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iocruzbr-my.sharepoint.com/personal/bruna_cruz_fiocruz_br/Documents/Compras/selici/CPL 2026/PREGOES 26/PE 90006 26 SERV DE COBERTA/documentos edital apos PGF/"/>
    </mc:Choice>
  </mc:AlternateContent>
  <xr:revisionPtr revIDLastSave="0" documentId="8_{B8AA2139-6DFE-4157-8678-A3E0D9ACD9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 Orçamentária" sheetId="1" r:id="rId1"/>
    <sheet name="Composição - Linha de Vida" sheetId="6" r:id="rId2"/>
    <sheet name="BDI" sheetId="12" r:id="rId3"/>
    <sheet name="Curva ABC " sheetId="22" r:id="rId4"/>
    <sheet name="Cronograma Físico-financeiro" sheetId="5" r:id="rId5"/>
    <sheet name="Conferência - Curva ABC" sheetId="28" r:id="rId6"/>
  </sheets>
  <externalReferences>
    <externalReference r:id="rId7"/>
    <externalReference r:id="rId8"/>
    <externalReference r:id="rId9"/>
  </externalReferences>
  <definedNames>
    <definedName name="_xlnm._FilterDatabase" localSheetId="0" hidden="1">'Planilha Orçamentária'!$A$12:$O$70</definedName>
    <definedName name="_xlnm.Print_Area" localSheetId="4">'Cronograma Físico-financeiro'!$A$6:$F$35</definedName>
    <definedName name="_xlnm.Print_Area" localSheetId="3">'Curva ABC '!$A$1:$L$43</definedName>
    <definedName name="_xlnm.Print_Area" localSheetId="0">'Planilha Orçamentária'!$A$1:$O$74</definedName>
    <definedName name="_xlnm.Print_Titles" localSheetId="3">'Curva ABC '!$10:$10</definedName>
    <definedName name="_xlnm.Print_Titles" localSheetId="0">'Planilha Orçamentária'!$12:$12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0" roundtripDataSignature="AMtx7mhqDzBzxwRds6n5Al+QT/Py7BCiXg=="/>
    </ext>
  </extLst>
</workbook>
</file>

<file path=xl/calcChain.xml><?xml version="1.0" encoding="utf-8"?>
<calcChain xmlns="http://schemas.openxmlformats.org/spreadsheetml/2006/main">
  <c r="H40" i="22" l="1"/>
  <c r="J37" i="28"/>
  <c r="I37" i="28"/>
  <c r="J32" i="28"/>
  <c r="I32" i="28"/>
  <c r="J28" i="28"/>
  <c r="I28" i="28"/>
  <c r="J25" i="28"/>
  <c r="I25" i="28"/>
  <c r="J23" i="28"/>
  <c r="I23" i="28"/>
  <c r="J21" i="28"/>
  <c r="I21" i="28"/>
  <c r="J7" i="28"/>
  <c r="I7" i="28"/>
  <c r="J18" i="28"/>
  <c r="I18" i="28"/>
  <c r="J16" i="28"/>
  <c r="I16" i="28"/>
  <c r="G24" i="22"/>
  <c r="G33" i="22"/>
  <c r="G28" i="22"/>
  <c r="G29" i="22"/>
  <c r="G27" i="22"/>
  <c r="G25" i="22"/>
  <c r="G26" i="22"/>
  <c r="G21" i="22"/>
  <c r="G32" i="22"/>
  <c r="G20" i="22"/>
  <c r="G19" i="22"/>
  <c r="G27" i="1"/>
  <c r="I26" i="6"/>
  <c r="J26" i="6"/>
  <c r="I28" i="6"/>
  <c r="J28" i="6"/>
  <c r="I25" i="6"/>
  <c r="J25" i="6"/>
  <c r="I16" i="6"/>
  <c r="J16" i="6"/>
  <c r="I17" i="6"/>
  <c r="J17" i="6"/>
  <c r="I15" i="6"/>
  <c r="J15" i="6"/>
  <c r="J14" i="6"/>
  <c r="C30" i="5"/>
  <c r="H33" i="22"/>
  <c r="I33" i="22"/>
  <c r="H29" i="22"/>
  <c r="I29" i="22"/>
  <c r="H27" i="22"/>
  <c r="I27" i="22"/>
  <c r="H28" i="22"/>
  <c r="I28" i="22"/>
  <c r="H26" i="22"/>
  <c r="I26" i="22"/>
  <c r="H25" i="22"/>
  <c r="I25" i="22"/>
  <c r="H24" i="22"/>
  <c r="I24" i="22"/>
  <c r="H21" i="22"/>
  <c r="I21" i="22"/>
  <c r="H32" i="22"/>
  <c r="I32" i="22"/>
  <c r="H20" i="22"/>
  <c r="I20" i="22"/>
  <c r="H19" i="22"/>
  <c r="I19" i="22"/>
  <c r="G47" i="1"/>
  <c r="G51" i="1"/>
  <c r="G62" i="1"/>
  <c r="G25" i="1"/>
  <c r="N30" i="6"/>
  <c r="N31" i="6"/>
  <c r="N32" i="6"/>
  <c r="N29" i="6"/>
  <c r="N27" i="6"/>
  <c r="G45" i="1"/>
  <c r="G63" i="1"/>
  <c r="G65" i="1"/>
  <c r="G64" i="1"/>
  <c r="M65" i="1"/>
  <c r="N65" i="1"/>
  <c r="H17" i="6"/>
  <c r="H16" i="6"/>
  <c r="H15" i="6"/>
  <c r="I30" i="6"/>
  <c r="J30" i="6"/>
  <c r="H26" i="6"/>
  <c r="H28" i="6"/>
  <c r="H25" i="6"/>
  <c r="G60" i="1"/>
  <c r="H38" i="12"/>
  <c r="H29" i="6"/>
  <c r="I29" i="6"/>
  <c r="J29" i="6"/>
  <c r="H32" i="6"/>
  <c r="I32" i="6"/>
  <c r="J32" i="6"/>
  <c r="N64" i="1"/>
  <c r="M64" i="1"/>
  <c r="O64" i="1"/>
  <c r="O65" i="1"/>
  <c r="H14" i="6"/>
  <c r="H24" i="1"/>
  <c r="G22" i="22"/>
  <c r="H22" i="22"/>
  <c r="H30" i="6"/>
  <c r="B34" i="5"/>
  <c r="J72" i="1"/>
  <c r="N56" i="1"/>
  <c r="M56" i="1"/>
  <c r="N43" i="1"/>
  <c r="M43" i="1"/>
  <c r="N38" i="1"/>
  <c r="M38" i="1"/>
  <c r="N37" i="1"/>
  <c r="M37" i="1"/>
  <c r="I22" i="22"/>
  <c r="I31" i="6"/>
  <c r="J31" i="6"/>
  <c r="H31" i="6"/>
  <c r="H27" i="6"/>
  <c r="H24" i="6"/>
  <c r="H25" i="1"/>
  <c r="G18" i="22"/>
  <c r="H18" i="22"/>
  <c r="I18" i="22"/>
  <c r="I27" i="6"/>
  <c r="J27" i="6"/>
  <c r="J24" i="6"/>
  <c r="O56" i="1"/>
  <c r="I24" i="1"/>
  <c r="J24" i="1"/>
  <c r="O43" i="1"/>
  <c r="O38" i="1"/>
  <c r="M60" i="1"/>
  <c r="N60" i="1"/>
  <c r="G52" i="1"/>
  <c r="G53" i="1"/>
  <c r="O37" i="1"/>
  <c r="N59" i="1"/>
  <c r="M59" i="1"/>
  <c r="M24" i="1"/>
  <c r="O24" i="1"/>
  <c r="I25" i="1"/>
  <c r="J25" i="1"/>
  <c r="O60" i="1"/>
  <c r="G55" i="1"/>
  <c r="G57" i="1"/>
  <c r="O59" i="1"/>
  <c r="N25" i="1"/>
  <c r="O25" i="1"/>
  <c r="G32" i="1"/>
  <c r="G39" i="1"/>
  <c r="G48" i="1"/>
  <c r="G40" i="1"/>
  <c r="E16" i="5"/>
  <c r="D16" i="5"/>
  <c r="C16" i="5"/>
  <c r="E14" i="5"/>
  <c r="D14" i="5"/>
  <c r="C14" i="5"/>
  <c r="N48" i="1"/>
  <c r="M48" i="1"/>
  <c r="G42" i="1"/>
  <c r="M40" i="1"/>
  <c r="N40" i="1"/>
  <c r="N39" i="1"/>
  <c r="M39" i="1"/>
  <c r="G36" i="1"/>
  <c r="G34" i="1"/>
  <c r="G33" i="1"/>
  <c r="G23" i="1"/>
  <c r="G22" i="1"/>
  <c r="O48" i="1"/>
  <c r="O39" i="1"/>
  <c r="O40" i="1"/>
  <c r="N36" i="1"/>
  <c r="M36" i="1"/>
  <c r="N22" i="1"/>
  <c r="N42" i="1"/>
  <c r="M42" i="1"/>
  <c r="G67" i="1"/>
  <c r="O42" i="1"/>
  <c r="O36" i="1"/>
  <c r="M57" i="1"/>
  <c r="N57" i="1"/>
  <c r="N55" i="1"/>
  <c r="M55" i="1"/>
  <c r="N47" i="1"/>
  <c r="M47" i="1"/>
  <c r="O55" i="1"/>
  <c r="O47" i="1"/>
  <c r="O57" i="1"/>
  <c r="I16" i="1"/>
  <c r="J16" i="1"/>
  <c r="H36" i="1"/>
  <c r="H56" i="1"/>
  <c r="I56" i="1"/>
  <c r="J56" i="1"/>
  <c r="I17" i="1"/>
  <c r="J17" i="1"/>
  <c r="M17" i="1"/>
  <c r="O17" i="1"/>
  <c r="H37" i="1"/>
  <c r="I37" i="1"/>
  <c r="J37" i="1"/>
  <c r="H57" i="1"/>
  <c r="I57" i="1"/>
  <c r="J57" i="1"/>
  <c r="I18" i="1"/>
  <c r="J18" i="1"/>
  <c r="M18" i="1"/>
  <c r="O18" i="1"/>
  <c r="H38" i="1"/>
  <c r="I38" i="1"/>
  <c r="J38" i="1"/>
  <c r="H39" i="1"/>
  <c r="H59" i="1"/>
  <c r="I59" i="1"/>
  <c r="J59" i="1"/>
  <c r="I20" i="1"/>
  <c r="J20" i="1"/>
  <c r="M20" i="1"/>
  <c r="O20" i="1"/>
  <c r="H40" i="1"/>
  <c r="I40" i="1"/>
  <c r="J40" i="1"/>
  <c r="H60" i="1"/>
  <c r="I60" i="1"/>
  <c r="J60" i="1"/>
  <c r="H22" i="1"/>
  <c r="H42" i="1"/>
  <c r="I62" i="1"/>
  <c r="J62" i="1"/>
  <c r="H47" i="1"/>
  <c r="I47" i="1"/>
  <c r="J47" i="1"/>
  <c r="H67" i="1"/>
  <c r="I67" i="1"/>
  <c r="J67" i="1"/>
  <c r="I28" i="1"/>
  <c r="J28" i="1"/>
  <c r="M28" i="1"/>
  <c r="O28" i="1"/>
  <c r="H48" i="1"/>
  <c r="I68" i="1"/>
  <c r="J68" i="1"/>
  <c r="M68" i="1"/>
  <c r="O68" i="1"/>
  <c r="I29" i="1"/>
  <c r="J29" i="1"/>
  <c r="M29" i="1"/>
  <c r="O29" i="1"/>
  <c r="I19" i="1"/>
  <c r="J19" i="1"/>
  <c r="M19" i="1"/>
  <c r="O19" i="1"/>
  <c r="I21" i="1"/>
  <c r="J21" i="1"/>
  <c r="M21" i="1"/>
  <c r="O21" i="1"/>
  <c r="H23" i="1"/>
  <c r="I23" i="1"/>
  <c r="J23" i="1"/>
  <c r="N23" i="1"/>
  <c r="H43" i="1"/>
  <c r="H63" i="1"/>
  <c r="I63" i="1"/>
  <c r="J63" i="1"/>
  <c r="M63" i="1"/>
  <c r="O63" i="1"/>
  <c r="H64" i="1"/>
  <c r="I64" i="1"/>
  <c r="J64" i="1"/>
  <c r="I45" i="1"/>
  <c r="J45" i="1"/>
  <c r="H46" i="1"/>
  <c r="I46" i="1"/>
  <c r="J46" i="1"/>
  <c r="M46" i="1"/>
  <c r="O46" i="1"/>
  <c r="I27" i="1"/>
  <c r="J27" i="1"/>
  <c r="H65" i="1"/>
  <c r="I65" i="1"/>
  <c r="J65" i="1"/>
  <c r="E30" i="5"/>
  <c r="H53" i="1"/>
  <c r="H34" i="1"/>
  <c r="H55" i="1"/>
  <c r="I55" i="1"/>
  <c r="J55" i="1"/>
  <c r="H14" i="1"/>
  <c r="I14" i="1"/>
  <c r="J14" i="1"/>
  <c r="M14" i="1"/>
  <c r="G14" i="22"/>
  <c r="H14" i="22"/>
  <c r="I14" i="22"/>
  <c r="I42" i="1"/>
  <c r="J42" i="1"/>
  <c r="G12" i="22"/>
  <c r="H12" i="22"/>
  <c r="I12" i="22"/>
  <c r="I39" i="1"/>
  <c r="J39" i="1"/>
  <c r="G11" i="22"/>
  <c r="H11" i="22"/>
  <c r="I11" i="22"/>
  <c r="I48" i="1"/>
  <c r="J48" i="1"/>
  <c r="G17" i="22"/>
  <c r="H17" i="22"/>
  <c r="I17" i="22"/>
  <c r="I22" i="1"/>
  <c r="J22" i="1"/>
  <c r="M22" i="1"/>
  <c r="O22" i="1"/>
  <c r="G15" i="22"/>
  <c r="H15" i="22"/>
  <c r="I15" i="22"/>
  <c r="I36" i="1"/>
  <c r="J36" i="1"/>
  <c r="G13" i="22"/>
  <c r="H13" i="22"/>
  <c r="I13" i="22"/>
  <c r="I43" i="1"/>
  <c r="J43" i="1"/>
  <c r="K41" i="1"/>
  <c r="F23" i="5"/>
  <c r="E24" i="5"/>
  <c r="G16" i="22"/>
  <c r="H16" i="22"/>
  <c r="I16" i="22"/>
  <c r="K54" i="1"/>
  <c r="D28" i="5"/>
  <c r="K58" i="1"/>
  <c r="E28" i="5"/>
  <c r="M62" i="1"/>
  <c r="O62" i="1"/>
  <c r="D30" i="5"/>
  <c r="K61" i="1"/>
  <c r="F29" i="5"/>
  <c r="E29" i="5"/>
  <c r="I52" i="1"/>
  <c r="J52" i="1"/>
  <c r="M52" i="1"/>
  <c r="O52" i="1"/>
  <c r="I34" i="1"/>
  <c r="J34" i="1"/>
  <c r="M34" i="1"/>
  <c r="O34" i="1"/>
  <c r="M67" i="1"/>
  <c r="O67" i="1"/>
  <c r="K66" i="1"/>
  <c r="F31" i="5"/>
  <c r="E32" i="5"/>
  <c r="I53" i="1"/>
  <c r="J53" i="1"/>
  <c r="M53" i="1"/>
  <c r="O53" i="1"/>
  <c r="I32" i="1"/>
  <c r="J32" i="1"/>
  <c r="M32" i="1"/>
  <c r="O32" i="1"/>
  <c r="I33" i="1"/>
  <c r="J33" i="1"/>
  <c r="M33" i="1"/>
  <c r="O33" i="1"/>
  <c r="M45" i="1"/>
  <c r="O45" i="1"/>
  <c r="K44" i="1"/>
  <c r="F25" i="5"/>
  <c r="K26" i="1"/>
  <c r="F16" i="5"/>
  <c r="M27" i="1"/>
  <c r="O27" i="1"/>
  <c r="M23" i="1"/>
  <c r="O23" i="1"/>
  <c r="N70" i="1"/>
  <c r="I51" i="1"/>
  <c r="J51" i="1"/>
  <c r="M51" i="1"/>
  <c r="O51" i="1"/>
  <c r="K35" i="1"/>
  <c r="F21" i="5"/>
  <c r="M16" i="1"/>
  <c r="O16" i="1"/>
  <c r="K13" i="1"/>
  <c r="F12" i="5"/>
  <c r="K15" i="1"/>
  <c r="F14" i="5"/>
  <c r="C15" i="5"/>
  <c r="J70" i="1"/>
  <c r="L14" i="1"/>
  <c r="C17" i="5"/>
  <c r="D17" i="5"/>
  <c r="E17" i="5"/>
  <c r="E26" i="5"/>
  <c r="D26" i="5"/>
  <c r="C26" i="5"/>
  <c r="K31" i="1"/>
  <c r="E15" i="5"/>
  <c r="D15" i="5"/>
  <c r="C22" i="5"/>
  <c r="D22" i="5"/>
  <c r="E22" i="5"/>
  <c r="K50" i="1"/>
  <c r="C28" i="5"/>
  <c r="K49" i="1"/>
  <c r="F27" i="5"/>
  <c r="D29" i="5"/>
  <c r="O14" i="1"/>
  <c r="O70" i="1"/>
  <c r="M70" i="1"/>
  <c r="L44" i="1"/>
  <c r="L42" i="1"/>
  <c r="L39" i="1"/>
  <c r="L20" i="1"/>
  <c r="L45" i="1"/>
  <c r="L17" i="1"/>
  <c r="L58" i="1"/>
  <c r="L19" i="1"/>
  <c r="L47" i="1"/>
  <c r="L22" i="1"/>
  <c r="L68" i="1"/>
  <c r="L13" i="1"/>
  <c r="L65" i="1"/>
  <c r="L35" i="1"/>
  <c r="N69" i="1"/>
  <c r="L41" i="1"/>
  <c r="L31" i="1"/>
  <c r="L36" i="1"/>
  <c r="L37" i="1"/>
  <c r="L15" i="1"/>
  <c r="J74" i="1"/>
  <c r="L60" i="1"/>
  <c r="L27" i="1"/>
  <c r="L57" i="1"/>
  <c r="L52" i="1"/>
  <c r="L62" i="1"/>
  <c r="L66" i="1"/>
  <c r="L46" i="1"/>
  <c r="M69" i="1"/>
  <c r="D23" i="12"/>
  <c r="D26" i="12"/>
  <c r="L24" i="1"/>
  <c r="L18" i="1"/>
  <c r="L26" i="1"/>
  <c r="L29" i="1"/>
  <c r="L38" i="1"/>
  <c r="L51" i="1"/>
  <c r="L55" i="1"/>
  <c r="L25" i="1"/>
  <c r="L16" i="1"/>
  <c r="L48" i="1"/>
  <c r="L28" i="1"/>
  <c r="L64" i="1"/>
  <c r="L32" i="1"/>
  <c r="L53" i="1"/>
  <c r="L33" i="1"/>
  <c r="L59" i="1"/>
  <c r="L61" i="1"/>
  <c r="L40" i="1"/>
  <c r="L21" i="1"/>
  <c r="L34" i="1"/>
  <c r="L23" i="1"/>
  <c r="L43" i="1"/>
  <c r="L67" i="1"/>
  <c r="L56" i="1"/>
  <c r="L63" i="1"/>
  <c r="L50" i="1"/>
  <c r="C20" i="5"/>
  <c r="F19" i="5"/>
  <c r="F18" i="5"/>
  <c r="F33" i="5"/>
  <c r="F34" i="5"/>
  <c r="F35" i="5"/>
  <c r="L49" i="1"/>
  <c r="C13" i="5"/>
  <c r="E13" i="5"/>
  <c r="E33" i="5"/>
  <c r="E34" i="5"/>
  <c r="E35" i="5"/>
  <c r="D13" i="5"/>
  <c r="D33" i="5"/>
  <c r="D34" i="5"/>
  <c r="D35" i="5"/>
  <c r="C33" i="5"/>
  <c r="C34" i="5"/>
  <c r="C35" i="5"/>
  <c r="G31" i="22"/>
  <c r="H31" i="22"/>
  <c r="I31" i="22"/>
  <c r="G36" i="22"/>
  <c r="H36" i="22"/>
  <c r="I36" i="22"/>
  <c r="G35" i="22"/>
  <c r="H35" i="22"/>
  <c r="I35" i="22"/>
  <c r="G34" i="22"/>
  <c r="H34" i="22"/>
  <c r="I34" i="22"/>
  <c r="G23" i="22"/>
  <c r="H23" i="22"/>
  <c r="G30" i="22"/>
  <c r="H30" i="22"/>
  <c r="I30" i="22"/>
  <c r="I23" i="22"/>
  <c r="H38" i="22"/>
  <c r="H42" i="22"/>
  <c r="J22" i="22"/>
  <c r="J27" i="22"/>
  <c r="J14" i="22"/>
  <c r="J11" i="22"/>
  <c r="K11" i="22"/>
  <c r="J26" i="22"/>
  <c r="J12" i="22"/>
  <c r="J15" i="22"/>
  <c r="J20" i="22"/>
  <c r="J28" i="22"/>
  <c r="J29" i="22"/>
  <c r="J24" i="22"/>
  <c r="J16" i="22"/>
  <c r="J19" i="22"/>
  <c r="J17" i="22"/>
  <c r="J32" i="22"/>
  <c r="J13" i="22"/>
  <c r="J33" i="22"/>
  <c r="J18" i="22"/>
  <c r="J21" i="22"/>
  <c r="J25" i="22"/>
  <c r="J31" i="22"/>
  <c r="J36" i="22"/>
  <c r="J35" i="22"/>
  <c r="J34" i="22"/>
  <c r="J23" i="22"/>
  <c r="J30" i="22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</calcChain>
</file>

<file path=xl/sharedStrings.xml><?xml version="1.0" encoding="utf-8"?>
<sst xmlns="http://schemas.openxmlformats.org/spreadsheetml/2006/main" count="661" uniqueCount="250">
  <si>
    <t>ITEM</t>
  </si>
  <si>
    <t>UN.</t>
  </si>
  <si>
    <t>QUANT.</t>
  </si>
  <si>
    <t>P. UNIT.</t>
  </si>
  <si>
    <t>TOTAL</t>
  </si>
  <si>
    <t>SUBTOTAL</t>
  </si>
  <si>
    <t>FONTE</t>
  </si>
  <si>
    <t>CÓDIGO</t>
  </si>
  <si>
    <t>DATA</t>
  </si>
  <si>
    <t>mês</t>
  </si>
  <si>
    <t>m²</t>
  </si>
  <si>
    <t>m³</t>
  </si>
  <si>
    <t>2.1</t>
  </si>
  <si>
    <t>m</t>
  </si>
  <si>
    <t>SINAPI</t>
  </si>
  <si>
    <t>3.1</t>
  </si>
  <si>
    <t>ORSE</t>
  </si>
  <si>
    <t>3.2</t>
  </si>
  <si>
    <t>3.3</t>
  </si>
  <si>
    <t>4.1</t>
  </si>
  <si>
    <t>4.2</t>
  </si>
  <si>
    <t>DESCRIÇÃO</t>
  </si>
  <si>
    <t>IMPERMEABILIZAÇÃO DA LAJE DE COBERTA</t>
  </si>
  <si>
    <t>INSTALAÇÕES PROVISÓRIAS</t>
  </si>
  <si>
    <t>INSTALAÇÃO E LIGAÇÃO PROVISÓRIAS DE ALIMENTAÇÃO DE ENERGIA ELETRICA PARA CANTEIRO DE OBRAS</t>
  </si>
  <si>
    <t>INSTALAÇÃO E LIGAÇÃO PROVISÓRIA DE OBRA DE ÁGUA E ESGOTO DA REDE PUBLICA</t>
  </si>
  <si>
    <t xml:space="preserve">TAPUME COM TELHA METÁLICA (PERÍMETRO MÍNIMO DE 60M). PARA DELIMITAR AREA DO CANTEIRO; </t>
  </si>
  <si>
    <t>FORNECIMENTO E INSTALAÇÃO DE PLACA DE OBRA COM CHAPA GALVANIZADA E ESTRUTURA DE MADEIRA</t>
  </si>
  <si>
    <t>unid.</t>
  </si>
  <si>
    <t>2.2</t>
  </si>
  <si>
    <t>2.3</t>
  </si>
  <si>
    <t>2.4</t>
  </si>
  <si>
    <t>2.5</t>
  </si>
  <si>
    <t>2.6</t>
  </si>
  <si>
    <t>2.7</t>
  </si>
  <si>
    <t>2.8</t>
  </si>
  <si>
    <t>COLETA TRANSPORTE E DESTINAÇÃO FINAL DE RESÍDUOS</t>
  </si>
  <si>
    <t>AD 19.20.0100 (/)</t>
  </si>
  <si>
    <t>SCO</t>
  </si>
  <si>
    <t>00026/</t>
  </si>
  <si>
    <t>LOCAÇÃO DE CAIXA COLETORA DE ENTULHO CAPACIDADE 5 M³ INCLUSIVE DESCARTE EM ÁREA LICENCIADA.</t>
  </si>
  <si>
    <t>EQUIPE DE ADMINISTRAÇÃO LOCAL/ MOBILIZAÇÃO DE PESSOAL TÉCNICO</t>
  </si>
  <si>
    <r>
      <rPr>
        <b/>
        <sz val="10"/>
        <color rgb="FF000000"/>
        <rFont val="Arial"/>
        <family val="2"/>
      </rPr>
      <t>01 ENCARREGADO GERAL DE OBRAS,</t>
    </r>
    <r>
      <rPr>
        <sz val="10"/>
        <color rgb="FF000000"/>
        <rFont val="Arial"/>
        <family val="1"/>
      </rPr>
      <t xml:space="preserve"> COM ENCARGOS COMPLEMENTARES E LEIS SOCIAIS (8 HORAS DIÁRIAS), DURANTE TODA A EXECUÇÃO DO SERVIÇO.</t>
    </r>
  </si>
  <si>
    <r>
      <rPr>
        <b/>
        <sz val="10"/>
        <color rgb="FF000000"/>
        <rFont val="Arial"/>
        <family val="2"/>
      </rPr>
      <t>ESCRITÓRIO:</t>
    </r>
    <r>
      <rPr>
        <sz val="10"/>
        <color rgb="FF000000"/>
        <rFont val="Arial"/>
        <family val="2"/>
      </rPr>
      <t xml:space="preserve"> CONTAINER COM DIMENSÕES MÍNIMAS DE 2,40 X 6,20 M, ALT. 2,50 M, COM BANHEIRO E AR CONDICIONADO</t>
    </r>
  </si>
  <si>
    <r>
      <rPr>
        <b/>
        <sz val="10"/>
        <color rgb="FF000000"/>
        <rFont val="Arial"/>
        <family val="2"/>
      </rPr>
      <t>ALMOXARIFADO:</t>
    </r>
    <r>
      <rPr>
        <sz val="10"/>
        <color rgb="FF000000"/>
        <rFont val="Arial"/>
        <family val="2"/>
      </rPr>
      <t xml:space="preserve"> CONTAINER COM DIMENSÕES MÍNIMAS DE 2,40 X 6,00 M, ALT. 2,50 M, SEM DIVISÓRIAS INTERNAS E SEM SANITÁRIO;</t>
    </r>
  </si>
  <si>
    <r>
      <rPr>
        <b/>
        <sz val="10"/>
        <rFont val="Arial"/>
        <family val="2"/>
      </rPr>
      <t xml:space="preserve">SANITÁRIO: </t>
    </r>
    <r>
      <rPr>
        <sz val="10"/>
        <rFont val="Arial"/>
        <family val="2"/>
      </rPr>
      <t>CONTAINER COM DIMENSÕES MÍNIMAS DE 2,30 X 4,30 M, ALT. 2,50 M, CONTENDO 3 BACIAS, 4 CHUVEIROS, 1 LAVATÓRIO E 1 MICTÓRIO;</t>
    </r>
  </si>
  <si>
    <r>
      <rPr>
        <b/>
        <sz val="10"/>
        <rFont val="Arial"/>
        <family val="2"/>
      </rPr>
      <t>ÁREA DE VIVÊNCIA/REFEITÓRIO:</t>
    </r>
    <r>
      <rPr>
        <sz val="10"/>
        <rFont val="Arial"/>
        <family val="2"/>
      </rPr>
      <t xml:space="preserve"> CONTAINER COM DIMENSÕES MÍNIMAS DE 2,40M X 6,0M; COM AR-CONDICIONADO E MESA PARA 12 PESSOAS.</t>
    </r>
  </si>
  <si>
    <t>SERVIÇOS PRELIMINARES</t>
  </si>
  <si>
    <t>DUTO CONDUTOR DE ENTULHO COM 1 BOCA+1SUPORTE</t>
  </si>
  <si>
    <t>SBC</t>
  </si>
  <si>
    <t>REMOÇÃO DE TODA A IMPERMEABILIZAÇÃO (MANTA ASFÁLTICA) ANTIGA.</t>
  </si>
  <si>
    <t>LIMPEZA DE TODA LAJE DE CONCRETO COM RETIRADA DE TODO RESÍDUOS E PARTÍCULAS SOLTAS.</t>
  </si>
  <si>
    <t>5.3</t>
  </si>
  <si>
    <t>TRATAMENTO DE TODOS OS RALO E PONTOS EMERGENTE COM ARGAMASSA POLIMÉRICA / MEMBRANA ACRÍLICA REFORÇADO COM TELA DE POLIÉSTER (MAV)</t>
  </si>
  <si>
    <t>un</t>
  </si>
  <si>
    <t>5.4</t>
  </si>
  <si>
    <t>6.1</t>
  </si>
  <si>
    <t>6.2</t>
  </si>
  <si>
    <t>PROTEÇÃO MECÂNICA</t>
  </si>
  <si>
    <t>DIAS CORRIDOS</t>
  </si>
  <si>
    <t>DESCRIÇÃO DO SERVIÇO</t>
  </si>
  <si>
    <t>COLETA E TRANSPORTE DE RESÍDUO</t>
  </si>
  <si>
    <t>DESMONTAGEM DE TODAS AS INSTALAÇÕES PROVISÓRIAS,TAPUMES ETC.</t>
  </si>
  <si>
    <t xml:space="preserve">DESMOBILIZAÇÃO </t>
  </si>
  <si>
    <t>TOTAL GERAL</t>
  </si>
  <si>
    <t>4.3</t>
  </si>
  <si>
    <t>4.1.1</t>
  </si>
  <si>
    <t>4.1.2</t>
  </si>
  <si>
    <t>4.1.3</t>
  </si>
  <si>
    <t>LIMPEZA DE TODA LAJE DE CONCRETO COM RETIRADA DE TODO RESÍDUOS E PARTÍCULAS SOLTAS, INCLUSIVE DA LAJE DOS SHARFTS.</t>
  </si>
  <si>
    <t>4.2.1</t>
  </si>
  <si>
    <t>4.2.2</t>
  </si>
  <si>
    <t>4.2.3</t>
  </si>
  <si>
    <t>4.2.4</t>
  </si>
  <si>
    <t>4.3.1</t>
  </si>
  <si>
    <t>4.3.2</t>
  </si>
  <si>
    <t xml:space="preserve">REGULARIZAÇÃO DA SUPERFÍCIE DA LAJE, COM CIMENTADO À BASE DE CIMENTO E AREIA NO TRAÇO 1:3, COM ADIÇÃO DE IMPERMEABILIZANTE. REALIZAR CAIMENTO MÍNIMO DE 1% EM DIREÇÃO AOS PONTOS DE ESCOAMENTO DE ÁGUA, ARREDONDANDO TODOS OS CANTOS E ARESTAS, E NA REGIÃO DOS RALOS FAZER REBAIXO DE 1CM COM BORDA CHANFRADA. </t>
  </si>
  <si>
    <r>
      <t>IMPERMEABILIZAÇÃO DE TODA LAJE, COM APLICAÇÃO DE MANTA ASFÁLTICA COM POLÍMEROS TIPO APP - TIPO III, CLASSE B,</t>
    </r>
    <r>
      <rPr>
        <u/>
        <sz val="10"/>
        <color theme="1"/>
        <rFont val="Arial"/>
        <family val="2"/>
      </rPr>
      <t xml:space="preserve"> ACABAMENTO PP</t>
    </r>
    <r>
      <rPr>
        <sz val="10"/>
        <color theme="1"/>
        <rFont val="Arial"/>
        <family val="2"/>
      </rPr>
      <t xml:space="preserve"> (NBR 9952), E=4 MM, INCLUINDO A SUBIDA DA MANTA PELA FACE INTERNA DE TODA A PLATIBANDA E LAJE DOS SHARFTS, CONSIDERA-SE A APLICAÇÃO DE PRIMER PARA MANTA ASFÁLTICA À BASE DE ASFALTO MODIFICADO DILUÍDO EM SOLVENTE, INCLUINDO A PINTURA DAS JUNTAS E ARREMATES COM TINTA ASFÁLTICA IMPERMEABILIZANTE DISPERSA EM ÁGUA. E, POSTERIOR EXECUÇÃO DE TESTE DE ENTAQUEIDADE. </t>
    </r>
  </si>
  <si>
    <t>COLETA E CARGA MANUAIS DE TODO O ENTULHO GERADO PELO SERVIÇO</t>
  </si>
  <si>
    <t>5.5</t>
  </si>
  <si>
    <t>REMOÇÃO DE TODA A IMPERMEABILIZAÇÃO (MANTA ASFÁLTICA) ANTIGA, INCLUSIVE DA LAJE CASA DE MÁQUINA, PLATIMBANDA E DOS SHARFTS</t>
  </si>
  <si>
    <t>REGULARIZAÇÃO DA SUPERFÍCIE DE TODA LAJE, INCLUVISE PLATIMBANDA,SHARFTS E COBERTA DA CASA DE MÁQUINAS COM CIMENTADO À BASE DE CIMENTO E AREIA NO TRAÇO 1:3, COM ADIÇÃO DE IMPERMEABILIZANTE. REALIZAR CAIMENTO MÍNIMO DE 1% EM DIREÇÃO AOS PONTOS DE ESCOAMENTO DE ÁGUA, ARREDONDANDO TODOS OS CANTOS E ARESTAS, E NA REGIÃO DOS RALOS FAZER REBAIXO DE 1CM COM BORDA CHANFRADA, INCLUSIVE DOS SHARFTS.</t>
  </si>
  <si>
    <t>Tipo Item</t>
  </si>
  <si>
    <t>Código do
Item</t>
  </si>
  <si>
    <t>Descrição</t>
  </si>
  <si>
    <t>Unidade</t>
  </si>
  <si>
    <t>Coeficiente</t>
  </si>
  <si>
    <t>Custo
Unit.</t>
  </si>
  <si>
    <t>Custo
Total</t>
  </si>
  <si>
    <t>LAJE DE COBERTA DO BLOCO G</t>
  </si>
  <si>
    <t xml:space="preserve"> LAJE DOS ELEVADORES DO BLOCO B</t>
  </si>
  <si>
    <t>LAJE DOS ELEVADORES DO BLOCO B</t>
  </si>
  <si>
    <t>M</t>
  </si>
  <si>
    <t>MO</t>
  </si>
  <si>
    <t>MA</t>
  </si>
  <si>
    <t>TRATAMENTO DE JUNTA DE DILATAÇÃO, COM TARUGO DE POLIETILENO E SELANTE PU, INCLUSO PREENCHIMENTO COM ESPUMA EXPANSIVA.</t>
  </si>
  <si>
    <t>ÁREA DE CONDENSADORAS BLOCO B (ESPAÇO TÉCNICO 3º ANDAR)</t>
  </si>
  <si>
    <t>COFINS</t>
  </si>
  <si>
    <t>Lucro</t>
  </si>
  <si>
    <t>Seguros, riscos e gar.</t>
  </si>
  <si>
    <t>Administração central</t>
  </si>
  <si>
    <t>Despesas Financeiras</t>
  </si>
  <si>
    <t>Máximo</t>
  </si>
  <si>
    <t>Média</t>
  </si>
  <si>
    <t>Mínimo</t>
  </si>
  <si>
    <t>LUCRO</t>
  </si>
  <si>
    <t>F</t>
  </si>
  <si>
    <t>E</t>
  </si>
  <si>
    <t>D</t>
  </si>
  <si>
    <t>ADMINISTRAÇÃO CENTRAL</t>
  </si>
  <si>
    <t>C</t>
  </si>
  <si>
    <t>DESPESAS FINANCEIRAS</t>
  </si>
  <si>
    <t>B</t>
  </si>
  <si>
    <t>%</t>
  </si>
  <si>
    <t>IMPOSTOS E TAXAS</t>
  </si>
  <si>
    <t>TIPO DE IMPOSTO</t>
  </si>
  <si>
    <t>BASE DE CÁLCULO</t>
  </si>
  <si>
    <t>sobre o faturamento da obra</t>
  </si>
  <si>
    <t>P.I.S</t>
  </si>
  <si>
    <t>I.S.S</t>
  </si>
  <si>
    <t>Lei 13.161/15 - desoneração dos Encargos sociais</t>
  </si>
  <si>
    <t>CPRB</t>
  </si>
  <si>
    <t xml:space="preserve">DESCRIÇÃO </t>
  </si>
  <si>
    <t>SEGUROS, RISCOS E GARANTIA</t>
  </si>
  <si>
    <t>ALÍQUOTA (%)</t>
  </si>
  <si>
    <t>IMPOSTOS E TAXAS INCIDENTES NAS OBRAS PÚBLICAS</t>
  </si>
  <si>
    <t>Valores de taxas e impostos municipais, estaduais e federais  que incidem sobre o faturamento :</t>
  </si>
  <si>
    <t>LIMPEZA DE TODA LAJE DE CONCRETO COM RETIRADA DE TODO RESÍDUO E PARTÍCULAS SOLTAS.</t>
  </si>
  <si>
    <t>REGULARIZAÇÃO DA SUPERFÍCIE DE TODA LAJE, INCLUSIVE RODAPÉ, COM CIMENTADO À BASE DE CIMENTO E AREIA NO TRAÇO 1:3, COM ADIÇÃO DE IMPERMEABILIZANTE. REALIZAR CAIMENTO MÍNIMO DE 1% EM DIREÇÃO AOS PONTOS DE ESCOAMENTO DE ÁGUA, ARREDONDANDO TODOS OS CANTOS E ARESTAS, E NA REGIÃO DOS RALOS FAZER REBAIXO DE 1CM COM BORDA CHANFRADA.</t>
  </si>
  <si>
    <r>
      <t>IMPERMEABILIZAÇÃO DE TODA LAJE, COM APLICAÇÃO DE MANTA ASFÁLTICA COM POLÍMEROS TIPO APP - TIPO III, CLASSE B,</t>
    </r>
    <r>
      <rPr>
        <u/>
        <sz val="10"/>
        <color theme="1"/>
        <rFont val="Arial"/>
        <family val="2"/>
      </rPr>
      <t xml:space="preserve"> ACABAMENTO PP</t>
    </r>
    <r>
      <rPr>
        <sz val="10"/>
        <color theme="1"/>
        <rFont val="Arial"/>
        <family val="2"/>
      </rPr>
      <t xml:space="preserve"> (NBR 9952), E=4 MM, INCLUINDO A SUBIDA DE NO MÍNIMO 30CM DA MANTA NA PAREDE, CONSIDERA-SE A APLICAÇÃO DE PRIMER PARA MANTA ASFÁLTICA À BASE DE ASFALTO MODIFICADO DILUÍDO EM SOLVENTE, INCLUINDO A PINTURA DAS JUNTAS E ARREMATES COM TINTA ASFÁLTICA IMPERMEABILIZANTE DISPERSA EM ÁGUA. E, POSTERIOR EXECUÇÃO DE TESTE DE ENTAQUEIDADE. </t>
    </r>
  </si>
  <si>
    <t>DEMOLIÇÃO DE TODO O RESVETIMENTO DE ARGAMASSAS, DE FORMA MECANIZADA COM MARTELETE, SEM REAPROVEITAMENTO. INCLUSIVE REMOÇÃO DO REVESTIMENTO DA PAREDES ATÉ 30 CM ACIMA DO RODAPÉ.</t>
  </si>
  <si>
    <t>6.1.1</t>
  </si>
  <si>
    <t>6.1.2</t>
  </si>
  <si>
    <t>6.1.3</t>
  </si>
  <si>
    <t>6.2.1</t>
  </si>
  <si>
    <t>6.2.3</t>
  </si>
  <si>
    <t>6.2.4</t>
  </si>
  <si>
    <t>6.3</t>
  </si>
  <si>
    <t>6.3.1</t>
  </si>
  <si>
    <t>6.3.2</t>
  </si>
  <si>
    <t>7.1</t>
  </si>
  <si>
    <t>7.2</t>
  </si>
  <si>
    <t>4.2.5</t>
  </si>
  <si>
    <t>5.6</t>
  </si>
  <si>
    <t>LDI : ((1 + ITEM 5) x (1 + ITEM 1 ) x (1+ITEM 2 +ITEM 3) / (1 - ITEM 4)) - 1</t>
  </si>
  <si>
    <t>TOTAL PARCIAL</t>
  </si>
  <si>
    <t>TOTAL CUSTO DIRETO</t>
  </si>
  <si>
    <t>LAJE DAS CONDENSADORAS BLOCO B</t>
  </si>
  <si>
    <r>
      <t xml:space="preserve">EQUIPE DE ADMINISTRAÇÃO LOCAL/ MOBILIZAÇÃO DE PESSOAL TÉCNICO                                              </t>
    </r>
    <r>
      <rPr>
        <i/>
        <sz val="9"/>
        <color rgb="FF000000"/>
        <rFont val="Arial"/>
        <family val="2"/>
      </rPr>
      <t>O percentual de execução mensal de Administração é proporcional à execução financeira do serviço, atendendo ao Acórdão do TCU N° 2622/2013.</t>
    </r>
  </si>
  <si>
    <t>ISS do município da prestação do serviço</t>
  </si>
  <si>
    <t>REPRESENTATIVIDADE DO SERVIÇO SOBRE O VALOR TOTAL</t>
  </si>
  <si>
    <t>DEMOLIÇÃO DE TODO O RESVETIMENTO DE ARGAMASSAS, DE FORMA MECANIZADA COM MARTELETE, SEM REAPROVEITAMENTO. INCLUSIVE REMOÇÃO DO REVESTIMENTO DA PLATIMBANDA, COBERTA DA CASA DE MÁQUINAS E RETIRADA DE ANTIGAS ANCORAGENS/CARANGEJOS FACHADAS NA LAJE.</t>
  </si>
  <si>
    <t>SERVIÇOS PRELIMINARES - ÁREA DE CONDENSADORAS BLOCO B</t>
  </si>
  <si>
    <t>IMPERMEABILIZAÇÃO - ÁREA DE CONDENSADORAS BLOCO B</t>
  </si>
  <si>
    <t>PROTEÇÃO MECÂNICA - ÁREA DE CONDENSADORAS BLOCO B</t>
  </si>
  <si>
    <t>SERVIÇOS PRELIMINARES - LAJE DE COBERTA DO BLOCO G</t>
  </si>
  <si>
    <t>IMPERMEABILIZAÇÃO  - LAJE DE COBERTA DO BLOCO G</t>
  </si>
  <si>
    <t>PROTEÇÃO MECÂNICA - LAJE DE COBERTA DO BLOCO G</t>
  </si>
  <si>
    <t>EXECUÇÃO DE PROTEÇÃO MECÂNICA DE 3CM DE ESPESSURA, EM SUPERFÍCIE HORIZONTAL COM ARGAMASSA DE CIMENTO E AREIA, TRAÇO 1:3. EXECUTAR EM TODA A LAJE.</t>
  </si>
  <si>
    <t>EXECUÇÃO DE PROTEÇÃO MECÂNICA DE 3CM DE ESPESSURA, EM SUPERFÍCIE VERTICAL COM ARGAMASSA DE CIMENTO E AREIA, TRAÇO 1:3. EXECUTAR EM TODA PLATIMBANDA.</t>
  </si>
  <si>
    <t>EXECUÇÃO DE PROTEÇÃO MECÂNICA DE 3CM DE ESPESSURA, EM SUPERFÍCIE VERTICAL COM ARGAMASSA DE CIMENTO E AREIA, TRAÇO 1:3. EXECUTAR EM TODO RODAPÉ/PLATIMBANDA ATÉ ALTURA DE 30CM ACIMA DO PISO.</t>
  </si>
  <si>
    <t>LIMPEZA GERAL DA LAJE E TODO O CANTEIRO PARA ENTREGA DO SERVIÇO.</t>
  </si>
  <si>
    <t>GRAMPO PESADO FORJADO EM ACO CARBONO 1045 GALVANIZADO (CLIP'S) PARA CABO DE ACO DE DIAMETRO 12,7 MM (1/2") (FS FF-C-450D, TIPO 1, CLASSE 1)</t>
  </si>
  <si>
    <t>COMPOSICAO</t>
  </si>
  <si>
    <t>CARPINTEIRO DE FORMAS COM ENCARGOS COMPLEMENTARES</t>
  </si>
  <si>
    <t>H</t>
  </si>
  <si>
    <t>AJUDANTE DE CARPINTEIRO COM ENCARGOS COMPLEMENTARES</t>
  </si>
  <si>
    <t>INSUMO</t>
  </si>
  <si>
    <t>KG</t>
  </si>
  <si>
    <t>CABO DE ACO GALVANIZADO, DIAMETRO 12,7 MM (1/2"), COM ALMA DE ACO CABO INDEPENDENTE 6 X 25 F</t>
  </si>
  <si>
    <t>MANILHA RETA PESADA PADRAO "D", CORPO EM ACO CARBONO 1045 E PINO REFORCADO EM ACO ALLOY, GALVANIZADO, ROSCADO, DIAMETRO 1/2"</t>
  </si>
  <si>
    <t>UN</t>
  </si>
  <si>
    <t>ESTICADOR FORJADO PARA CABO DE ACO DE DIAMETRO 12,7 MM (1/2"), TIPO GANCHO X OLHAL (DIN 1480)</t>
  </si>
  <si>
    <t>SISTEMA DE LINHA DE VIDA TIPO VARAL DE SEGURANCA COM POSTE TUBULAR EM ACO GALVANIZADO, DIAMETRO 3", COMPRIMENTO = 7,50 M, SEM FURACAO, COM ACESSORIOS, INCLUINDO PINO DE TRAVAMENTO E SAPATA BASE DE FIXACAO</t>
  </si>
  <si>
    <t>ABRACADEIRA EM ACO GALVANIZADO PARA SISTEMA DE LINHA DE VIDA, PARA POSTE TUBULAR DE DIAMETRO 3" E CABO DE ACO DE DIAMETRO 12,7 MM (1/2")</t>
  </si>
  <si>
    <t>Referência de Preço</t>
  </si>
  <si>
    <t>ANOTAÇÃO DE RESPONSABILIDADE TÉCNICA - ART</t>
  </si>
  <si>
    <t>CREA - PE</t>
  </si>
  <si>
    <t>DESENHISTA PROJETISTA COM ENCARGOS COMPLEMENTARES</t>
  </si>
  <si>
    <t>ENGENHEIRO DE CIVIL DE OBRAS SENIOR COM ENCARGOS COMPLEMENTARES</t>
  </si>
  <si>
    <t>Quant.</t>
  </si>
  <si>
    <t>Próprio</t>
  </si>
  <si>
    <t>COMPOSIÇÃO 01 -  CUSTO ELABORAÇÃO DE PROJETO DE LINHA DE VIDA</t>
  </si>
  <si>
    <t>COMPOSIÇÃO 02 -  CUSTO PARA EXECUÇÃO DE LINHA DE VIDA - BASEADA NO SINAPI</t>
  </si>
  <si>
    <t>5m</t>
  </si>
  <si>
    <t>Quant. p/ as duas lajes</t>
  </si>
  <si>
    <t>Quat. p/ uma laje</t>
  </si>
  <si>
    <t>Coenf. Conforme perímetro</t>
  </si>
  <si>
    <t>2.9</t>
  </si>
  <si>
    <t>2.10</t>
  </si>
  <si>
    <t>7.3</t>
  </si>
  <si>
    <t>7.4</t>
  </si>
  <si>
    <t>8.1</t>
  </si>
  <si>
    <t>8.2</t>
  </si>
  <si>
    <t>PROJETO DE LINHA DE VIDA PROVISÓRIA COM TODOS OS ITENS NECESSÁRIOS PARA A EXECUÇÃO DO SERVIÇO.</t>
  </si>
  <si>
    <t>EXECUÇÃO DE LINHA DE VIDA PROVISÓRIA PARA EXECUÇÃO DO SERVIÇO. TIPO VARAL DE SEGURANÇA COM CABO DE AÇO PARA PROTEÇÃO DE PERIFERIA PARA EDIFÍCIOS ACIMA DE 5 A 8 PAVIMENTOS.</t>
  </si>
  <si>
    <t xml:space="preserve"> LAJE DA COBERTA DA PASSARELA DE ACESSO DO BLOCO C AO H</t>
  </si>
  <si>
    <t>PREÇO TOTAL</t>
  </si>
  <si>
    <t>PREÇO  UNIT.</t>
  </si>
  <si>
    <t>PESO ( %)</t>
  </si>
  <si>
    <t>PESO ACUMULADO (%)</t>
  </si>
  <si>
    <t>PREÇO TOTAL COM LDI</t>
  </si>
  <si>
    <r>
      <t xml:space="preserve">IMPERMEABILIZAÇÃO DA LAJE DE COBERTA DA CASA DE MÁQUINA DO BLOCO G, COM APLICAÇÃO DE MANTA ASFÁLTICA COM POLÍMEROS, </t>
    </r>
    <r>
      <rPr>
        <u/>
        <sz val="10"/>
        <color theme="1"/>
        <rFont val="Arial"/>
        <family val="2"/>
      </rPr>
      <t>ACABAMENTO EM ALUMÍNIO,</t>
    </r>
    <r>
      <rPr>
        <u/>
        <sz val="10"/>
        <color theme="4"/>
        <rFont val="Arial"/>
        <family val="2"/>
      </rPr>
      <t xml:space="preserve"> </t>
    </r>
    <r>
      <rPr>
        <sz val="10"/>
        <rFont val="Arial"/>
        <family val="2"/>
      </rPr>
      <t>TIPO APP - TIPO III, CLASSE B, E=4 MM.</t>
    </r>
    <r>
      <rPr>
        <sz val="10"/>
        <color theme="1"/>
        <rFont val="Arial"/>
        <family val="2"/>
      </rPr>
      <t xml:space="preserve"> CONSIDERA-SE A APLICAÇÃO DE PRIMER PARA MANTA ASFÁLTICA À BASE DE ASFALTO MODIFICADO DILUÍDO EM SOLVENTE, INCLUINDO A PINTURA DAS JUNTAS E ARREMATES COM TINTA ASFÁLTICA IMPERMEABILIZANTE DISPERSA EM ÁGUA. E, POSTERIOR EXECUÇÃO DE TESTE DE ENTAQUEIDADE. </t>
    </r>
  </si>
  <si>
    <r>
      <t xml:space="preserve">IMPERMEABILIZAÇÃO DAS LAJES DE COBERTA DA CASA DE MÁQUINAS DOS ELEVADORES, COM APLICAÇÃO DE MANTA ASFÁLTICA COM POLÍMEROS, </t>
    </r>
    <r>
      <rPr>
        <u/>
        <sz val="10"/>
        <color theme="1"/>
        <rFont val="Arial"/>
        <family val="2"/>
      </rPr>
      <t>ACABAMENTO EM ALUMÍNIO,</t>
    </r>
    <r>
      <rPr>
        <u/>
        <sz val="10"/>
        <color theme="4"/>
        <rFont val="Arial"/>
        <family val="2"/>
      </rPr>
      <t xml:space="preserve"> </t>
    </r>
    <r>
      <rPr>
        <sz val="10"/>
        <rFont val="Arial"/>
        <family val="2"/>
      </rPr>
      <t>TIPO APP - TIPO III, CLASSE B, E=4 MM.</t>
    </r>
    <r>
      <rPr>
        <sz val="10"/>
        <color theme="1"/>
        <rFont val="Arial"/>
        <family val="2"/>
      </rPr>
      <t xml:space="preserve"> CONSIDERA-SE A APLICAÇÃO DE PRIMER PARA MANTA ASFÁLTICA À BASE DE ASFALTO MODIFICADO DILUÍDO EM SOLVENTE, INCLUINDO A PINTURA DAS JUNTAS E ARREMATES COM TINTA ASFÁLTICA IMPERMEABILIZANTE DISPERSA EM ÁGUA. E, POSTERIOR EXECUÇÃO DE TESTE DE ENTAQUEIDADE. </t>
    </r>
  </si>
  <si>
    <t>A</t>
  </si>
  <si>
    <t>Classificação</t>
  </si>
  <si>
    <r>
      <t xml:space="preserve">IMPERMEABILIZAÇÃO DA LAJE COM APLICAÇÃO DE MANTA ASFÁLTICA COM POLÍMEROS, </t>
    </r>
    <r>
      <rPr>
        <u/>
        <sz val="10"/>
        <color theme="1"/>
        <rFont val="Arial"/>
        <family val="2"/>
      </rPr>
      <t>ACABAMENTO EM ALUMÍNIO,</t>
    </r>
    <r>
      <rPr>
        <u/>
        <sz val="10"/>
        <color theme="4"/>
        <rFont val="Arial"/>
        <family val="2"/>
      </rPr>
      <t xml:space="preserve"> </t>
    </r>
    <r>
      <rPr>
        <sz val="10"/>
        <rFont val="Arial"/>
        <family val="2"/>
      </rPr>
      <t>TIPO APP - TIPO III, CLASSE B, E=4 MM.</t>
    </r>
    <r>
      <rPr>
        <sz val="10"/>
        <color theme="1"/>
        <rFont val="Arial"/>
        <family val="2"/>
      </rPr>
      <t xml:space="preserve"> CONSIDERA-SE A APLICAÇÃO DE PRIMER PARA MANTA ASFÁLTICA À BASE DE ASFALTO MODIFICADO DILUÍDO EM SOLVENTE, INCLUINDO A PINTURA DAS JUNTAS E ARREMATES COM TINTA ASFÁLTICA IMPERMEABILIZANTE DISPERSA EM ÁGUA. E, POSTERIOR EXECUÇÃO DE TESTE DE ENTAQUEIDADE. </t>
    </r>
  </si>
  <si>
    <t>REMOÇÃO DE TODA A IMPERMEABILIZAÇÃO (MANTA ASFÁLTICA) ANTIGA,DE TODAS AS LAJES, INCLUSIVE DA LAJE CASA DE MÁQUINA, PLATIMBANDA E DOS SHARFTS</t>
  </si>
  <si>
    <r>
      <rPr>
        <b/>
        <sz val="10"/>
        <color rgb="FF000000"/>
        <rFont val="Arial"/>
        <family val="2"/>
      </rPr>
      <t>OBJETO:</t>
    </r>
    <r>
      <rPr>
        <sz val="10"/>
        <color rgb="FF000000"/>
        <rFont val="Arial"/>
        <family val="2"/>
      </rPr>
      <t xml:space="preserve"> Contratação de empresa especializada para execução de serviço comum de engenharia de impermeabilização de cerca de 865,36 m² de lajes (da coberta do Bloco G; da casa de máquinas dos elevadores e das condensadoras do Bloco B e da passarela de acesso entre os Blocos C e H) do Instituto Aggeu Magalhães (IAM) – Fiocruz PE, com aplicação à quente de manta asfáltica de 4 mm, incluindo elaboração de projeto e execução de linha de vida, bem como o fornecimento de todos os materiais, equipamentos, ferramentas, mão de obra e demais insumos necessários, conforme condições, quantidades e exigências estabelecidas no Termo de Referência e seus anexos.</t>
    </r>
  </si>
  <si>
    <r>
      <rPr>
        <b/>
        <sz val="10"/>
        <color rgb="FF000000"/>
        <rFont val="Arial"/>
        <family val="2"/>
      </rPr>
      <t xml:space="preserve">OBJETO: </t>
    </r>
    <r>
      <rPr>
        <sz val="10"/>
        <color rgb="FF000000"/>
        <rFont val="Arial"/>
        <family val="2"/>
      </rPr>
      <t>Contratação de empresa especializada para execução de serviço comum de engenharia de impermeabilização de cerca de 865,36 m² de lajes (da coberta do Bloco G; da casa de máquinas dos elevadores e das condensadoras do Bloco B e da passarela de acesso entre os Blocos C e H) do Instituto Aggeu Magalhães (IAM) – Fiocruz PE, com aplicação à quente de manta asfáltica de 4 mm, incluindo elaboração de projeto e execução de linha de vida, bem como o fornecimento de todos os materiais, equipamentos, ferramentas, mão de obra e demais insumos necessários, conforme condições, quantidades e exigências estabelecidas no Termo de Referência e seus anexos.</t>
    </r>
  </si>
  <si>
    <t>PROJETO EXECUTIVO DE LINHA DE VIDA PARA TRABALHO EM ALTURA - INCLUINDO LEVANTAMENTO, INSPEÇÃO INICIAL, INSPEÇÕES PERIÓDICAS, DETALHAMENTO E ART *</t>
  </si>
  <si>
    <t>* Quantidade estimada com base na composição de custo da  do Pregão eletrônico nº 90005/2024 -Procuradoria da República no Piauí - UASG 200080 - Anexo II  Planilhas orçamentárioas e cronograma.</t>
  </si>
  <si>
    <t>LINHA DE VIDA TIPO VARAL DE SEGURANÇA COM CABO DE AÇO PARA PROTEÇÃO DE PERIFERIA PARA EDIFÍCIOS DE 5 A 8 PAVIMENTOS. AF_03/2024 **</t>
  </si>
  <si>
    <t>P.UNIT. C/ DESCONTO</t>
  </si>
  <si>
    <t>% de desconto no P.Unit =&gt;</t>
  </si>
  <si>
    <t>% de mão de mão de obra sobre valor total do serviço (percentual fixo)</t>
  </si>
  <si>
    <t>DESMOBILIZAÇÃO</t>
  </si>
  <si>
    <t>Faixas referenciais a serem adotadas na composição do BDI, conforme o Acórdão nº 2622/2013 do TCU:</t>
  </si>
  <si>
    <t>BDI</t>
  </si>
  <si>
    <t>Compisção e cálculo do BDI considerando a seguinte fórmula:</t>
  </si>
  <si>
    <r>
      <t xml:space="preserve">Referência de Custo : </t>
    </r>
    <r>
      <rPr>
        <sz val="10"/>
        <color rgb="FF000000"/>
        <rFont val="Arial"/>
        <family val="2"/>
      </rPr>
      <t>Com desoneração</t>
    </r>
  </si>
  <si>
    <r>
      <t>Preços de Referência</t>
    </r>
    <r>
      <rPr>
        <sz val="10"/>
        <color rgb="FF000000"/>
        <rFont val="Arial"/>
        <family val="2"/>
      </rPr>
      <t>: SINAPI - 09/2025 - Pernambuco e Pesquisa de Mercado.</t>
    </r>
  </si>
  <si>
    <t>Custo Unit. C/desc.</t>
  </si>
  <si>
    <t>Custo
Total c/ desc.</t>
  </si>
  <si>
    <r>
      <t>Preços de Referência</t>
    </r>
    <r>
      <rPr>
        <sz val="10"/>
        <color rgb="FF000000"/>
        <rFont val="Arial"/>
        <family val="2"/>
      </rPr>
      <t>: SINAPI - 02/2026 - Pernambuco; SBC - 10/2025 - Pernambuco; ORSE - 01/2026 - Sergipe, SCO/RIO - 2024 e Composição.</t>
    </r>
  </si>
  <si>
    <t>SECOM / IAM</t>
  </si>
  <si>
    <t>COMP. 01</t>
  </si>
  <si>
    <t>COMP. 02</t>
  </si>
  <si>
    <t xml:space="preserve"> Memória de cálculo do coeficientes - COMPOSIÇÃO 02 -  CUSTO PARA EXECUÇÃO DE LINHA DE VIDA - BASEADA NO SINAPI (memória de cálculo do coeficiente)</t>
  </si>
  <si>
    <t>ANEXO III - PLANILHA ORÇAMENTÁRIA ESTIMATIVA</t>
  </si>
  <si>
    <t>COMPLEMENTO DA PLANILHA ORÇAMENTÁRIA ANEXO III - COMPOSIÇÃO  DO ITEM 2.9 E 2.10</t>
  </si>
  <si>
    <t>ANEXO IV - COMPOSIÇÃO DO BDI</t>
  </si>
  <si>
    <t>ANEXO V - CURVA ABC</t>
  </si>
  <si>
    <t>ANEXO VI - CRONOGRAMA FÍSICO-FINANCEIRO</t>
  </si>
  <si>
    <t>ITENS DA COMPOSIÇÃO DO BDI</t>
  </si>
  <si>
    <t xml:space="preserve">**Coeficiente com base na composição 97044 do SINAPI. Por se tratar de lajes pequenas, o coeficiente dos insumos 41957, 41952, 41950, 41947 e 41946, foram ajustados, conforme a quantidade mínima necessária para atender a geometria e dimensão das lajes. </t>
  </si>
  <si>
    <t>COMP.02</t>
  </si>
  <si>
    <t>COMP.01</t>
  </si>
  <si>
    <t>01 ENCARREGADO GERAL DE OBRAS, COM ENCARGOS COMPLEMENTARES E LEIS SOCIAIS (8 HORAS DIÁRIAS), DURANTE TODA A EXECUÇÃO DO SERVIÇO.</t>
  </si>
  <si>
    <t>ESCRITÓRIO: CONTAINER COM DIMENSÕES MÍNIMAS DE 2,40 X 6,20 M, ALT. 2,50 M, COM BANHEIRO E AR CONDICIONADO</t>
  </si>
  <si>
    <t>ALMOXARIFADO: CONTAINER COM DIMENSÕES MÍNIMAS DE 2,40 X 6,00 M, ALT. 2,50 M, SEM DIVISÓRIAS INTERNAS E SEM SANITÁRIO;</t>
  </si>
  <si>
    <t>SANITÁRIO: CONTAINER COM DIMENSÕES MÍNIMAS DE 2,30 X 4,30 M, ALT. 2,50 M, CONTENDO 3 BACIAS, 4 CHUVEIROS, 1 LAVATÓRIO E 1 MICTÓRIO;</t>
  </si>
  <si>
    <t>ÁREA DE VIVÊNCIA/REFEITÓRIO: CONTAINER COM DIMENSÕES MÍNIMAS DE 2,40M X 6,0M; COM AR-CONDICIONADO E MESA PARA 12 PESSOAS.</t>
  </si>
  <si>
    <r>
      <t xml:space="preserve">IMPERMEABILIZAÇÃO DE TODA LAJE, COM APLICAÇÃO DE MANTA ASFÁLTICA COM POLÍMEROS TIPO APP - TIPO III, CLASSE B, </t>
    </r>
    <r>
      <rPr>
        <u/>
        <sz val="10"/>
        <color rgb="FF000000"/>
        <rFont val="Arial"/>
        <family val="2"/>
        <scheme val="minor"/>
      </rPr>
      <t>ACABAMENTO PP</t>
    </r>
    <r>
      <rPr>
        <sz val="10"/>
        <color rgb="FF000000"/>
        <rFont val="Arial"/>
        <scheme val="minor"/>
      </rPr>
      <t xml:space="preserve"> (NBR 9952), E=4 MM, INCLUINDO A SUBIDA DA MANTA PELA FACE INTERNA DE TODA A PLATIBANDA E LAJE DOS SHARFTS, CONSIDERA-SE A APLICAÇÃO DE PRIMER PARA MANTA ASFÁLTICA À BASE DE ASFALTO MODIFICADO DILUÍDO EM SOLVENTE, INCLUINDO A PINTURA DAS JUNTAS E ARREMATES COM TINTA ASFÁLTICA IMPERMEABILIZANTE DISPERSA EM ÁGUA. E, POSTERIOR EXECUÇÃO DE TESTE DE ENTAQUEIDADE. </t>
    </r>
  </si>
  <si>
    <r>
      <t xml:space="preserve">IMPERMEABILIZAÇÃO DAS LAJES DE COBERTA DA CASA DE MÁQUINAS DOS ELEVADORES, COM APLICAÇÃO DE MANTA ASFÁLTICA COM POLÍMEROS, </t>
    </r>
    <r>
      <rPr>
        <u/>
        <sz val="10"/>
        <color rgb="FF000000"/>
        <rFont val="Arial"/>
        <family val="2"/>
        <scheme val="minor"/>
      </rPr>
      <t>ACABAMENTO EM ALUMÍNIO</t>
    </r>
    <r>
      <rPr>
        <sz val="10"/>
        <color rgb="FF000000"/>
        <rFont val="Arial"/>
        <family val="2"/>
        <scheme val="minor"/>
      </rPr>
      <t xml:space="preserve">, TIPO APP - TIPO III, CLASSE B, E=4 MM. CONSIDERA-SE A APLICAÇÃO DE PRIMER PARA MANTA ASFÁLTICA À BASE DE ASFALTO MODIFICADO DILUÍDO EM SOLVENTE, INCLUINDO A PINTURA DAS JUNTAS E ARREMATES COM TINTA ASFÁLTICA IMPERMEABILIZANTE DISPERSA EM ÁGUA. E, POSTERIOR EXECUÇÃO DE TESTE DE ENTAQUEIDADE. </t>
    </r>
  </si>
  <si>
    <r>
      <t xml:space="preserve">IMPERMEABILIZAÇÃO DE TODA LAJE, COM APLICAÇÃO DE MANTA ASFÁLTICA COM POLÍMEROS TIPO APP - TIPO III, CLASSE B, </t>
    </r>
    <r>
      <rPr>
        <u/>
        <sz val="10"/>
        <color rgb="FF000000"/>
        <rFont val="Arial"/>
        <family val="2"/>
        <scheme val="minor"/>
      </rPr>
      <t>ACABAMENTO PP</t>
    </r>
    <r>
      <rPr>
        <sz val="10"/>
        <color rgb="FF000000"/>
        <rFont val="Arial"/>
        <scheme val="minor"/>
      </rPr>
      <t xml:space="preserve"> (NBR 9952), E=4 MM, INCLUINDO A SUBIDA DE NO MÍNIMO 30CM DA MANTA NA PAREDE, CONSIDERA-SE A APLICAÇÃO DE PRIMER PARA MANTA ASFÁLTICA À BASE DE ASFALTO MODIFICADO DILUÍDO EM SOLVENTE, INCLUINDO A PINTURA DAS JUNTAS E ARREMATES COM TINTA ASFÁLTICA IMPERMEABILIZANTE DISPERSA EM ÁGUA. E, POSTERIOR EXECUÇÃO DE TESTE DE ENTAQUEIDADE. </t>
    </r>
  </si>
  <si>
    <r>
      <t xml:space="preserve">IMPERMEABILIZAÇÃO DAS LAJES DE COBERTA DA CASA DE MÁQUINAS DOS ELEVADORES, COM APLICAÇÃO DE MANTA ASFÁLTICA COM POLÍMEROS, </t>
    </r>
    <r>
      <rPr>
        <u/>
        <sz val="10"/>
        <color rgb="FF000000"/>
        <rFont val="Arial"/>
        <family val="2"/>
        <scheme val="minor"/>
      </rPr>
      <t>ACABAMENTO EM ALUMÍNIO</t>
    </r>
    <r>
      <rPr>
        <sz val="10"/>
        <color rgb="FF000000"/>
        <rFont val="Arial"/>
        <scheme val="minor"/>
      </rPr>
      <t xml:space="preserve">, TIPO APP - TIPO III, CLASSE B, E=4 MM. CONSIDERA-SE A APLICAÇÃO DE PRIMER PARA MANTA ASFÁLTICA À BASE DE ASFALTO MODIFICADO DILUÍDO EM SOLVENTE, INCLUINDO A PINTURA DAS JUNTAS E ARREMATES COM TINTA ASFÁLTICA IMPERMEABILIZANTE DISPERSA EM ÁGUA. E, POSTERIOR EXECUÇÃO DE TESTE DE ENTAQUEIDADE. </t>
    </r>
  </si>
  <si>
    <r>
      <t xml:space="preserve">IMPERMEABILIZAÇÃO DA LAJE DE COBERTA DA CASA DE MÁQUINA DO BLOCO G, COM APLICAÇÃO DE MANTA ASFÁLTICA COM POLÍMEROS, </t>
    </r>
    <r>
      <rPr>
        <u/>
        <sz val="10"/>
        <color rgb="FF000000"/>
        <rFont val="Arial"/>
        <family val="2"/>
        <scheme val="minor"/>
      </rPr>
      <t>ACABAMENTO EM ALUMÍNIO</t>
    </r>
    <r>
      <rPr>
        <sz val="10"/>
        <color rgb="FF000000"/>
        <rFont val="Arial"/>
        <scheme val="minor"/>
      </rPr>
      <t xml:space="preserve">, TIPO APP - TIPO III, CLASSE B, E=4 MM. CONSIDERA-SE A APLICAÇÃO DE PRIMER PARA MANTA ASFÁLTICA À BASE DE ASFALTO MODIFICADO DILUÍDO EM SOLVENTE, INCLUINDO A PINTURA DAS JUNTAS E ARREMATES COM TINTA ASFÁLTICA IMPERMEABILIZANTE DISPERSA EM ÁGUA. E, POSTERIOR EXECUÇÃO DE TESTE DE ENTAQUEIDADE. </t>
    </r>
  </si>
  <si>
    <t>Para os insumos não precificados pelo SINAPI ou planilhas de referência, foi considerada a pesquisa de mercado apurado pelo SECOM/IAM, constante no Mapa Estimativo de Preços ( Doc. SEI  nº6029951).</t>
  </si>
  <si>
    <t>ANÁLISE DA REPRESENTATIVIDADE DE MÃO DE OBRA E MATERIAL SINAPI SET/2025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</si>
</sst>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[$R$ -416]#,##0.00"/>
    <numFmt numFmtId="165" formatCode="d\.m"/>
    <numFmt numFmtId="166" formatCode="&quot;R$&quot;\ #,##0.00"/>
    <numFmt numFmtId="167" formatCode="0.0%"/>
    <numFmt numFmtId="168" formatCode="_(* #,##0.00_);_(* \(#,##0.00\);_(* &quot;-&quot;??_);_(@_)"/>
  </numFmts>
  <fonts count="35" x14ac:knownFonts="1">
    <font>
      <sz val="10"/>
      <color rgb="FF000000"/>
      <name val="Arial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10"/>
      <color rgb="FF000000"/>
      <name val="Arial"/>
      <scheme val="minor"/>
    </font>
    <font>
      <u/>
      <sz val="10"/>
      <color theme="1"/>
      <name val="Arial"/>
      <family val="2"/>
    </font>
    <font>
      <u/>
      <sz val="10"/>
      <color theme="4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  <scheme val="minor"/>
    </font>
    <font>
      <i/>
      <sz val="9"/>
      <color rgb="FF00000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  <scheme val="minor"/>
    </font>
    <font>
      <i/>
      <sz val="8"/>
      <color rgb="FFFF0000"/>
      <name val="Arial"/>
      <family val="2"/>
      <scheme val="minor"/>
    </font>
    <font>
      <sz val="10"/>
      <name val="Arial"/>
      <family val="2"/>
      <scheme val="minor"/>
    </font>
    <font>
      <b/>
      <sz val="12"/>
      <color theme="2"/>
      <name val="Arial"/>
      <family val="2"/>
      <scheme val="minor"/>
    </font>
    <font>
      <sz val="9"/>
      <color rgb="FF000000"/>
      <name val="Arial"/>
      <family val="2"/>
      <scheme val="minor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scheme val="minor"/>
    </font>
    <font>
      <u/>
      <sz val="10"/>
      <color rgb="FF000000"/>
      <name val="Arial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indexed="64"/>
      </right>
      <top/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rgb="FF000000"/>
      </left>
      <right/>
      <top style="dotted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rgb="FF000000"/>
      </top>
      <bottom/>
      <diagonal/>
    </border>
    <border>
      <left style="thin">
        <color rgb="FF000000"/>
      </left>
      <right/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rgb="FF000000"/>
      </top>
      <bottom style="thin">
        <color indexed="64"/>
      </bottom>
      <diagonal/>
    </border>
    <border>
      <left/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/>
      <right style="thin">
        <color indexed="64"/>
      </right>
      <top style="dotted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dotted">
        <color rgb="FF000000"/>
      </bottom>
      <diagonal/>
    </border>
    <border>
      <left style="thin">
        <color indexed="64"/>
      </left>
      <right/>
      <top style="thin">
        <color indexed="64"/>
      </top>
      <bottom style="dotted">
        <color rgb="FF000000"/>
      </bottom>
      <diagonal/>
    </border>
    <border>
      <left/>
      <right style="thin">
        <color indexed="64"/>
      </right>
      <top style="thin">
        <color indexed="64"/>
      </top>
      <bottom style="dotted">
        <color rgb="FF000000"/>
      </bottom>
      <diagonal/>
    </border>
    <border>
      <left/>
      <right/>
      <top style="thin">
        <color indexed="64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tted">
        <color rgb="FF000000"/>
      </top>
      <bottom/>
      <diagonal/>
    </border>
    <border>
      <left/>
      <right style="thin">
        <color indexed="64"/>
      </right>
      <top/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indexed="64"/>
      </right>
      <top style="dotted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rgb="FF000000"/>
      </top>
      <bottom style="thin">
        <color indexed="64"/>
      </bottom>
      <diagonal/>
    </border>
  </borders>
  <cellStyleXfs count="9">
    <xf numFmtId="0" fontId="0" fillId="0" borderId="0"/>
    <xf numFmtId="9" fontId="16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" fillId="0" borderId="2"/>
    <xf numFmtId="168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16" fillId="0" borderId="2"/>
    <xf numFmtId="9" fontId="16" fillId="0" borderId="2" applyFont="0" applyFill="0" applyBorder="0" applyAlignment="0" applyProtection="0"/>
    <xf numFmtId="44" fontId="16" fillId="0" borderId="2" applyFont="0" applyFill="0" applyBorder="0" applyAlignment="0" applyProtection="0"/>
  </cellStyleXfs>
  <cellXfs count="636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4" fontId="6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164" fontId="1" fillId="0" borderId="0" xfId="0" applyNumberFormat="1" applyFont="1"/>
    <xf numFmtId="164" fontId="6" fillId="0" borderId="0" xfId="0" applyNumberFormat="1" applyFont="1"/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10" fontId="4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165" fontId="9" fillId="2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164" fontId="4" fillId="7" borderId="3" xfId="0" applyNumberFormat="1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65" fontId="1" fillId="2" borderId="5" xfId="0" applyNumberFormat="1" applyFont="1" applyFill="1" applyBorder="1" applyAlignment="1">
      <alignment horizontal="center" vertical="center"/>
    </xf>
    <xf numFmtId="0" fontId="1" fillId="2" borderId="15" xfId="0" applyFont="1" applyFill="1" applyBorder="1"/>
    <xf numFmtId="0" fontId="1" fillId="2" borderId="15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center"/>
    </xf>
    <xf numFmtId="4" fontId="1" fillId="2" borderId="15" xfId="0" applyNumberFormat="1" applyFont="1" applyFill="1" applyBorder="1" applyAlignment="1">
      <alignment horizontal="center"/>
    </xf>
    <xf numFmtId="164" fontId="1" fillId="2" borderId="15" xfId="0" applyNumberFormat="1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top"/>
    </xf>
    <xf numFmtId="4" fontId="1" fillId="2" borderId="2" xfId="0" applyNumberFormat="1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1" fillId="4" borderId="10" xfId="0" applyNumberFormat="1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164" fontId="1" fillId="7" borderId="6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17" fontId="1" fillId="2" borderId="24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4" fontId="6" fillId="2" borderId="2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164" fontId="1" fillId="2" borderId="2" xfId="0" applyNumberFormat="1" applyFont="1" applyFill="1" applyBorder="1"/>
    <xf numFmtId="164" fontId="2" fillId="2" borderId="2" xfId="0" applyNumberFormat="1" applyFont="1" applyFill="1" applyBorder="1"/>
    <xf numFmtId="0" fontId="10" fillId="2" borderId="2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top"/>
    </xf>
    <xf numFmtId="164" fontId="1" fillId="2" borderId="15" xfId="0" applyNumberFormat="1" applyFont="1" applyFill="1" applyBorder="1"/>
    <xf numFmtId="10" fontId="3" fillId="5" borderId="12" xfId="1" applyNumberFormat="1" applyFont="1" applyFill="1" applyBorder="1" applyAlignment="1">
      <alignment horizontal="center" vertical="center"/>
    </xf>
    <xf numFmtId="166" fontId="14" fillId="9" borderId="12" xfId="0" applyNumberFormat="1" applyFont="1" applyFill="1" applyBorder="1" applyAlignment="1">
      <alignment horizontal="center" vertical="center"/>
    </xf>
    <xf numFmtId="166" fontId="3" fillId="9" borderId="12" xfId="0" applyNumberFormat="1" applyFont="1" applyFill="1" applyBorder="1" applyAlignment="1">
      <alignment horizontal="center" vertical="center"/>
    </xf>
    <xf numFmtId="9" fontId="3" fillId="5" borderId="12" xfId="0" applyNumberFormat="1" applyFont="1" applyFill="1" applyBorder="1" applyAlignment="1">
      <alignment horizontal="center" vertical="center"/>
    </xf>
    <xf numFmtId="164" fontId="1" fillId="10" borderId="12" xfId="0" applyNumberFormat="1" applyFont="1" applyFill="1" applyBorder="1" applyAlignment="1">
      <alignment horizontal="center" vertical="center"/>
    </xf>
    <xf numFmtId="166" fontId="3" fillId="11" borderId="12" xfId="0" applyNumberFormat="1" applyFont="1" applyFill="1" applyBorder="1" applyAlignment="1">
      <alignment horizontal="center" vertical="center"/>
    </xf>
    <xf numFmtId="17" fontId="1" fillId="10" borderId="29" xfId="0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1" fillId="12" borderId="18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17" fontId="1" fillId="12" borderId="4" xfId="0" applyNumberFormat="1" applyFont="1" applyFill="1" applyBorder="1" applyAlignment="1">
      <alignment horizontal="center" vertical="center"/>
    </xf>
    <xf numFmtId="164" fontId="1" fillId="12" borderId="10" xfId="0" applyNumberFormat="1" applyFont="1" applyFill="1" applyBorder="1" applyAlignment="1">
      <alignment horizontal="center" vertical="center"/>
    </xf>
    <xf numFmtId="164" fontId="1" fillId="12" borderId="4" xfId="0" applyNumberFormat="1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165" fontId="6" fillId="0" borderId="24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/>
    </xf>
    <xf numFmtId="164" fontId="10" fillId="8" borderId="12" xfId="0" applyNumberFormat="1" applyFont="1" applyFill="1" applyBorder="1" applyAlignment="1">
      <alignment horizontal="center" vertical="center"/>
    </xf>
    <xf numFmtId="0" fontId="2" fillId="10" borderId="12" xfId="0" applyFont="1" applyFill="1" applyBorder="1" applyAlignment="1">
      <alignment horizontal="center" vertical="center"/>
    </xf>
    <xf numFmtId="9" fontId="3" fillId="5" borderId="12" xfId="1" applyFont="1" applyFill="1" applyBorder="1" applyAlignment="1">
      <alignment horizontal="center" vertical="center"/>
    </xf>
    <xf numFmtId="9" fontId="1" fillId="4" borderId="12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44" fontId="23" fillId="0" borderId="0" xfId="0" applyNumberFormat="1" applyFont="1"/>
    <xf numFmtId="164" fontId="4" fillId="7" borderId="2" xfId="0" applyNumberFormat="1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vertical="center"/>
    </xf>
    <xf numFmtId="0" fontId="1" fillId="2" borderId="31" xfId="0" applyFont="1" applyFill="1" applyBorder="1" applyAlignment="1">
      <alignment vertical="center"/>
    </xf>
    <xf numFmtId="0" fontId="1" fillId="2" borderId="32" xfId="0" applyFont="1" applyFill="1" applyBorder="1" applyAlignment="1">
      <alignment vertical="center"/>
    </xf>
    <xf numFmtId="10" fontId="1" fillId="2" borderId="20" xfId="1" applyNumberFormat="1" applyFont="1" applyFill="1" applyBorder="1" applyAlignment="1">
      <alignment horizontal="center" vertical="center"/>
    </xf>
    <xf numFmtId="167" fontId="1" fillId="2" borderId="40" xfId="1" applyNumberFormat="1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  <xf numFmtId="10" fontId="2" fillId="2" borderId="12" xfId="0" applyNumberFormat="1" applyFont="1" applyFill="1" applyBorder="1" applyAlignment="1">
      <alignment horizontal="center" vertical="center"/>
    </xf>
    <xf numFmtId="0" fontId="23" fillId="0" borderId="0" xfId="0" applyFont="1"/>
    <xf numFmtId="0" fontId="23" fillId="0" borderId="30" xfId="0" applyFont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6" fillId="0" borderId="2" xfId="0" applyFont="1" applyBorder="1"/>
    <xf numFmtId="0" fontId="2" fillId="6" borderId="5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0" fontId="16" fillId="0" borderId="0" xfId="0" applyFont="1"/>
    <xf numFmtId="0" fontId="1" fillId="10" borderId="43" xfId="0" applyFont="1" applyFill="1" applyBorder="1" applyAlignment="1">
      <alignment horizontal="center" vertical="center"/>
    </xf>
    <xf numFmtId="10" fontId="23" fillId="0" borderId="32" xfId="1" applyNumberFormat="1" applyFont="1" applyBorder="1" applyAlignment="1">
      <alignment horizontal="center" vertical="center"/>
    </xf>
    <xf numFmtId="10" fontId="0" fillId="0" borderId="13" xfId="1" applyNumberFormat="1" applyFont="1" applyBorder="1" applyAlignment="1">
      <alignment horizontal="center"/>
    </xf>
    <xf numFmtId="10" fontId="0" fillId="0" borderId="0" xfId="0" applyNumberFormat="1"/>
    <xf numFmtId="0" fontId="3" fillId="11" borderId="3" xfId="0" applyFont="1" applyFill="1" applyBorder="1" applyAlignment="1">
      <alignment horizontal="center" vertical="center"/>
    </xf>
    <xf numFmtId="165" fontId="3" fillId="11" borderId="3" xfId="0" applyNumberFormat="1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164" fontId="1" fillId="12" borderId="6" xfId="0" applyNumberFormat="1" applyFont="1" applyFill="1" applyBorder="1" applyAlignment="1">
      <alignment horizontal="center" vertical="center"/>
    </xf>
    <xf numFmtId="164" fontId="4" fillId="12" borderId="3" xfId="0" applyNumberFormat="1" applyFont="1" applyFill="1" applyBorder="1" applyAlignment="1">
      <alignment horizontal="center" vertical="center"/>
    </xf>
    <xf numFmtId="0" fontId="0" fillId="9" borderId="0" xfId="0" applyFill="1"/>
    <xf numFmtId="0" fontId="23" fillId="9" borderId="0" xfId="0" applyFont="1" applyFill="1"/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164" fontId="16" fillId="0" borderId="2" xfId="0" applyNumberFormat="1" applyFont="1" applyBorder="1" applyAlignment="1">
      <alignment horizontal="center" vertical="center"/>
    </xf>
    <xf numFmtId="10" fontId="16" fillId="0" borderId="2" xfId="0" applyNumberFormat="1" applyFont="1" applyBorder="1" applyAlignment="1">
      <alignment horizontal="center" vertical="center"/>
    </xf>
    <xf numFmtId="166" fontId="17" fillId="5" borderId="33" xfId="0" applyNumberFormat="1" applyFont="1" applyFill="1" applyBorder="1" applyAlignment="1">
      <alignment horizontal="center" vertical="center"/>
    </xf>
    <xf numFmtId="0" fontId="0" fillId="0" borderId="2" xfId="0" applyBorder="1"/>
    <xf numFmtId="164" fontId="0" fillId="0" borderId="2" xfId="0" applyNumberFormat="1" applyBorder="1"/>
    <xf numFmtId="164" fontId="16" fillId="0" borderId="32" xfId="0" applyNumberFormat="1" applyFont="1" applyBorder="1" applyAlignment="1">
      <alignment horizontal="center" vertical="center"/>
    </xf>
    <xf numFmtId="167" fontId="1" fillId="4" borderId="12" xfId="1" applyNumberFormat="1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6" fontId="1" fillId="2" borderId="50" xfId="0" applyNumberFormat="1" applyFont="1" applyFill="1" applyBorder="1" applyAlignment="1">
      <alignment horizontal="center" vertical="center"/>
    </xf>
    <xf numFmtId="166" fontId="22" fillId="2" borderId="53" xfId="0" applyNumberFormat="1" applyFont="1" applyFill="1" applyBorder="1" applyAlignment="1">
      <alignment horizontal="center" vertical="center"/>
    </xf>
    <xf numFmtId="166" fontId="22" fillId="2" borderId="51" xfId="0" applyNumberFormat="1" applyFont="1" applyFill="1" applyBorder="1" applyAlignment="1">
      <alignment horizontal="center" vertical="center"/>
    </xf>
    <xf numFmtId="166" fontId="1" fillId="2" borderId="16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10" fontId="3" fillId="5" borderId="25" xfId="1" applyNumberFormat="1" applyFont="1" applyFill="1" applyBorder="1" applyAlignment="1">
      <alignment horizontal="center" vertical="center"/>
    </xf>
    <xf numFmtId="0" fontId="21" fillId="2" borderId="49" xfId="0" applyFont="1" applyFill="1" applyBorder="1" applyAlignment="1">
      <alignment horizontal="center" vertical="center"/>
    </xf>
    <xf numFmtId="10" fontId="0" fillId="0" borderId="0" xfId="1" applyNumberFormat="1" applyFont="1" applyAlignment="1">
      <alignment horizontal="center"/>
    </xf>
    <xf numFmtId="0" fontId="1" fillId="2" borderId="7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9" fontId="1" fillId="2" borderId="20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left" vertical="center" wrapText="1"/>
    </xf>
    <xf numFmtId="44" fontId="0" fillId="0" borderId="12" xfId="2" applyFont="1" applyBorder="1" applyAlignment="1">
      <alignment horizontal="center" vertical="center"/>
    </xf>
    <xf numFmtId="44" fontId="23" fillId="0" borderId="12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23" fillId="0" borderId="12" xfId="0" applyFont="1" applyBorder="1" applyAlignment="1">
      <alignment wrapText="1"/>
    </xf>
    <xf numFmtId="0" fontId="16" fillId="0" borderId="12" xfId="0" applyFont="1" applyBorder="1" applyAlignment="1">
      <alignment horizontal="center"/>
    </xf>
    <xf numFmtId="0" fontId="0" fillId="0" borderId="12" xfId="0" applyBorder="1" applyAlignment="1">
      <alignment wrapText="1"/>
    </xf>
    <xf numFmtId="44" fontId="0" fillId="11" borderId="12" xfId="2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Continuous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44" fontId="0" fillId="11" borderId="2" xfId="2" applyFont="1" applyFill="1" applyBorder="1" applyAlignment="1">
      <alignment horizontal="center" vertical="center"/>
    </xf>
    <xf numFmtId="44" fontId="0" fillId="0" borderId="2" xfId="2" applyFont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/>
    </xf>
    <xf numFmtId="4" fontId="3" fillId="10" borderId="3" xfId="0" applyNumberFormat="1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left" vertical="center" wrapText="1"/>
    </xf>
    <xf numFmtId="0" fontId="0" fillId="11" borderId="12" xfId="0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2" borderId="2" xfId="6" applyFont="1" applyFill="1"/>
    <xf numFmtId="0" fontId="16" fillId="0" borderId="2" xfId="6"/>
    <xf numFmtId="0" fontId="1" fillId="0" borderId="2" xfId="6" applyFont="1"/>
    <xf numFmtId="0" fontId="1" fillId="2" borderId="43" xfId="6" applyFont="1" applyFill="1" applyBorder="1" applyAlignment="1">
      <alignment horizontal="center" vertical="center" wrapText="1"/>
    </xf>
    <xf numFmtId="0" fontId="1" fillId="2" borderId="8" xfId="6" applyFont="1" applyFill="1" applyBorder="1" applyAlignment="1">
      <alignment horizontal="center" vertical="center" wrapText="1"/>
    </xf>
    <xf numFmtId="17" fontId="1" fillId="2" borderId="4" xfId="6" applyNumberFormat="1" applyFont="1" applyFill="1" applyBorder="1" applyAlignment="1">
      <alignment horizontal="center" vertical="center"/>
    </xf>
    <xf numFmtId="0" fontId="6" fillId="10" borderId="4" xfId="6" applyFont="1" applyFill="1" applyBorder="1" applyAlignment="1">
      <alignment horizontal="left" vertical="center" wrapText="1"/>
    </xf>
    <xf numFmtId="0" fontId="6" fillId="2" borderId="4" xfId="6" applyFont="1" applyFill="1" applyBorder="1" applyAlignment="1">
      <alignment horizontal="center" vertical="center"/>
    </xf>
    <xf numFmtId="4" fontId="6" fillId="2" borderId="4" xfId="6" applyNumberFormat="1" applyFont="1" applyFill="1" applyBorder="1" applyAlignment="1">
      <alignment horizontal="center" vertical="center"/>
    </xf>
    <xf numFmtId="164" fontId="1" fillId="2" borderId="10" xfId="6" applyNumberFormat="1" applyFont="1" applyFill="1" applyBorder="1" applyAlignment="1">
      <alignment horizontal="center" vertical="center"/>
    </xf>
    <xf numFmtId="164" fontId="1" fillId="2" borderId="4" xfId="6" applyNumberFormat="1" applyFont="1" applyFill="1" applyBorder="1" applyAlignment="1">
      <alignment horizontal="center" vertical="center"/>
    </xf>
    <xf numFmtId="166" fontId="1" fillId="2" borderId="19" xfId="6" applyNumberFormat="1" applyFont="1" applyFill="1" applyBorder="1" applyAlignment="1">
      <alignment horizontal="center" vertical="center" wrapText="1"/>
    </xf>
    <xf numFmtId="10" fontId="6" fillId="3" borderId="3" xfId="7" applyNumberFormat="1" applyFont="1" applyFill="1" applyBorder="1" applyAlignment="1">
      <alignment horizontal="center" vertical="center" wrapText="1"/>
    </xf>
    <xf numFmtId="44" fontId="29" fillId="14" borderId="12" xfId="8" applyFont="1" applyFill="1" applyBorder="1" applyAlignment="1">
      <alignment horizontal="center" vertical="center"/>
    </xf>
    <xf numFmtId="0" fontId="1" fillId="2" borderId="21" xfId="6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 wrapText="1"/>
    </xf>
    <xf numFmtId="17" fontId="1" fillId="2" borderId="3" xfId="6" applyNumberFormat="1" applyFont="1" applyFill="1" applyBorder="1" applyAlignment="1">
      <alignment horizontal="center" vertical="center"/>
    </xf>
    <xf numFmtId="0" fontId="6" fillId="10" borderId="3" xfId="6" applyFont="1" applyFill="1" applyBorder="1" applyAlignment="1">
      <alignment horizontal="left" vertical="center" wrapText="1"/>
    </xf>
    <xf numFmtId="0" fontId="6" fillId="2" borderId="3" xfId="6" applyFont="1" applyFill="1" applyBorder="1" applyAlignment="1">
      <alignment horizontal="center" vertical="center"/>
    </xf>
    <xf numFmtId="4" fontId="6" fillId="2" borderId="3" xfId="6" applyNumberFormat="1" applyFont="1" applyFill="1" applyBorder="1" applyAlignment="1">
      <alignment horizontal="center" vertical="center"/>
    </xf>
    <xf numFmtId="164" fontId="1" fillId="2" borderId="3" xfId="6" applyNumberFormat="1" applyFont="1" applyFill="1" applyBorder="1" applyAlignment="1">
      <alignment horizontal="center" vertical="center"/>
    </xf>
    <xf numFmtId="0" fontId="1" fillId="2" borderId="21" xfId="6" applyFont="1" applyFill="1" applyBorder="1" applyAlignment="1">
      <alignment horizontal="center" vertical="center" wrapText="1"/>
    </xf>
    <xf numFmtId="0" fontId="3" fillId="10" borderId="3" xfId="6" applyFont="1" applyFill="1" applyBorder="1" applyAlignment="1">
      <alignment horizontal="left" vertical="center" wrapText="1"/>
    </xf>
    <xf numFmtId="0" fontId="1" fillId="2" borderId="3" xfId="6" applyFont="1" applyFill="1" applyBorder="1" applyAlignment="1">
      <alignment horizontal="center" vertical="center"/>
    </xf>
    <xf numFmtId="0" fontId="1" fillId="10" borderId="3" xfId="6" applyFont="1" applyFill="1" applyBorder="1" applyAlignment="1">
      <alignment horizontal="left" vertical="center" wrapText="1"/>
    </xf>
    <xf numFmtId="4" fontId="1" fillId="2" borderId="3" xfId="6" applyNumberFormat="1" applyFont="1" applyFill="1" applyBorder="1" applyAlignment="1">
      <alignment horizontal="center" vertical="center"/>
    </xf>
    <xf numFmtId="2" fontId="1" fillId="2" borderId="3" xfId="6" applyNumberFormat="1" applyFont="1" applyFill="1" applyBorder="1" applyAlignment="1">
      <alignment horizontal="center" vertical="center"/>
    </xf>
    <xf numFmtId="0" fontId="3" fillId="10" borderId="21" xfId="6" applyFont="1" applyFill="1" applyBorder="1" applyAlignment="1">
      <alignment horizontal="center" vertical="center" wrapText="1"/>
    </xf>
    <xf numFmtId="0" fontId="3" fillId="10" borderId="3" xfId="6" applyFont="1" applyFill="1" applyBorder="1" applyAlignment="1">
      <alignment horizontal="center" vertical="center"/>
    </xf>
    <xf numFmtId="4" fontId="3" fillId="10" borderId="3" xfId="6" applyNumberFormat="1" applyFont="1" applyFill="1" applyBorder="1" applyAlignment="1">
      <alignment horizontal="center" vertical="center"/>
    </xf>
    <xf numFmtId="164" fontId="3" fillId="10" borderId="3" xfId="6" applyNumberFormat="1" applyFont="1" applyFill="1" applyBorder="1" applyAlignment="1">
      <alignment horizontal="center" vertical="center"/>
    </xf>
    <xf numFmtId="44" fontId="17" fillId="15" borderId="12" xfId="8" applyFont="1" applyFill="1" applyBorder="1" applyAlignment="1">
      <alignment horizontal="center" vertical="center"/>
    </xf>
    <xf numFmtId="0" fontId="1" fillId="2" borderId="20" xfId="6" applyFont="1" applyFill="1" applyBorder="1" applyAlignment="1">
      <alignment horizontal="center" vertical="center" wrapText="1"/>
    </xf>
    <xf numFmtId="0" fontId="1" fillId="2" borderId="5" xfId="6" applyFont="1" applyFill="1" applyBorder="1" applyAlignment="1">
      <alignment horizontal="center" vertical="center"/>
    </xf>
    <xf numFmtId="0" fontId="1" fillId="2" borderId="20" xfId="6" applyFont="1" applyFill="1" applyBorder="1" applyAlignment="1">
      <alignment horizontal="center" vertical="center"/>
    </xf>
    <xf numFmtId="0" fontId="1" fillId="10" borderId="5" xfId="6" applyFont="1" applyFill="1" applyBorder="1" applyAlignment="1">
      <alignment horizontal="center" vertical="center" wrapText="1"/>
    </xf>
    <xf numFmtId="17" fontId="1" fillId="10" borderId="3" xfId="6" applyNumberFormat="1" applyFont="1" applyFill="1" applyBorder="1" applyAlignment="1">
      <alignment horizontal="center" vertical="center"/>
    </xf>
    <xf numFmtId="0" fontId="1" fillId="11" borderId="3" xfId="6" applyFont="1" applyFill="1" applyBorder="1" applyAlignment="1">
      <alignment horizontal="left" vertical="center" wrapText="1"/>
    </xf>
    <xf numFmtId="164" fontId="1" fillId="10" borderId="3" xfId="6" applyNumberFormat="1" applyFont="1" applyFill="1" applyBorder="1" applyAlignment="1">
      <alignment horizontal="left" vertical="center"/>
    </xf>
    <xf numFmtId="0" fontId="1" fillId="2" borderId="5" xfId="6" applyFont="1" applyFill="1" applyBorder="1" applyAlignment="1">
      <alignment horizontal="center" vertical="center" wrapText="1"/>
    </xf>
    <xf numFmtId="44" fontId="4" fillId="16" borderId="12" xfId="8" applyFont="1" applyFill="1" applyBorder="1" applyAlignment="1">
      <alignment horizontal="center" vertical="center"/>
    </xf>
    <xf numFmtId="0" fontId="6" fillId="3" borderId="3" xfId="6" applyFont="1" applyFill="1" applyBorder="1" applyAlignment="1">
      <alignment horizontal="left" vertical="center" wrapText="1"/>
    </xf>
    <xf numFmtId="0" fontId="6" fillId="3" borderId="3" xfId="6" applyFont="1" applyFill="1" applyBorder="1" applyAlignment="1">
      <alignment horizontal="center" vertical="center"/>
    </xf>
    <xf numFmtId="4" fontId="6" fillId="3" borderId="3" xfId="6" applyNumberFormat="1" applyFont="1" applyFill="1" applyBorder="1" applyAlignment="1">
      <alignment horizontal="center" vertical="center"/>
    </xf>
    <xf numFmtId="0" fontId="1" fillId="10" borderId="20" xfId="6" applyFont="1" applyFill="1" applyBorder="1" applyAlignment="1">
      <alignment horizontal="center" vertical="center" wrapText="1"/>
    </xf>
    <xf numFmtId="2" fontId="6" fillId="2" borderId="3" xfId="6" applyNumberFormat="1" applyFont="1" applyFill="1" applyBorder="1" applyAlignment="1">
      <alignment horizontal="center" vertical="center"/>
    </xf>
    <xf numFmtId="0" fontId="1" fillId="10" borderId="40" xfId="6" applyFont="1" applyFill="1" applyBorder="1" applyAlignment="1">
      <alignment horizontal="center" vertical="center" wrapText="1"/>
    </xf>
    <xf numFmtId="0" fontId="1" fillId="10" borderId="23" xfId="6" applyFont="1" applyFill="1" applyBorder="1" applyAlignment="1">
      <alignment horizontal="center" vertical="center" wrapText="1"/>
    </xf>
    <xf numFmtId="17" fontId="1" fillId="10" borderId="24" xfId="6" applyNumberFormat="1" applyFont="1" applyFill="1" applyBorder="1" applyAlignment="1">
      <alignment horizontal="center" vertical="center"/>
    </xf>
    <xf numFmtId="0" fontId="3" fillId="3" borderId="24" xfId="6" applyFont="1" applyFill="1" applyBorder="1" applyAlignment="1">
      <alignment horizontal="left" vertical="center" wrapText="1"/>
    </xf>
    <xf numFmtId="0" fontId="6" fillId="3" borderId="24" xfId="6" applyFont="1" applyFill="1" applyBorder="1" applyAlignment="1">
      <alignment horizontal="center" vertical="center"/>
    </xf>
    <xf numFmtId="4" fontId="6" fillId="3" borderId="24" xfId="6" applyNumberFormat="1" applyFont="1" applyFill="1" applyBorder="1" applyAlignment="1">
      <alignment horizontal="center" vertical="center"/>
    </xf>
    <xf numFmtId="164" fontId="1" fillId="2" borderId="24" xfId="6" applyNumberFormat="1" applyFont="1" applyFill="1" applyBorder="1" applyAlignment="1">
      <alignment horizontal="center" vertical="center"/>
    </xf>
    <xf numFmtId="10" fontId="6" fillId="3" borderId="24" xfId="7" applyNumberFormat="1" applyFont="1" applyFill="1" applyBorder="1" applyAlignment="1">
      <alignment horizontal="center" vertical="center" wrapText="1"/>
    </xf>
    <xf numFmtId="0" fontId="16" fillId="0" borderId="2" xfId="6" applyAlignment="1">
      <alignment horizontal="center" vertical="center"/>
    </xf>
    <xf numFmtId="10" fontId="0" fillId="0" borderId="2" xfId="7" applyNumberFormat="1" applyFont="1" applyAlignment="1">
      <alignment horizontal="center"/>
    </xf>
    <xf numFmtId="164" fontId="16" fillId="0" borderId="32" xfId="6" applyNumberFormat="1" applyBorder="1" applyAlignment="1">
      <alignment horizontal="center" vertical="center"/>
    </xf>
    <xf numFmtId="44" fontId="23" fillId="0" borderId="2" xfId="6" applyNumberFormat="1" applyFont="1"/>
    <xf numFmtId="0" fontId="16" fillId="0" borderId="2" xfId="6" applyAlignment="1">
      <alignment horizontal="left" vertical="center"/>
    </xf>
    <xf numFmtId="164" fontId="16" fillId="0" borderId="2" xfId="6" applyNumberFormat="1" applyAlignment="1">
      <alignment horizontal="center" vertical="center"/>
    </xf>
    <xf numFmtId="10" fontId="16" fillId="0" borderId="32" xfId="6" applyNumberFormat="1" applyBorder="1" applyAlignment="1">
      <alignment horizontal="center" vertical="center"/>
    </xf>
    <xf numFmtId="10" fontId="16" fillId="0" borderId="2" xfId="6" applyNumberFormat="1" applyAlignment="1">
      <alignment horizontal="center" vertical="center"/>
    </xf>
    <xf numFmtId="166" fontId="17" fillId="5" borderId="33" xfId="6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top"/>
    </xf>
    <xf numFmtId="0" fontId="1" fillId="2" borderId="2" xfId="6" applyFont="1" applyFill="1" applyAlignment="1">
      <alignment horizontal="center" vertical="center"/>
    </xf>
    <xf numFmtId="0" fontId="1" fillId="2" borderId="2" xfId="6" applyFont="1" applyFill="1" applyAlignment="1">
      <alignment horizontal="left" vertical="top"/>
    </xf>
    <xf numFmtId="0" fontId="1" fillId="2" borderId="2" xfId="6" applyFont="1" applyFill="1" applyAlignment="1">
      <alignment horizontal="center"/>
    </xf>
    <xf numFmtId="4" fontId="1" fillId="2" borderId="2" xfId="6" applyNumberFormat="1" applyFont="1" applyFill="1" applyAlignment="1">
      <alignment horizontal="center"/>
    </xf>
    <xf numFmtId="164" fontId="1" fillId="2" borderId="2" xfId="6" applyNumberFormat="1" applyFont="1" applyFill="1"/>
    <xf numFmtId="164" fontId="1" fillId="2" borderId="2" xfId="6" applyNumberFormat="1" applyFont="1" applyFill="1" applyAlignment="1">
      <alignment horizontal="center"/>
    </xf>
    <xf numFmtId="0" fontId="2" fillId="2" borderId="2" xfId="6" applyFont="1" applyFill="1" applyAlignment="1">
      <alignment horizontal="center" vertical="center"/>
    </xf>
    <xf numFmtId="0" fontId="1" fillId="0" borderId="2" xfId="6" applyFont="1" applyAlignment="1">
      <alignment horizontal="center" vertical="center"/>
    </xf>
    <xf numFmtId="164" fontId="1" fillId="0" borderId="2" xfId="6" applyNumberFormat="1" applyFont="1" applyAlignment="1">
      <alignment horizontal="center"/>
    </xf>
    <xf numFmtId="0" fontId="2" fillId="0" borderId="2" xfId="6" applyFont="1" applyAlignment="1">
      <alignment horizontal="center" vertical="center"/>
    </xf>
    <xf numFmtId="164" fontId="2" fillId="2" borderId="2" xfId="6" applyNumberFormat="1" applyFont="1" applyFill="1"/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9" fontId="2" fillId="11" borderId="12" xfId="0" applyNumberFormat="1" applyFont="1" applyFill="1" applyBorder="1" applyAlignment="1">
      <alignment horizontal="center" vertical="center" wrapText="1"/>
    </xf>
    <xf numFmtId="167" fontId="2" fillId="11" borderId="12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0" fontId="2" fillId="15" borderId="16" xfId="0" applyNumberFormat="1" applyFont="1" applyFill="1" applyBorder="1" applyAlignment="1">
      <alignment horizontal="right" vertical="center"/>
    </xf>
    <xf numFmtId="10" fontId="16" fillId="15" borderId="32" xfId="0" applyNumberFormat="1" applyFont="1" applyFill="1" applyBorder="1" applyAlignment="1">
      <alignment horizontal="center" vertical="center"/>
    </xf>
    <xf numFmtId="0" fontId="25" fillId="11" borderId="2" xfId="0" applyFont="1" applyFill="1" applyBorder="1" applyAlignment="1">
      <alignment vertical="center" wrapText="1"/>
    </xf>
    <xf numFmtId="0" fontId="2" fillId="0" borderId="12" xfId="6" applyFont="1" applyBorder="1" applyAlignment="1">
      <alignment horizontal="center" vertical="center"/>
    </xf>
    <xf numFmtId="0" fontId="2" fillId="2" borderId="12" xfId="6" applyFont="1" applyFill="1" applyBorder="1" applyAlignment="1">
      <alignment horizontal="center" vertical="center"/>
    </xf>
    <xf numFmtId="4" fontId="2" fillId="2" borderId="12" xfId="6" applyNumberFormat="1" applyFont="1" applyFill="1" applyBorder="1" applyAlignment="1">
      <alignment horizontal="center" vertical="center"/>
    </xf>
    <xf numFmtId="164" fontId="5" fillId="2" borderId="12" xfId="6" applyNumberFormat="1" applyFont="1" applyFill="1" applyBorder="1" applyAlignment="1">
      <alignment horizontal="center" vertical="center" wrapText="1"/>
    </xf>
    <xf numFmtId="164" fontId="5" fillId="2" borderId="12" xfId="6" applyNumberFormat="1" applyFont="1" applyFill="1" applyBorder="1" applyAlignment="1">
      <alignment horizontal="center" vertical="center"/>
    </xf>
    <xf numFmtId="167" fontId="2" fillId="11" borderId="12" xfId="7" applyNumberFormat="1" applyFont="1" applyFill="1" applyBorder="1" applyAlignment="1">
      <alignment horizontal="center" vertical="center" wrapText="1"/>
    </xf>
    <xf numFmtId="167" fontId="2" fillId="11" borderId="12" xfId="7" applyNumberFormat="1" applyFont="1" applyFill="1" applyBorder="1" applyAlignment="1">
      <alignment horizontal="center" vertical="center"/>
    </xf>
    <xf numFmtId="0" fontId="16" fillId="0" borderId="31" xfId="0" applyFont="1" applyBorder="1" applyAlignment="1">
      <alignment horizontal="left" vertical="center"/>
    </xf>
    <xf numFmtId="0" fontId="17" fillId="5" borderId="3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top"/>
    </xf>
    <xf numFmtId="164" fontId="5" fillId="2" borderId="12" xfId="0" applyNumberFormat="1" applyFont="1" applyFill="1" applyBorder="1" applyAlignment="1">
      <alignment horizontal="center" vertical="center" wrapText="1"/>
    </xf>
    <xf numFmtId="10" fontId="1" fillId="0" borderId="20" xfId="0" applyNumberFormat="1" applyFont="1" applyBorder="1" applyAlignment="1">
      <alignment horizontal="center" vertical="center"/>
    </xf>
    <xf numFmtId="10" fontId="0" fillId="0" borderId="13" xfId="1" applyNumberFormat="1" applyFont="1" applyFill="1" applyBorder="1" applyAlignment="1">
      <alignment horizontal="center"/>
    </xf>
    <xf numFmtId="10" fontId="3" fillId="5" borderId="12" xfId="7" applyNumberFormat="1" applyFont="1" applyFill="1" applyBorder="1" applyAlignment="1">
      <alignment horizontal="center" vertical="center"/>
    </xf>
    <xf numFmtId="9" fontId="3" fillId="5" borderId="12" xfId="7" applyFont="1" applyFill="1" applyBorder="1" applyAlignment="1">
      <alignment horizontal="center" vertical="center"/>
    </xf>
    <xf numFmtId="9" fontId="1" fillId="4" borderId="12" xfId="7" applyFont="1" applyFill="1" applyBorder="1" applyAlignment="1">
      <alignment horizontal="center"/>
    </xf>
    <xf numFmtId="0" fontId="10" fillId="10" borderId="2" xfId="0" applyFont="1" applyFill="1" applyBorder="1" applyAlignment="1">
      <alignment horizontal="left" vertical="top"/>
    </xf>
    <xf numFmtId="0" fontId="2" fillId="10" borderId="2" xfId="0" applyFont="1" applyFill="1" applyBorder="1" applyAlignment="1">
      <alignment horizontal="left" vertical="top" wrapText="1"/>
    </xf>
    <xf numFmtId="0" fontId="10" fillId="10" borderId="2" xfId="0" applyFont="1" applyFill="1" applyBorder="1" applyAlignment="1">
      <alignment horizontal="left" vertical="top" wrapText="1"/>
    </xf>
    <xf numFmtId="0" fontId="2" fillId="10" borderId="2" xfId="0" applyFont="1" applyFill="1" applyBorder="1" applyAlignment="1">
      <alignment horizontal="left" vertical="top"/>
    </xf>
    <xf numFmtId="0" fontId="2" fillId="10" borderId="12" xfId="0" applyFont="1" applyFill="1" applyBorder="1" applyAlignment="1">
      <alignment horizontal="center" vertical="top" wrapText="1"/>
    </xf>
    <xf numFmtId="10" fontId="1" fillId="10" borderId="12" xfId="1" applyNumberFormat="1" applyFont="1" applyFill="1" applyBorder="1" applyAlignment="1">
      <alignment horizontal="center" vertical="center" wrapText="1"/>
    </xf>
    <xf numFmtId="10" fontId="16" fillId="11" borderId="12" xfId="1" applyNumberFormat="1" applyFont="1" applyFill="1" applyBorder="1" applyAlignment="1">
      <alignment horizontal="center" vertical="center"/>
    </xf>
    <xf numFmtId="0" fontId="0" fillId="11" borderId="0" xfId="0" applyFill="1"/>
    <xf numFmtId="0" fontId="2" fillId="0" borderId="2" xfId="0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10" fontId="0" fillId="15" borderId="12" xfId="1" applyNumberFormat="1" applyFont="1" applyFill="1" applyBorder="1" applyAlignment="1">
      <alignment horizontal="center" vertical="center"/>
    </xf>
    <xf numFmtId="167" fontId="2" fillId="5" borderId="17" xfId="1" applyNumberFormat="1" applyFont="1" applyFill="1" applyBorder="1" applyAlignment="1">
      <alignment horizontal="center" vertical="center"/>
    </xf>
    <xf numFmtId="167" fontId="2" fillId="5" borderId="2" xfId="1" applyNumberFormat="1" applyFont="1" applyFill="1" applyBorder="1" applyAlignment="1">
      <alignment horizontal="center" vertical="center"/>
    </xf>
    <xf numFmtId="167" fontId="2" fillId="5" borderId="13" xfId="1" applyNumberFormat="1" applyFont="1" applyFill="1" applyBorder="1" applyAlignment="1">
      <alignment horizontal="center" vertical="center"/>
    </xf>
    <xf numFmtId="167" fontId="1" fillId="0" borderId="17" xfId="1" applyNumberFormat="1" applyFont="1" applyBorder="1" applyAlignment="1">
      <alignment horizontal="center" vertical="center"/>
    </xf>
    <xf numFmtId="44" fontId="1" fillId="0" borderId="2" xfId="2" applyFont="1" applyBorder="1" applyAlignment="1">
      <alignment horizontal="center" vertical="center"/>
    </xf>
    <xf numFmtId="44" fontId="1" fillId="0" borderId="13" xfId="0" applyNumberFormat="1" applyFont="1" applyBorder="1" applyAlignment="1">
      <alignment vertical="center"/>
    </xf>
    <xf numFmtId="44" fontId="2" fillId="5" borderId="2" xfId="2" applyFont="1" applyFill="1" applyBorder="1" applyAlignment="1">
      <alignment horizontal="center" vertical="center"/>
    </xf>
    <xf numFmtId="44" fontId="2" fillId="5" borderId="13" xfId="2" applyFont="1" applyFill="1" applyBorder="1" applyAlignment="1">
      <alignment horizontal="center" vertical="center"/>
    </xf>
    <xf numFmtId="164" fontId="1" fillId="0" borderId="2" xfId="2" applyNumberFormat="1" applyFont="1" applyBorder="1" applyAlignment="1">
      <alignment horizontal="center" vertical="center"/>
    </xf>
    <xf numFmtId="44" fontId="1" fillId="0" borderId="13" xfId="0" applyNumberFormat="1" applyFont="1" applyBorder="1"/>
    <xf numFmtId="44" fontId="1" fillId="11" borderId="2" xfId="2" applyFont="1" applyFill="1" applyBorder="1" applyAlignment="1">
      <alignment horizontal="center" vertical="center"/>
    </xf>
    <xf numFmtId="164" fontId="1" fillId="11" borderId="2" xfId="2" applyNumberFormat="1" applyFont="1" applyFill="1" applyBorder="1" applyAlignment="1">
      <alignment horizontal="center" vertical="center"/>
    </xf>
    <xf numFmtId="44" fontId="1" fillId="11" borderId="13" xfId="0" applyNumberFormat="1" applyFont="1" applyFill="1" applyBorder="1"/>
    <xf numFmtId="44" fontId="3" fillId="11" borderId="2" xfId="2" applyFont="1" applyFill="1" applyBorder="1" applyAlignment="1">
      <alignment horizontal="center" vertical="center"/>
    </xf>
    <xf numFmtId="164" fontId="3" fillId="11" borderId="2" xfId="2" applyNumberFormat="1" applyFont="1" applyFill="1" applyBorder="1" applyAlignment="1">
      <alignment horizontal="center" vertical="center"/>
    </xf>
    <xf numFmtId="44" fontId="1" fillId="11" borderId="13" xfId="0" applyNumberFormat="1" applyFont="1" applyFill="1" applyBorder="1" applyAlignment="1">
      <alignment horizontal="center" vertical="center"/>
    </xf>
    <xf numFmtId="167" fontId="15" fillId="5" borderId="17" xfId="1" applyNumberFormat="1" applyFont="1" applyFill="1" applyBorder="1" applyAlignment="1">
      <alignment horizontal="center" vertical="center"/>
    </xf>
    <xf numFmtId="44" fontId="15" fillId="5" borderId="2" xfId="2" applyFont="1" applyFill="1" applyBorder="1" applyAlignment="1">
      <alignment horizontal="center" vertical="center"/>
    </xf>
    <xf numFmtId="44" fontId="15" fillId="5" borderId="13" xfId="2" applyFont="1" applyFill="1" applyBorder="1" applyAlignment="1">
      <alignment horizontal="center" vertical="center"/>
    </xf>
    <xf numFmtId="167" fontId="3" fillId="0" borderId="17" xfId="1" applyNumberFormat="1" applyFont="1" applyBorder="1" applyAlignment="1">
      <alignment horizontal="center" vertical="center"/>
    </xf>
    <xf numFmtId="164" fontId="3" fillId="0" borderId="2" xfId="2" applyNumberFormat="1" applyFont="1" applyBorder="1" applyAlignment="1">
      <alignment horizontal="center" vertical="center"/>
    </xf>
    <xf numFmtId="44" fontId="3" fillId="0" borderId="2" xfId="2" applyFont="1" applyBorder="1" applyAlignment="1">
      <alignment horizontal="center" vertical="center"/>
    </xf>
    <xf numFmtId="167" fontId="2" fillId="13" borderId="17" xfId="1" applyNumberFormat="1" applyFont="1" applyFill="1" applyBorder="1" applyAlignment="1">
      <alignment horizontal="center" vertical="center"/>
    </xf>
    <xf numFmtId="167" fontId="2" fillId="13" borderId="2" xfId="1" applyNumberFormat="1" applyFont="1" applyFill="1" applyBorder="1" applyAlignment="1">
      <alignment horizontal="center" vertical="center"/>
    </xf>
    <xf numFmtId="167" fontId="2" fillId="13" borderId="13" xfId="1" applyNumberFormat="1" applyFont="1" applyFill="1" applyBorder="1" applyAlignment="1">
      <alignment horizontal="center" vertical="center"/>
    </xf>
    <xf numFmtId="167" fontId="2" fillId="6" borderId="17" xfId="1" applyNumberFormat="1" applyFont="1" applyFill="1" applyBorder="1" applyAlignment="1">
      <alignment horizontal="center" vertical="center"/>
    </xf>
    <xf numFmtId="164" fontId="4" fillId="7" borderId="13" xfId="0" applyNumberFormat="1" applyFont="1" applyFill="1" applyBorder="1" applyAlignment="1">
      <alignment horizontal="center" vertical="center"/>
    </xf>
    <xf numFmtId="167" fontId="1" fillId="11" borderId="17" xfId="1" applyNumberFormat="1" applyFont="1" applyFill="1" applyBorder="1" applyAlignment="1">
      <alignment horizontal="center" vertical="center"/>
    </xf>
    <xf numFmtId="44" fontId="0" fillId="11" borderId="2" xfId="2" applyFont="1" applyFill="1" applyBorder="1" applyAlignment="1">
      <alignment vertical="center"/>
    </xf>
    <xf numFmtId="10" fontId="1" fillId="0" borderId="17" xfId="1" applyNumberFormat="1" applyFont="1" applyBorder="1" applyAlignment="1">
      <alignment horizontal="center" vertical="center"/>
    </xf>
    <xf numFmtId="44" fontId="1" fillId="0" borderId="13" xfId="0" applyNumberFormat="1" applyFont="1" applyBorder="1" applyAlignment="1">
      <alignment horizontal="center" vertical="center"/>
    </xf>
    <xf numFmtId="167" fontId="1" fillId="6" borderId="2" xfId="1" applyNumberFormat="1" applyFont="1" applyFill="1" applyBorder="1" applyAlignment="1">
      <alignment horizontal="center" vertical="center"/>
    </xf>
    <xf numFmtId="167" fontId="1" fillId="6" borderId="13" xfId="1" applyNumberFormat="1" applyFont="1" applyFill="1" applyBorder="1" applyAlignment="1">
      <alignment horizontal="center" vertical="center"/>
    </xf>
    <xf numFmtId="167" fontId="1" fillId="0" borderId="59" xfId="1" applyNumberFormat="1" applyFont="1" applyBorder="1" applyAlignment="1">
      <alignment horizontal="center" vertical="center"/>
    </xf>
    <xf numFmtId="164" fontId="1" fillId="0" borderId="26" xfId="2" applyNumberFormat="1" applyFont="1" applyBorder="1" applyAlignment="1">
      <alignment horizontal="center" vertical="center"/>
    </xf>
    <xf numFmtId="44" fontId="1" fillId="0" borderId="26" xfId="2" applyFont="1" applyBorder="1" applyAlignment="1">
      <alignment horizontal="center" vertical="center"/>
    </xf>
    <xf numFmtId="44" fontId="1" fillId="0" borderId="60" xfId="0" applyNumberFormat="1" applyFont="1" applyBorder="1" applyAlignment="1">
      <alignment horizontal="center" vertical="center"/>
    </xf>
    <xf numFmtId="164" fontId="1" fillId="2" borderId="2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left"/>
    </xf>
    <xf numFmtId="0" fontId="2" fillId="2" borderId="2" xfId="0" applyFont="1" applyFill="1" applyBorder="1" applyAlignment="1">
      <alignment vertical="center"/>
    </xf>
    <xf numFmtId="0" fontId="0" fillId="0" borderId="12" xfId="0" applyBorder="1"/>
    <xf numFmtId="0" fontId="25" fillId="11" borderId="12" xfId="0" applyFont="1" applyFill="1" applyBorder="1" applyAlignment="1">
      <alignment vertical="center" wrapText="1"/>
    </xf>
    <xf numFmtId="0" fontId="26" fillId="0" borderId="12" xfId="0" applyFont="1" applyBorder="1"/>
    <xf numFmtId="0" fontId="27" fillId="0" borderId="12" xfId="0" applyFont="1" applyBorder="1" applyAlignment="1">
      <alignment horizontal="center"/>
    </xf>
    <xf numFmtId="0" fontId="27" fillId="0" borderId="12" xfId="0" applyFont="1" applyBorder="1"/>
    <xf numFmtId="164" fontId="1" fillId="10" borderId="6" xfId="0" applyNumberFormat="1" applyFont="1" applyFill="1" applyBorder="1" applyAlignment="1">
      <alignment horizontal="center" vertical="center"/>
    </xf>
    <xf numFmtId="44" fontId="0" fillId="17" borderId="12" xfId="2" applyFont="1" applyFill="1" applyBorder="1" applyAlignment="1">
      <alignment horizontal="center" vertical="center"/>
    </xf>
    <xf numFmtId="0" fontId="16" fillId="17" borderId="12" xfId="0" applyFont="1" applyFill="1" applyBorder="1" applyAlignment="1">
      <alignment horizontal="center"/>
    </xf>
    <xf numFmtId="0" fontId="0" fillId="17" borderId="12" xfId="0" applyFill="1" applyBorder="1" applyAlignment="1">
      <alignment horizontal="center"/>
    </xf>
    <xf numFmtId="0" fontId="0" fillId="17" borderId="12" xfId="0" applyFill="1" applyBorder="1" applyAlignment="1">
      <alignment wrapText="1"/>
    </xf>
    <xf numFmtId="0" fontId="16" fillId="17" borderId="12" xfId="0" applyFont="1" applyFill="1" applyBorder="1" applyAlignment="1">
      <alignment wrapText="1"/>
    </xf>
    <xf numFmtId="0" fontId="28" fillId="17" borderId="12" xfId="0" applyFont="1" applyFill="1" applyBorder="1" applyAlignment="1">
      <alignment horizontal="center" vertical="center"/>
    </xf>
    <xf numFmtId="0" fontId="16" fillId="17" borderId="2" xfId="0" applyFont="1" applyFill="1" applyBorder="1" applyAlignment="1">
      <alignment horizontal="center"/>
    </xf>
    <xf numFmtId="17" fontId="6" fillId="2" borderId="3" xfId="0" applyNumberFormat="1" applyFont="1" applyFill="1" applyBorder="1" applyAlignment="1">
      <alignment horizontal="center" vertical="center"/>
    </xf>
    <xf numFmtId="0" fontId="1" fillId="10" borderId="3" xfId="6" applyFont="1" applyFill="1" applyBorder="1" applyAlignment="1">
      <alignment horizontal="center" vertical="center" wrapText="1"/>
    </xf>
    <xf numFmtId="164" fontId="1" fillId="10" borderId="10" xfId="6" applyNumberFormat="1" applyFont="1" applyFill="1" applyBorder="1" applyAlignment="1">
      <alignment horizontal="center" vertical="center"/>
    </xf>
    <xf numFmtId="166" fontId="16" fillId="0" borderId="2" xfId="6" applyNumberFormat="1"/>
    <xf numFmtId="166" fontId="1" fillId="2" borderId="24" xfId="6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/>
    <xf numFmtId="0" fontId="1" fillId="2" borderId="13" xfId="0" applyFont="1" applyFill="1" applyBorder="1"/>
    <xf numFmtId="0" fontId="1" fillId="0" borderId="13" xfId="0" applyFont="1" applyBorder="1" applyAlignment="1">
      <alignment vertical="center"/>
    </xf>
    <xf numFmtId="0" fontId="0" fillId="0" borderId="13" xfId="0" applyBorder="1"/>
    <xf numFmtId="0" fontId="1" fillId="0" borderId="5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/>
    <xf numFmtId="0" fontId="10" fillId="2" borderId="26" xfId="0" applyFont="1" applyFill="1" applyBorder="1" applyAlignment="1">
      <alignment horizontal="left" vertical="top"/>
    </xf>
    <xf numFmtId="0" fontId="0" fillId="0" borderId="26" xfId="0" applyBorder="1"/>
    <xf numFmtId="164" fontId="1" fillId="0" borderId="26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0" fillId="0" borderId="32" xfId="0" applyBorder="1"/>
    <xf numFmtId="0" fontId="32" fillId="5" borderId="32" xfId="0" applyFont="1" applyFill="1" applyBorder="1" applyAlignment="1">
      <alignment horizontal="centerContinuous" vertical="center" wrapText="1"/>
    </xf>
    <xf numFmtId="0" fontId="33" fillId="0" borderId="32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164" fontId="1" fillId="2" borderId="16" xfId="0" applyNumberFormat="1" applyFont="1" applyFill="1" applyBorder="1"/>
    <xf numFmtId="164" fontId="1" fillId="2" borderId="13" xfId="0" applyNumberFormat="1" applyFont="1" applyFill="1" applyBorder="1"/>
    <xf numFmtId="164" fontId="2" fillId="2" borderId="13" xfId="0" applyNumberFormat="1" applyFont="1" applyFill="1" applyBorder="1"/>
    <xf numFmtId="0" fontId="2" fillId="2" borderId="17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16" fillId="0" borderId="17" xfId="0" applyFont="1" applyBorder="1"/>
    <xf numFmtId="0" fontId="16" fillId="0" borderId="13" xfId="0" applyFont="1" applyBorder="1"/>
    <xf numFmtId="0" fontId="16" fillId="0" borderId="17" xfId="0" applyFont="1" applyBorder="1" applyAlignment="1">
      <alignment horizontal="center"/>
    </xf>
    <xf numFmtId="44" fontId="0" fillId="0" borderId="13" xfId="2" applyFont="1" applyBorder="1" applyAlignment="1">
      <alignment horizontal="center" vertical="center"/>
    </xf>
    <xf numFmtId="0" fontId="0" fillId="0" borderId="16" xfId="0" applyBorder="1"/>
    <xf numFmtId="0" fontId="21" fillId="2" borderId="62" xfId="0" applyFont="1" applyFill="1" applyBorder="1" applyAlignment="1">
      <alignment horizontal="center" vertical="center"/>
    </xf>
    <xf numFmtId="0" fontId="21" fillId="2" borderId="6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166" fontId="22" fillId="2" borderId="67" xfId="0" applyNumberFormat="1" applyFont="1" applyFill="1" applyBorder="1" applyAlignment="1">
      <alignment horizontal="center" vertical="center"/>
    </xf>
    <xf numFmtId="4" fontId="6" fillId="10" borderId="3" xfId="6" applyNumberFormat="1" applyFont="1" applyFill="1" applyBorder="1" applyAlignment="1">
      <alignment horizontal="center" vertical="center"/>
    </xf>
    <xf numFmtId="44" fontId="0" fillId="0" borderId="0" xfId="2" applyFont="1"/>
    <xf numFmtId="0" fontId="0" fillId="5" borderId="14" xfId="0" applyFill="1" applyBorder="1"/>
    <xf numFmtId="0" fontId="0" fillId="5" borderId="15" xfId="0" applyFill="1" applyBorder="1"/>
    <xf numFmtId="44" fontId="0" fillId="5" borderId="15" xfId="2" applyFont="1" applyFill="1" applyBorder="1"/>
    <xf numFmtId="44" fontId="0" fillId="5" borderId="16" xfId="2" applyFont="1" applyFill="1" applyBorder="1"/>
    <xf numFmtId="0" fontId="0" fillId="5" borderId="17" xfId="0" applyFill="1" applyBorder="1"/>
    <xf numFmtId="0" fontId="0" fillId="5" borderId="2" xfId="0" applyFill="1" applyBorder="1"/>
    <xf numFmtId="44" fontId="0" fillId="5" borderId="2" xfId="2" applyFont="1" applyFill="1" applyBorder="1"/>
    <xf numFmtId="44" fontId="0" fillId="5" borderId="13" xfId="2" applyFont="1" applyFill="1" applyBorder="1"/>
    <xf numFmtId="0" fontId="0" fillId="5" borderId="59" xfId="0" applyFill="1" applyBorder="1"/>
    <xf numFmtId="0" fontId="0" fillId="5" borderId="26" xfId="0" applyFill="1" applyBorder="1"/>
    <xf numFmtId="44" fontId="0" fillId="5" borderId="26" xfId="2" applyFont="1" applyFill="1" applyBorder="1"/>
    <xf numFmtId="44" fontId="0" fillId="5" borderId="60" xfId="2" applyFont="1" applyFill="1" applyBorder="1"/>
    <xf numFmtId="0" fontId="16" fillId="5" borderId="15" xfId="0" applyFont="1" applyFill="1" applyBorder="1" applyAlignment="1">
      <alignment wrapText="1"/>
    </xf>
    <xf numFmtId="0" fontId="16" fillId="5" borderId="2" xfId="0" applyFont="1" applyFill="1" applyBorder="1" applyAlignment="1">
      <alignment wrapText="1"/>
    </xf>
    <xf numFmtId="0" fontId="16" fillId="5" borderId="26" xfId="0" applyFont="1" applyFill="1" applyBorder="1" applyAlignment="1">
      <alignment wrapText="1"/>
    </xf>
    <xf numFmtId="0" fontId="0" fillId="6" borderId="59" xfId="0" applyFill="1" applyBorder="1"/>
    <xf numFmtId="0" fontId="0" fillId="6" borderId="26" xfId="0" applyFill="1" applyBorder="1"/>
    <xf numFmtId="44" fontId="0" fillId="6" borderId="26" xfId="2" applyFont="1" applyFill="1" applyBorder="1"/>
    <xf numFmtId="44" fontId="0" fillId="6" borderId="60" xfId="2" applyFont="1" applyFill="1" applyBorder="1"/>
    <xf numFmtId="0" fontId="0" fillId="6" borderId="2" xfId="0" applyFill="1" applyBorder="1"/>
    <xf numFmtId="0" fontId="0" fillId="6" borderId="17" xfId="0" applyFill="1" applyBorder="1"/>
    <xf numFmtId="44" fontId="0" fillId="6" borderId="2" xfId="2" applyFont="1" applyFill="1" applyBorder="1"/>
    <xf numFmtId="44" fontId="0" fillId="6" borderId="13" xfId="2" applyFont="1" applyFill="1" applyBorder="1"/>
    <xf numFmtId="0" fontId="0" fillId="20" borderId="14" xfId="0" applyFill="1" applyBorder="1"/>
    <xf numFmtId="0" fontId="0" fillId="20" borderId="15" xfId="0" applyFill="1" applyBorder="1"/>
    <xf numFmtId="44" fontId="0" fillId="20" borderId="15" xfId="2" applyFont="1" applyFill="1" applyBorder="1"/>
    <xf numFmtId="44" fontId="0" fillId="20" borderId="16" xfId="2" applyFont="1" applyFill="1" applyBorder="1"/>
    <xf numFmtId="0" fontId="0" fillId="20" borderId="59" xfId="0" applyFill="1" applyBorder="1"/>
    <xf numFmtId="0" fontId="0" fillId="20" borderId="26" xfId="0" applyFill="1" applyBorder="1"/>
    <xf numFmtId="44" fontId="0" fillId="20" borderId="26" xfId="2" applyFont="1" applyFill="1" applyBorder="1"/>
    <xf numFmtId="44" fontId="0" fillId="20" borderId="60" xfId="2" applyFont="1" applyFill="1" applyBorder="1"/>
    <xf numFmtId="0" fontId="0" fillId="21" borderId="14" xfId="0" applyFill="1" applyBorder="1"/>
    <xf numFmtId="0" fontId="0" fillId="21" borderId="15" xfId="0" applyFill="1" applyBorder="1"/>
    <xf numFmtId="44" fontId="0" fillId="21" borderId="15" xfId="2" applyFont="1" applyFill="1" applyBorder="1"/>
    <xf numFmtId="44" fontId="0" fillId="21" borderId="16" xfId="2" applyFont="1" applyFill="1" applyBorder="1"/>
    <xf numFmtId="0" fontId="0" fillId="21" borderId="59" xfId="0" applyFill="1" applyBorder="1"/>
    <xf numFmtId="0" fontId="0" fillId="21" borderId="26" xfId="0" applyFill="1" applyBorder="1"/>
    <xf numFmtId="44" fontId="0" fillId="21" borderId="26" xfId="2" applyFont="1" applyFill="1" applyBorder="1"/>
    <xf numFmtId="44" fontId="0" fillId="21" borderId="60" xfId="2" applyFont="1" applyFill="1" applyBorder="1"/>
    <xf numFmtId="0" fontId="0" fillId="22" borderId="14" xfId="0" applyFill="1" applyBorder="1"/>
    <xf numFmtId="0" fontId="0" fillId="22" borderId="15" xfId="0" applyFill="1" applyBorder="1"/>
    <xf numFmtId="44" fontId="0" fillId="22" borderId="15" xfId="2" applyFont="1" applyFill="1" applyBorder="1"/>
    <xf numFmtId="44" fontId="0" fillId="22" borderId="16" xfId="2" applyFont="1" applyFill="1" applyBorder="1"/>
    <xf numFmtId="0" fontId="0" fillId="22" borderId="17" xfId="0" applyFill="1" applyBorder="1"/>
    <xf numFmtId="0" fontId="0" fillId="22" borderId="2" xfId="0" applyFill="1" applyBorder="1"/>
    <xf numFmtId="44" fontId="0" fillId="22" borderId="2" xfId="2" applyFont="1" applyFill="1" applyBorder="1"/>
    <xf numFmtId="44" fontId="0" fillId="22" borderId="13" xfId="2" applyFont="1" applyFill="1" applyBorder="1"/>
    <xf numFmtId="0" fontId="0" fillId="22" borderId="59" xfId="0" applyFill="1" applyBorder="1"/>
    <xf numFmtId="0" fontId="0" fillId="22" borderId="26" xfId="0" applyFill="1" applyBorder="1"/>
    <xf numFmtId="44" fontId="0" fillId="22" borderId="26" xfId="2" applyFont="1" applyFill="1" applyBorder="1"/>
    <xf numFmtId="44" fontId="0" fillId="22" borderId="60" xfId="2" applyFont="1" applyFill="1" applyBorder="1"/>
    <xf numFmtId="0" fontId="0" fillId="18" borderId="14" xfId="0" applyFill="1" applyBorder="1"/>
    <xf numFmtId="0" fontId="0" fillId="18" borderId="15" xfId="0" applyFill="1" applyBorder="1"/>
    <xf numFmtId="44" fontId="0" fillId="18" borderId="15" xfId="2" applyFont="1" applyFill="1" applyBorder="1"/>
    <xf numFmtId="44" fontId="0" fillId="18" borderId="16" xfId="2" applyFont="1" applyFill="1" applyBorder="1"/>
    <xf numFmtId="0" fontId="0" fillId="18" borderId="17" xfId="0" applyFill="1" applyBorder="1"/>
    <xf numFmtId="0" fontId="0" fillId="18" borderId="2" xfId="0" applyFill="1" applyBorder="1"/>
    <xf numFmtId="44" fontId="0" fillId="18" borderId="2" xfId="2" applyFont="1" applyFill="1" applyBorder="1"/>
    <xf numFmtId="44" fontId="0" fillId="18" borderId="13" xfId="2" applyFont="1" applyFill="1" applyBorder="1"/>
    <xf numFmtId="0" fontId="0" fillId="18" borderId="59" xfId="0" applyFill="1" applyBorder="1"/>
    <xf numFmtId="0" fontId="0" fillId="18" borderId="26" xfId="0" applyFill="1" applyBorder="1"/>
    <xf numFmtId="44" fontId="0" fillId="18" borderId="26" xfId="2" applyFont="1" applyFill="1" applyBorder="1"/>
    <xf numFmtId="44" fontId="0" fillId="18" borderId="60" xfId="2" applyFont="1" applyFill="1" applyBorder="1"/>
    <xf numFmtId="0" fontId="0" fillId="19" borderId="14" xfId="0" applyFill="1" applyBorder="1"/>
    <xf numFmtId="0" fontId="0" fillId="19" borderId="15" xfId="0" applyFill="1" applyBorder="1"/>
    <xf numFmtId="44" fontId="0" fillId="19" borderId="15" xfId="2" applyFont="1" applyFill="1" applyBorder="1"/>
    <xf numFmtId="44" fontId="0" fillId="19" borderId="16" xfId="2" applyFont="1" applyFill="1" applyBorder="1"/>
    <xf numFmtId="0" fontId="0" fillId="19" borderId="59" xfId="0" applyFill="1" applyBorder="1"/>
    <xf numFmtId="0" fontId="0" fillId="19" borderId="26" xfId="0" applyFill="1" applyBorder="1"/>
    <xf numFmtId="44" fontId="0" fillId="19" borderId="26" xfId="2" applyFont="1" applyFill="1" applyBorder="1"/>
    <xf numFmtId="44" fontId="0" fillId="19" borderId="60" xfId="2" applyFont="1" applyFill="1" applyBorder="1"/>
    <xf numFmtId="0" fontId="0" fillId="0" borderId="17" xfId="0" applyBorder="1"/>
    <xf numFmtId="44" fontId="0" fillId="0" borderId="2" xfId="2" applyFont="1" applyBorder="1"/>
    <xf numFmtId="44" fontId="0" fillId="0" borderId="13" xfId="2" applyFont="1" applyBorder="1"/>
    <xf numFmtId="44" fontId="0" fillId="0" borderId="12" xfId="2" applyFont="1" applyBorder="1"/>
    <xf numFmtId="0" fontId="1" fillId="10" borderId="5" xfId="6" applyFont="1" applyFill="1" applyBorder="1" applyAlignment="1">
      <alignment horizontal="center" vertical="center"/>
    </xf>
    <xf numFmtId="17" fontId="1" fillId="10" borderId="4" xfId="6" applyNumberFormat="1" applyFont="1" applyFill="1" applyBorder="1" applyAlignment="1">
      <alignment horizontal="center" vertical="center"/>
    </xf>
    <xf numFmtId="0" fontId="1" fillId="10" borderId="5" xfId="6" applyFont="1" applyFill="1" applyBorder="1" applyAlignment="1">
      <alignment horizontal="left" vertical="center" wrapText="1"/>
    </xf>
    <xf numFmtId="0" fontId="6" fillId="10" borderId="3" xfId="6" applyFont="1" applyFill="1" applyBorder="1" applyAlignment="1">
      <alignment horizontal="center" vertical="center"/>
    </xf>
    <xf numFmtId="164" fontId="1" fillId="10" borderId="3" xfId="6" applyNumberFormat="1" applyFont="1" applyFill="1" applyBorder="1" applyAlignment="1">
      <alignment horizontal="center" vertical="center"/>
    </xf>
    <xf numFmtId="166" fontId="1" fillId="10" borderId="19" xfId="6" applyNumberFormat="1" applyFont="1" applyFill="1" applyBorder="1" applyAlignment="1">
      <alignment horizontal="center" vertical="center" wrapText="1"/>
    </xf>
    <xf numFmtId="164" fontId="2" fillId="4" borderId="19" xfId="0" applyNumberFormat="1" applyFont="1" applyFill="1" applyBorder="1" applyAlignment="1">
      <alignment horizontal="center" vertical="center"/>
    </xf>
    <xf numFmtId="164" fontId="1" fillId="2" borderId="68" xfId="0" applyNumberFormat="1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 wrapText="1"/>
    </xf>
    <xf numFmtId="0" fontId="5" fillId="2" borderId="68" xfId="0" applyFont="1" applyFill="1" applyBorder="1" applyAlignment="1">
      <alignment horizontal="center" vertical="center" wrapText="1"/>
    </xf>
    <xf numFmtId="164" fontId="2" fillId="10" borderId="68" xfId="0" applyNumberFormat="1" applyFont="1" applyFill="1" applyBorder="1" applyAlignment="1">
      <alignment horizontal="center" vertical="center"/>
    </xf>
    <xf numFmtId="0" fontId="15" fillId="10" borderId="68" xfId="0" applyFont="1" applyFill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center" vertical="center" wrapText="1"/>
    </xf>
    <xf numFmtId="164" fontId="2" fillId="4" borderId="68" xfId="0" applyNumberFormat="1" applyFont="1" applyFill="1" applyBorder="1" applyAlignment="1">
      <alignment horizontal="center" vertical="center"/>
    </xf>
    <xf numFmtId="164" fontId="2" fillId="7" borderId="68" xfId="0" applyNumberFormat="1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164" fontId="2" fillId="12" borderId="68" xfId="0" applyNumberFormat="1" applyFont="1" applyFill="1" applyBorder="1" applyAlignment="1">
      <alignment horizontal="center" vertical="center"/>
    </xf>
    <xf numFmtId="164" fontId="2" fillId="10" borderId="69" xfId="0" applyNumberFormat="1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3" fillId="0" borderId="12" xfId="0" applyFont="1" applyBorder="1" applyAlignment="1">
      <alignment horizontal="right" vertical="center"/>
    </xf>
    <xf numFmtId="0" fontId="10" fillId="4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vertical="center"/>
    </xf>
    <xf numFmtId="0" fontId="3" fillId="5" borderId="10" xfId="0" applyFont="1" applyFill="1" applyBorder="1" applyAlignment="1">
      <alignment vertical="center"/>
    </xf>
    <xf numFmtId="0" fontId="2" fillId="6" borderId="5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0" fontId="16" fillId="0" borderId="30" xfId="0" applyFont="1" applyBorder="1" applyAlignment="1">
      <alignment horizontal="left" vertical="center"/>
    </xf>
    <xf numFmtId="0" fontId="16" fillId="0" borderId="31" xfId="0" applyFont="1" applyBorder="1" applyAlignment="1">
      <alignment horizontal="left" vertical="center"/>
    </xf>
    <xf numFmtId="0" fontId="17" fillId="5" borderId="35" xfId="0" applyFont="1" applyFill="1" applyBorder="1" applyAlignment="1">
      <alignment horizontal="left" vertical="center"/>
    </xf>
    <xf numFmtId="0" fontId="17" fillId="5" borderId="34" xfId="0" applyFont="1" applyFill="1" applyBorder="1" applyAlignment="1">
      <alignment horizontal="left" vertical="center"/>
    </xf>
    <xf numFmtId="0" fontId="10" fillId="6" borderId="5" xfId="0" applyFont="1" applyFill="1" applyBorder="1" applyAlignment="1">
      <alignment horizontal="left" vertical="center"/>
    </xf>
    <xf numFmtId="0" fontId="2" fillId="13" borderId="5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6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0" fontId="3" fillId="13" borderId="7" xfId="0" applyFont="1" applyFill="1" applyBorder="1" applyAlignment="1">
      <alignment vertical="center"/>
    </xf>
    <xf numFmtId="0" fontId="3" fillId="13" borderId="6" xfId="0" applyFont="1" applyFill="1" applyBorder="1" applyAlignment="1">
      <alignment vertical="center"/>
    </xf>
    <xf numFmtId="0" fontId="2" fillId="12" borderId="8" xfId="0" applyFont="1" applyFill="1" applyBorder="1" applyAlignment="1">
      <alignment horizontal="left" vertical="center"/>
    </xf>
    <xf numFmtId="0" fontId="3" fillId="13" borderId="9" xfId="0" applyFont="1" applyFill="1" applyBorder="1" applyAlignment="1">
      <alignment vertical="center"/>
    </xf>
    <xf numFmtId="0" fontId="3" fillId="13" borderId="10" xfId="0" applyFont="1" applyFill="1" applyBorder="1" applyAlignment="1">
      <alignment vertical="center"/>
    </xf>
    <xf numFmtId="0" fontId="23" fillId="0" borderId="30" xfId="0" applyFont="1" applyBorder="1" applyAlignment="1">
      <alignment horizontal="left" vertical="top" wrapText="1"/>
    </xf>
    <xf numFmtId="0" fontId="30" fillId="0" borderId="31" xfId="0" applyFont="1" applyBorder="1" applyAlignment="1">
      <alignment horizontal="left" vertical="top" wrapText="1"/>
    </xf>
    <xf numFmtId="0" fontId="30" fillId="0" borderId="32" xfId="0" applyFont="1" applyBorder="1" applyAlignment="1">
      <alignment horizontal="left" vertical="top" wrapText="1"/>
    </xf>
    <xf numFmtId="0" fontId="31" fillId="11" borderId="12" xfId="0" applyFont="1" applyFill="1" applyBorder="1" applyAlignment="1">
      <alignment horizontal="center" vertical="center" wrapText="1"/>
    </xf>
    <xf numFmtId="0" fontId="30" fillId="0" borderId="30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3" fillId="5" borderId="12" xfId="0" applyFont="1" applyFill="1" applyBorder="1" applyAlignment="1">
      <alignment horizontal="center" vertical="center"/>
    </xf>
    <xf numFmtId="0" fontId="23" fillId="5" borderId="30" xfId="0" applyFont="1" applyFill="1" applyBorder="1" applyAlignment="1">
      <alignment horizontal="center" vertical="center"/>
    </xf>
    <xf numFmtId="0" fontId="23" fillId="5" borderId="31" xfId="0" applyFont="1" applyFill="1" applyBorder="1" applyAlignment="1">
      <alignment horizontal="center" vertical="center"/>
    </xf>
    <xf numFmtId="0" fontId="23" fillId="5" borderId="32" xfId="0" applyFont="1" applyFill="1" applyBorder="1" applyAlignment="1">
      <alignment horizontal="center" vertical="center"/>
    </xf>
    <xf numFmtId="0" fontId="30" fillId="0" borderId="14" xfId="0" applyFont="1" applyBorder="1" applyAlignment="1">
      <alignment horizontal="left"/>
    </xf>
    <xf numFmtId="0" fontId="30" fillId="0" borderId="15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12" fillId="2" borderId="2" xfId="0" applyFont="1" applyFill="1" applyBorder="1" applyAlignment="1">
      <alignment horizontal="center" vertical="top"/>
    </xf>
    <xf numFmtId="0" fontId="3" fillId="0" borderId="2" xfId="0" applyFont="1" applyBorder="1"/>
    <xf numFmtId="0" fontId="2" fillId="4" borderId="30" xfId="0" applyFont="1" applyFill="1" applyBorder="1" applyAlignment="1">
      <alignment horizontal="center" vertical="top"/>
    </xf>
    <xf numFmtId="0" fontId="2" fillId="4" borderId="31" xfId="0" applyFont="1" applyFill="1" applyBorder="1" applyAlignment="1">
      <alignment horizontal="center" vertical="top"/>
    </xf>
    <xf numFmtId="0" fontId="2" fillId="4" borderId="32" xfId="0" applyFont="1" applyFill="1" applyBorder="1" applyAlignment="1">
      <alignment horizontal="center" vertical="top"/>
    </xf>
    <xf numFmtId="0" fontId="2" fillId="4" borderId="44" xfId="0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49" fontId="15" fillId="11" borderId="12" xfId="4" applyNumberFormat="1" applyFont="1" applyFill="1" applyBorder="1" applyAlignment="1" applyProtection="1">
      <alignment horizontal="left"/>
      <protection hidden="1"/>
    </xf>
    <xf numFmtId="0" fontId="1" fillId="2" borderId="2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10" fontId="1" fillId="2" borderId="58" xfId="1" applyNumberFormat="1" applyFont="1" applyFill="1" applyBorder="1" applyAlignment="1">
      <alignment horizontal="center" vertical="center"/>
    </xf>
    <xf numFmtId="10" fontId="1" fillId="2" borderId="48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41" xfId="0" applyFont="1" applyFill="1" applyBorder="1" applyAlignment="1">
      <alignment horizontal="left" vertical="center"/>
    </xf>
    <xf numFmtId="10" fontId="0" fillId="0" borderId="30" xfId="0" applyNumberFormat="1" applyBorder="1" applyAlignment="1">
      <alignment horizontal="center" vertical="center"/>
    </xf>
    <xf numFmtId="10" fontId="0" fillId="0" borderId="31" xfId="0" applyNumberFormat="1" applyBorder="1" applyAlignment="1">
      <alignment horizontal="center" vertical="center"/>
    </xf>
    <xf numFmtId="0" fontId="1" fillId="2" borderId="40" xfId="0" applyFont="1" applyFill="1" applyBorder="1" applyAlignment="1">
      <alignment horizontal="left" vertical="center"/>
    </xf>
    <xf numFmtId="0" fontId="1" fillId="2" borderId="47" xfId="0" applyFont="1" applyFill="1" applyBorder="1" applyAlignment="1">
      <alignment horizontal="left" vertical="center"/>
    </xf>
    <xf numFmtId="0" fontId="1" fillId="2" borderId="42" xfId="0" applyFont="1" applyFill="1" applyBorder="1" applyAlignment="1">
      <alignment horizontal="left" vertical="center"/>
    </xf>
    <xf numFmtId="0" fontId="17" fillId="5" borderId="35" xfId="6" applyFont="1" applyFill="1" applyBorder="1" applyAlignment="1">
      <alignment horizontal="left" vertical="center"/>
    </xf>
    <xf numFmtId="0" fontId="17" fillId="5" borderId="34" xfId="6" applyFont="1" applyFill="1" applyBorder="1" applyAlignment="1">
      <alignment horizontal="left" vertical="center"/>
    </xf>
    <xf numFmtId="0" fontId="4" fillId="2" borderId="2" xfId="6" applyFont="1" applyFill="1" applyAlignment="1">
      <alignment horizontal="center" vertical="top"/>
    </xf>
    <xf numFmtId="0" fontId="3" fillId="0" borderId="2" xfId="6" applyFont="1"/>
    <xf numFmtId="0" fontId="1" fillId="0" borderId="2" xfId="6" applyFont="1" applyAlignment="1">
      <alignment horizontal="center" vertical="center" wrapText="1"/>
    </xf>
    <xf numFmtId="0" fontId="16" fillId="0" borderId="30" xfId="6" applyBorder="1" applyAlignment="1">
      <alignment horizontal="left" vertical="center"/>
    </xf>
    <xf numFmtId="0" fontId="16" fillId="0" borderId="31" xfId="6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164" fontId="10" fillId="8" borderId="50" xfId="0" applyNumberFormat="1" applyFont="1" applyFill="1" applyBorder="1" applyAlignment="1">
      <alignment horizontal="center" vertical="center"/>
    </xf>
    <xf numFmtId="164" fontId="10" fillId="8" borderId="25" xfId="0" applyNumberFormat="1" applyFont="1" applyFill="1" applyBorder="1" applyAlignment="1">
      <alignment horizontal="center" vertical="center"/>
    </xf>
    <xf numFmtId="164" fontId="2" fillId="8" borderId="50" xfId="0" applyNumberFormat="1" applyFont="1" applyFill="1" applyBorder="1" applyAlignment="1">
      <alignment horizontal="center" vertical="center"/>
    </xf>
    <xf numFmtId="164" fontId="2" fillId="8" borderId="25" xfId="0" applyNumberFormat="1" applyFont="1" applyFill="1" applyBorder="1" applyAlignment="1">
      <alignment horizontal="center" vertical="center"/>
    </xf>
    <xf numFmtId="164" fontId="1" fillId="8" borderId="50" xfId="0" applyNumberFormat="1" applyFont="1" applyFill="1" applyBorder="1" applyAlignment="1">
      <alignment horizontal="center" vertical="center"/>
    </xf>
    <xf numFmtId="164" fontId="1" fillId="8" borderId="25" xfId="0" applyNumberFormat="1" applyFont="1" applyFill="1" applyBorder="1" applyAlignment="1">
      <alignment horizontal="center" vertical="center"/>
    </xf>
    <xf numFmtId="164" fontId="2" fillId="8" borderId="12" xfId="0" applyNumberFormat="1" applyFont="1" applyFill="1" applyBorder="1" applyAlignment="1">
      <alignment horizontal="center" vertical="center"/>
    </xf>
    <xf numFmtId="0" fontId="2" fillId="11" borderId="12" xfId="0" applyFont="1" applyFill="1" applyBorder="1" applyAlignment="1">
      <alignment horizontal="center" vertical="center"/>
    </xf>
    <xf numFmtId="0" fontId="2" fillId="11" borderId="12" xfId="0" applyFont="1" applyFill="1" applyBorder="1" applyAlignment="1">
      <alignment horizontal="left" vertical="center"/>
    </xf>
    <xf numFmtId="0" fontId="10" fillId="11" borderId="12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center" vertical="center"/>
    </xf>
    <xf numFmtId="0" fontId="1" fillId="11" borderId="12" xfId="0" applyFont="1" applyFill="1" applyBorder="1" applyAlignment="1">
      <alignment horizontal="left" vertical="center"/>
    </xf>
    <xf numFmtId="0" fontId="10" fillId="10" borderId="12" xfId="0" applyFont="1" applyFill="1" applyBorder="1" applyAlignment="1">
      <alignment horizontal="left" vertical="center" wrapText="1"/>
    </xf>
    <xf numFmtId="165" fontId="21" fillId="11" borderId="52" xfId="0" applyNumberFormat="1" applyFont="1" applyFill="1" applyBorder="1" applyAlignment="1">
      <alignment horizontal="left" vertical="center"/>
    </xf>
    <xf numFmtId="165" fontId="21" fillId="11" borderId="51" xfId="0" applyNumberFormat="1" applyFont="1" applyFill="1" applyBorder="1" applyAlignment="1">
      <alignment horizontal="left" vertical="center"/>
    </xf>
    <xf numFmtId="165" fontId="5" fillId="11" borderId="12" xfId="0" applyNumberFormat="1" applyFont="1" applyFill="1" applyBorder="1" applyAlignment="1">
      <alignment horizontal="left" vertical="center"/>
    </xf>
    <xf numFmtId="0" fontId="2" fillId="11" borderId="12" xfId="0" applyFont="1" applyFill="1" applyBorder="1" applyAlignment="1">
      <alignment horizontal="left" vertical="center" wrapText="1"/>
    </xf>
    <xf numFmtId="0" fontId="2" fillId="10" borderId="30" xfId="0" applyFont="1" applyFill="1" applyBorder="1" applyAlignment="1">
      <alignment horizontal="left" vertical="center" wrapText="1"/>
    </xf>
    <xf numFmtId="0" fontId="2" fillId="10" borderId="31" xfId="0" applyFont="1" applyFill="1" applyBorder="1" applyAlignment="1">
      <alignment horizontal="left" vertical="center" wrapText="1"/>
    </xf>
    <xf numFmtId="0" fontId="2" fillId="10" borderId="32" xfId="0" applyFont="1" applyFill="1" applyBorder="1" applyAlignment="1">
      <alignment horizontal="left" vertical="center" wrapText="1"/>
    </xf>
    <xf numFmtId="164" fontId="10" fillId="8" borderId="55" xfId="0" applyNumberFormat="1" applyFont="1" applyFill="1" applyBorder="1" applyAlignment="1">
      <alignment horizontal="center" vertical="center"/>
    </xf>
    <xf numFmtId="0" fontId="2" fillId="10" borderId="12" xfId="0" applyFont="1" applyFill="1" applyBorder="1" applyAlignment="1">
      <alignment horizontal="center" vertical="center"/>
    </xf>
    <xf numFmtId="164" fontId="21" fillId="2" borderId="65" xfId="0" applyNumberFormat="1" applyFont="1" applyFill="1" applyBorder="1" applyAlignment="1">
      <alignment horizontal="center" vertical="center"/>
    </xf>
    <xf numFmtId="164" fontId="21" fillId="2" borderId="66" xfId="0" applyNumberFormat="1" applyFont="1" applyFill="1" applyBorder="1" applyAlignment="1">
      <alignment horizontal="center" vertical="center"/>
    </xf>
    <xf numFmtId="0" fontId="22" fillId="2" borderId="61" xfId="0" applyFont="1" applyFill="1" applyBorder="1" applyAlignment="1">
      <alignment horizontal="center" vertical="center"/>
    </xf>
    <xf numFmtId="0" fontId="22" fillId="2" borderId="54" xfId="0" applyFont="1" applyFill="1" applyBorder="1" applyAlignment="1">
      <alignment horizontal="center" vertical="center"/>
    </xf>
    <xf numFmtId="0" fontId="22" fillId="2" borderId="63" xfId="0" applyFont="1" applyFill="1" applyBorder="1" applyAlignment="1">
      <alignment horizontal="center" vertical="center"/>
    </xf>
    <xf numFmtId="0" fontId="22" fillId="11" borderId="38" xfId="0" applyFont="1" applyFill="1" applyBorder="1" applyAlignment="1">
      <alignment horizontal="left" vertical="center"/>
    </xf>
    <xf numFmtId="0" fontId="22" fillId="11" borderId="36" xfId="0" applyFont="1" applyFill="1" applyBorder="1" applyAlignment="1">
      <alignment horizontal="left" vertical="center"/>
    </xf>
    <xf numFmtId="0" fontId="22" fillId="11" borderId="39" xfId="0" applyFont="1" applyFill="1" applyBorder="1" applyAlignment="1">
      <alignment horizontal="center" vertical="center"/>
    </xf>
    <xf numFmtId="0" fontId="22" fillId="11" borderId="37" xfId="0" applyFont="1" applyFill="1" applyBorder="1" applyAlignment="1">
      <alignment horizontal="center" vertical="center"/>
    </xf>
    <xf numFmtId="0" fontId="2" fillId="10" borderId="25" xfId="0" applyFont="1" applyFill="1" applyBorder="1" applyAlignment="1">
      <alignment horizontal="left" vertical="center" wrapText="1"/>
    </xf>
    <xf numFmtId="0" fontId="2" fillId="10" borderId="25" xfId="0" applyFont="1" applyFill="1" applyBorder="1" applyAlignment="1">
      <alignment horizontal="center" vertical="center"/>
    </xf>
  </cellXfs>
  <cellStyles count="9">
    <cellStyle name="Moeda" xfId="2" builtinId="4"/>
    <cellStyle name="Moeda 2" xfId="8" xr:uid="{324D5D7B-1662-4666-ADA1-3C9071D2CF98}"/>
    <cellStyle name="Normal" xfId="0" builtinId="0"/>
    <cellStyle name="Normal 2" xfId="3" xr:uid="{CD3013ED-7F31-4E94-B2B5-549CE3BFB90F}"/>
    <cellStyle name="Normal 3" xfId="6" xr:uid="{F08DC965-281C-49F7-BC5E-26C723BD5CE3}"/>
    <cellStyle name="Porcentagem" xfId="1" builtinId="5"/>
    <cellStyle name="Porcentagem 2" xfId="5" xr:uid="{41DC5ACB-2194-42B6-A4EA-A2D8B98DEC19}"/>
    <cellStyle name="Porcentagem 3" xfId="7" xr:uid="{9A28E271-DEDE-4255-864D-C6DD2D26CD9B}"/>
    <cellStyle name="Vírgula 2" xfId="4" xr:uid="{C459AA00-7E72-4E9F-9912-7F432F244A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95250</xdr:rowOff>
    </xdr:from>
    <xdr:to>
      <xdr:col>9</xdr:col>
      <xdr:colOff>88656</xdr:colOff>
      <xdr:row>3</xdr:row>
      <xdr:rowOff>88181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17D2628-5B4B-4F0B-8771-3659EA19C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95250"/>
          <a:ext cx="2927106" cy="4787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1809241</xdr:colOff>
      <xdr:row>0</xdr:row>
      <xdr:rowOff>79960</xdr:rowOff>
    </xdr:from>
    <xdr:to>
      <xdr:col>3</xdr:col>
      <xdr:colOff>4736347</xdr:colOff>
      <xdr:row>3</xdr:row>
      <xdr:rowOff>88019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05094CD-57EE-4304-B3E5-40376A3DA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1779" y="79960"/>
          <a:ext cx="2927106" cy="4916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828432</xdr:colOff>
      <xdr:row>0</xdr:row>
      <xdr:rowOff>109268</xdr:rowOff>
    </xdr:from>
    <xdr:to>
      <xdr:col>7</xdr:col>
      <xdr:colOff>396876</xdr:colOff>
      <xdr:row>3</xdr:row>
      <xdr:rowOff>117327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D32CED4-1F84-4C96-AF33-3525DFADA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6500" y="109268"/>
          <a:ext cx="2936831" cy="5016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3598475</xdr:colOff>
      <xdr:row>0</xdr:row>
      <xdr:rowOff>90218</xdr:rowOff>
    </xdr:from>
    <xdr:to>
      <xdr:col>6</xdr:col>
      <xdr:colOff>671369</xdr:colOff>
      <xdr:row>3</xdr:row>
      <xdr:rowOff>98277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7449C58-E1AE-476A-B01B-D58F0C17D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7275" y="90218"/>
          <a:ext cx="2930769" cy="4938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2514600</xdr:colOff>
      <xdr:row>0</xdr:row>
      <xdr:rowOff>66675</xdr:rowOff>
    </xdr:from>
    <xdr:to>
      <xdr:col>3</xdr:col>
      <xdr:colOff>901944</xdr:colOff>
      <xdr:row>3</xdr:row>
      <xdr:rowOff>74734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FFB31B5-FAAF-4C6A-B351-FB44A4BF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8025" y="66675"/>
          <a:ext cx="2930769" cy="4938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essandra.ribas\AppData\Local\Temp\ce8e6d66-6255-4595-8bd3-9084c5c66669_SINAPI-2026-02-formato-xlsx.zip.669\SINAPI_Refer&#234;ncia_2026_02.xlsx" TargetMode="External"/><Relationship Id="rId1" Type="http://schemas.openxmlformats.org/officeDocument/2006/relationships/externalLinkPath" Target="file:///C:\Users\alessandra.ribas\AppData\Local\Temp\ce8e6d66-6255-4595-8bd3-9084c5c66669_SINAPI-2026-02-formato-xlsx.zip.669\SINAPI_Refer&#234;ncia_2026_0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Seinfra\12.%20PLANEJAMENTO%20CONTRATA&#199;&#195;O\Planejamento%20Contrata&#231;&#245;es%202026\Impermeabiliza&#231;&#227;o%20da%20laje%20do%20Bl.%20G\SINAPI-2026-02-formato-xlsx_Retificacao01\SINAPI-2026-02-formato-xlsx\SINAPI_Refer&#234;ncia_2026_02.xlsx" TargetMode="External"/><Relationship Id="rId1" Type="http://schemas.openxmlformats.org/officeDocument/2006/relationships/externalLinkPath" Target="file:///H:\Seinfra\12.%20PLANEJAMENTO%20CONTRATA&#199;&#195;O\Planejamento%20Contrata&#231;&#245;es%202026\Impermeabiliza&#231;&#227;o%20da%20laje%20do%20Bl.%20G\SINAPI-2026-02-formato-xlsx_Retificacao01\SINAPI-2026-02-formato-xlsx\SINAPI_Refer&#234;ncia_2026_0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Seinfra\12.%20PLANEJAMENTO%20CONTRATA&#199;&#195;O\Planejamento%20Contrata&#231;&#245;es%202026\Impermeabiliza&#231;&#227;o%20da%20laje%20do%20Bl.%20G\Or&#231;amento\ANEXO%20III%20-%20Planilha%20or&#231;ament&#225;ria%20(N&#227;o%20Desonerado)%20-%20Servi&#231;o%20de%20Impermeabiliza&#231;&#227;o%20do%20Bl.%20G.xlsx" TargetMode="External"/><Relationship Id="rId1" Type="http://schemas.openxmlformats.org/officeDocument/2006/relationships/externalLinkPath" Target="file:///H:\Seinfra\12.%20PLANEJAMENTO%20CONTRATA&#199;&#195;O\Planejamento%20Contrata&#231;&#245;es%202026\Impermeabiliza&#231;&#227;o%20da%20laje%20do%20Bl.%20G\Or&#231;amento\ANEXO%20III%20-%20Planilha%20or&#231;ament&#225;ria%20(N&#227;o%20Desonerado)%20-%20Servi&#231;o%20de%20Impermeabiliza&#231;&#227;o%20do%20Bl.%20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Busca"/>
      <sheetName val="ISD"/>
      <sheetName val="ICD"/>
      <sheetName val="ISE"/>
      <sheetName val="CSD"/>
      <sheetName val="CCD"/>
      <sheetName val="CSE"/>
      <sheetName val="Analítico"/>
      <sheetName val="Analítico com Custo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02/2026</v>
          </cell>
        </row>
        <row r="4">
          <cell r="B4" t="str">
            <v>13/03/2026</v>
          </cell>
          <cell r="AI4" t="str">
            <v>PE</v>
          </cell>
        </row>
        <row r="5">
          <cell r="AI5" t="str">
            <v>RECIFE</v>
          </cell>
        </row>
        <row r="6">
          <cell r="B6" t="str">
            <v>%AS (porcentagem Atribuído São Paulo) corresponde a porcentagem do custo total da</v>
          </cell>
          <cell r="AI6">
            <v>0.98829999999999996</v>
          </cell>
        </row>
        <row r="7">
          <cell r="B7" t="str">
            <v>composição que foi obtida utilizando preços de insumos de São Paulo por indisponibilidade</v>
          </cell>
          <cell r="AI7">
            <v>0.58099999999999996</v>
          </cell>
        </row>
        <row r="8">
          <cell r="B8" t="str">
            <v>dos preços de insumos necessários à composição no estado em questão. Custo zerado (hífen)</v>
          </cell>
        </row>
        <row r="9">
          <cell r="B9" t="str">
            <v>indica que pelo menos um dos itens da composição não tem custo/preço.</v>
          </cell>
          <cell r="AI9" t="str">
            <v>PE</v>
          </cell>
        </row>
        <row r="10">
          <cell r="B10" t="str">
            <v>Código da
Composição</v>
          </cell>
          <cell r="AI10" t="str">
            <v>Custo (R$)</v>
          </cell>
        </row>
        <row r="11">
          <cell r="B11">
            <v>104658</v>
          </cell>
          <cell r="AI11">
            <v>155.91999999999999</v>
          </cell>
        </row>
        <row r="12">
          <cell r="B12">
            <v>105002</v>
          </cell>
          <cell r="AI12">
            <v>767.25</v>
          </cell>
        </row>
        <row r="13">
          <cell r="B13">
            <v>105004</v>
          </cell>
          <cell r="AI13">
            <v>130.81</v>
          </cell>
        </row>
        <row r="14">
          <cell r="B14">
            <v>105003</v>
          </cell>
          <cell r="AI14">
            <v>1189.47</v>
          </cell>
        </row>
        <row r="15">
          <cell r="B15">
            <v>105005</v>
          </cell>
          <cell r="AI15">
            <v>209</v>
          </cell>
        </row>
        <row r="16">
          <cell r="B16">
            <v>105006</v>
          </cell>
          <cell r="AI16">
            <v>0</v>
          </cell>
        </row>
        <row r="17">
          <cell r="B17">
            <v>104999</v>
          </cell>
          <cell r="AI17">
            <v>0</v>
          </cell>
        </row>
        <row r="18">
          <cell r="B18">
            <v>105000</v>
          </cell>
          <cell r="AI18">
            <v>1120.5899999999999</v>
          </cell>
        </row>
        <row r="19">
          <cell r="B19">
            <v>105001</v>
          </cell>
          <cell r="AI19">
            <v>1153.58</v>
          </cell>
        </row>
        <row r="20">
          <cell r="B20">
            <v>89306</v>
          </cell>
          <cell r="AI20">
            <v>89.76</v>
          </cell>
        </row>
        <row r="21">
          <cell r="B21">
            <v>89307</v>
          </cell>
          <cell r="AI21">
            <v>92.42</v>
          </cell>
        </row>
        <row r="22">
          <cell r="B22">
            <v>89290</v>
          </cell>
          <cell r="AI22">
            <v>72.73</v>
          </cell>
        </row>
        <row r="23">
          <cell r="B23">
            <v>89291</v>
          </cell>
          <cell r="AI23">
            <v>74.709999999999994</v>
          </cell>
        </row>
        <row r="24">
          <cell r="B24">
            <v>89298</v>
          </cell>
          <cell r="AI24">
            <v>76.3</v>
          </cell>
        </row>
        <row r="25">
          <cell r="B25">
            <v>89299</v>
          </cell>
          <cell r="AI25">
            <v>78.680000000000007</v>
          </cell>
        </row>
        <row r="26">
          <cell r="B26">
            <v>89282</v>
          </cell>
          <cell r="AI26">
            <v>64.180000000000007</v>
          </cell>
        </row>
        <row r="27">
          <cell r="B27">
            <v>89283</v>
          </cell>
          <cell r="AI27">
            <v>65.97</v>
          </cell>
        </row>
        <row r="28">
          <cell r="B28">
            <v>89480</v>
          </cell>
          <cell r="AI28">
            <v>161</v>
          </cell>
        </row>
        <row r="29">
          <cell r="B29">
            <v>89464</v>
          </cell>
          <cell r="AI29">
            <v>139.9</v>
          </cell>
        </row>
        <row r="30">
          <cell r="B30">
            <v>89478</v>
          </cell>
          <cell r="AI30">
            <v>139.54</v>
          </cell>
        </row>
        <row r="31">
          <cell r="B31">
            <v>89462</v>
          </cell>
          <cell r="AI31">
            <v>119.32</v>
          </cell>
        </row>
        <row r="32">
          <cell r="B32">
            <v>104444</v>
          </cell>
          <cell r="AI32">
            <v>0</v>
          </cell>
        </row>
        <row r="33">
          <cell r="B33">
            <v>104442</v>
          </cell>
          <cell r="AI33">
            <v>0</v>
          </cell>
        </row>
        <row r="34">
          <cell r="B34">
            <v>89472</v>
          </cell>
          <cell r="AI34">
            <v>123.22</v>
          </cell>
        </row>
        <row r="35">
          <cell r="B35">
            <v>89455</v>
          </cell>
          <cell r="AI35">
            <v>109.76</v>
          </cell>
        </row>
        <row r="36">
          <cell r="B36">
            <v>89470</v>
          </cell>
          <cell r="AI36">
            <v>103.37</v>
          </cell>
        </row>
        <row r="37">
          <cell r="B37">
            <v>89453</v>
          </cell>
          <cell r="AI37">
            <v>90.84</v>
          </cell>
        </row>
        <row r="38">
          <cell r="B38">
            <v>104443</v>
          </cell>
          <cell r="AI38">
            <v>0</v>
          </cell>
        </row>
        <row r="39">
          <cell r="B39">
            <v>104441</v>
          </cell>
          <cell r="AI39">
            <v>0</v>
          </cell>
        </row>
        <row r="40">
          <cell r="B40">
            <v>103354</v>
          </cell>
          <cell r="AI40">
            <v>84.03</v>
          </cell>
        </row>
        <row r="41">
          <cell r="B41">
            <v>103355</v>
          </cell>
          <cell r="AI41">
            <v>85.52</v>
          </cell>
        </row>
        <row r="42">
          <cell r="B42">
            <v>103330</v>
          </cell>
          <cell r="AI42">
            <v>77.150000000000006</v>
          </cell>
        </row>
        <row r="43">
          <cell r="B43">
            <v>103331</v>
          </cell>
          <cell r="AI43">
            <v>78.56</v>
          </cell>
        </row>
        <row r="44">
          <cell r="B44">
            <v>103358</v>
          </cell>
          <cell r="AI44">
            <v>64.72</v>
          </cell>
        </row>
        <row r="45">
          <cell r="B45">
            <v>103359</v>
          </cell>
          <cell r="AI45">
            <v>65.91</v>
          </cell>
        </row>
        <row r="46">
          <cell r="B46">
            <v>103366</v>
          </cell>
          <cell r="AI46">
            <v>55.89</v>
          </cell>
        </row>
        <row r="47">
          <cell r="B47">
            <v>103367</v>
          </cell>
          <cell r="AI47">
            <v>56.96</v>
          </cell>
        </row>
        <row r="48">
          <cell r="B48">
            <v>103360</v>
          </cell>
          <cell r="AI48">
            <v>76</v>
          </cell>
        </row>
        <row r="49">
          <cell r="B49">
            <v>103361</v>
          </cell>
          <cell r="AI49">
            <v>77.510000000000005</v>
          </cell>
        </row>
        <row r="50">
          <cell r="B50">
            <v>103368</v>
          </cell>
          <cell r="AI50">
            <v>63.81</v>
          </cell>
        </row>
        <row r="51">
          <cell r="B51">
            <v>103369</v>
          </cell>
          <cell r="AI51">
            <v>65.180000000000007</v>
          </cell>
        </row>
        <row r="52">
          <cell r="B52">
            <v>103334</v>
          </cell>
          <cell r="AI52">
            <v>137.57</v>
          </cell>
        </row>
        <row r="53">
          <cell r="B53">
            <v>103335</v>
          </cell>
          <cell r="AI53">
            <v>140.21</v>
          </cell>
        </row>
        <row r="54">
          <cell r="B54">
            <v>103362</v>
          </cell>
          <cell r="AI54">
            <v>91.39</v>
          </cell>
        </row>
        <row r="55">
          <cell r="B55">
            <v>103363</v>
          </cell>
          <cell r="AI55">
            <v>93.09</v>
          </cell>
        </row>
        <row r="56">
          <cell r="B56">
            <v>103370</v>
          </cell>
          <cell r="AI56">
            <v>79.53</v>
          </cell>
        </row>
        <row r="57">
          <cell r="B57">
            <v>103371</v>
          </cell>
          <cell r="AI57">
            <v>81.069999999999993</v>
          </cell>
        </row>
        <row r="58">
          <cell r="B58">
            <v>103332</v>
          </cell>
          <cell r="AI58">
            <v>115.61</v>
          </cell>
        </row>
        <row r="59">
          <cell r="B59">
            <v>103333</v>
          </cell>
          <cell r="AI59">
            <v>117.12</v>
          </cell>
        </row>
        <row r="60">
          <cell r="B60">
            <v>103352</v>
          </cell>
          <cell r="AI60">
            <v>98.66</v>
          </cell>
        </row>
        <row r="61">
          <cell r="B61">
            <v>103353</v>
          </cell>
          <cell r="AI61">
            <v>100.06</v>
          </cell>
        </row>
        <row r="62">
          <cell r="B62">
            <v>103328</v>
          </cell>
          <cell r="AI62">
            <v>89.94</v>
          </cell>
        </row>
        <row r="63">
          <cell r="B63">
            <v>103329</v>
          </cell>
          <cell r="AI63">
            <v>91.25</v>
          </cell>
        </row>
        <row r="64">
          <cell r="B64">
            <v>103356</v>
          </cell>
          <cell r="AI64">
            <v>56.06</v>
          </cell>
        </row>
        <row r="65">
          <cell r="B65">
            <v>103357</v>
          </cell>
          <cell r="AI65">
            <v>57.17</v>
          </cell>
        </row>
        <row r="66">
          <cell r="B66">
            <v>103364</v>
          </cell>
          <cell r="AI66">
            <v>46.53</v>
          </cell>
        </row>
        <row r="67">
          <cell r="B67">
            <v>103365</v>
          </cell>
          <cell r="AI67">
            <v>47.31</v>
          </cell>
        </row>
        <row r="68">
          <cell r="B68">
            <v>103350</v>
          </cell>
          <cell r="AI68">
            <v>166.47</v>
          </cell>
        </row>
        <row r="69">
          <cell r="B69">
            <v>103351</v>
          </cell>
          <cell r="AI69">
            <v>168.4</v>
          </cell>
        </row>
        <row r="70">
          <cell r="B70">
            <v>103344</v>
          </cell>
          <cell r="AI70">
            <v>75.569999999999993</v>
          </cell>
        </row>
        <row r="71">
          <cell r="B71">
            <v>103345</v>
          </cell>
          <cell r="AI71">
            <v>77.319999999999993</v>
          </cell>
        </row>
        <row r="72">
          <cell r="B72">
            <v>103348</v>
          </cell>
          <cell r="AI72">
            <v>63.36</v>
          </cell>
        </row>
        <row r="73">
          <cell r="B73">
            <v>103349</v>
          </cell>
          <cell r="AI73">
            <v>64.959999999999994</v>
          </cell>
        </row>
        <row r="74">
          <cell r="B74">
            <v>103346</v>
          </cell>
          <cell r="AI74">
            <v>84.45</v>
          </cell>
        </row>
        <row r="75">
          <cell r="B75">
            <v>103347</v>
          </cell>
          <cell r="AI75">
            <v>86.32</v>
          </cell>
        </row>
        <row r="76">
          <cell r="B76">
            <v>103324</v>
          </cell>
          <cell r="AI76">
            <v>71.77</v>
          </cell>
        </row>
        <row r="77">
          <cell r="B77">
            <v>103325</v>
          </cell>
          <cell r="AI77">
            <v>73.47</v>
          </cell>
        </row>
        <row r="78">
          <cell r="B78">
            <v>103326</v>
          </cell>
          <cell r="AI78">
            <v>84.48</v>
          </cell>
        </row>
        <row r="79">
          <cell r="B79">
            <v>103327</v>
          </cell>
          <cell r="AI79">
            <v>86.46</v>
          </cell>
        </row>
        <row r="80">
          <cell r="B80">
            <v>103322</v>
          </cell>
          <cell r="AI80">
            <v>53.7</v>
          </cell>
        </row>
        <row r="81">
          <cell r="B81">
            <v>103323</v>
          </cell>
          <cell r="AI81">
            <v>55.19</v>
          </cell>
        </row>
        <row r="82">
          <cell r="B82">
            <v>103338</v>
          </cell>
          <cell r="AI82">
            <v>116.11</v>
          </cell>
        </row>
        <row r="83">
          <cell r="B83">
            <v>103339</v>
          </cell>
          <cell r="AI83">
            <v>117.58</v>
          </cell>
        </row>
        <row r="84">
          <cell r="B84">
            <v>103340</v>
          </cell>
          <cell r="AI84">
            <v>140.51</v>
          </cell>
        </row>
        <row r="85">
          <cell r="B85">
            <v>103341</v>
          </cell>
          <cell r="AI85">
            <v>142.35</v>
          </cell>
        </row>
        <row r="86">
          <cell r="B86">
            <v>103336</v>
          </cell>
          <cell r="AI86">
            <v>88.52</v>
          </cell>
        </row>
        <row r="87">
          <cell r="B87">
            <v>103337</v>
          </cell>
          <cell r="AI87">
            <v>89.77</v>
          </cell>
        </row>
        <row r="88">
          <cell r="B88">
            <v>103342</v>
          </cell>
          <cell r="AI88">
            <v>119.29</v>
          </cell>
        </row>
        <row r="89">
          <cell r="B89">
            <v>103343</v>
          </cell>
          <cell r="AI89">
            <v>120.92</v>
          </cell>
        </row>
        <row r="90">
          <cell r="B90">
            <v>103318</v>
          </cell>
          <cell r="AI90">
            <v>102.15</v>
          </cell>
        </row>
        <row r="91">
          <cell r="B91">
            <v>103319</v>
          </cell>
          <cell r="AI91">
            <v>103.62</v>
          </cell>
        </row>
        <row r="92">
          <cell r="B92">
            <v>103320</v>
          </cell>
          <cell r="AI92">
            <v>122.76</v>
          </cell>
        </row>
        <row r="93">
          <cell r="B93">
            <v>103321</v>
          </cell>
          <cell r="AI93">
            <v>124.6</v>
          </cell>
        </row>
        <row r="94">
          <cell r="B94">
            <v>103316</v>
          </cell>
          <cell r="AI94">
            <v>78.959999999999994</v>
          </cell>
        </row>
        <row r="95">
          <cell r="B95">
            <v>103317</v>
          </cell>
          <cell r="AI95">
            <v>80.209999999999994</v>
          </cell>
        </row>
        <row r="96">
          <cell r="B96">
            <v>101166</v>
          </cell>
          <cell r="AI96">
            <v>621.12</v>
          </cell>
        </row>
        <row r="97">
          <cell r="B97">
            <v>101165</v>
          </cell>
          <cell r="AI97">
            <v>1021.49</v>
          </cell>
        </row>
        <row r="98">
          <cell r="B98">
            <v>101163</v>
          </cell>
          <cell r="AI98">
            <v>659.47</v>
          </cell>
        </row>
        <row r="99">
          <cell r="B99">
            <v>101164</v>
          </cell>
          <cell r="AI99">
            <v>670.54</v>
          </cell>
        </row>
        <row r="100">
          <cell r="B100">
            <v>101162</v>
          </cell>
          <cell r="AI100">
            <v>144.52000000000001</v>
          </cell>
        </row>
        <row r="101">
          <cell r="B101">
            <v>101161</v>
          </cell>
          <cell r="AI101">
            <v>232.87</v>
          </cell>
        </row>
        <row r="102">
          <cell r="B102">
            <v>101160</v>
          </cell>
          <cell r="AI102">
            <v>0</v>
          </cell>
        </row>
        <row r="103">
          <cell r="B103">
            <v>101159</v>
          </cell>
          <cell r="AI103">
            <v>129.41999999999999</v>
          </cell>
        </row>
        <row r="104">
          <cell r="B104">
            <v>101154</v>
          </cell>
          <cell r="AI104">
            <v>147.36000000000001</v>
          </cell>
        </row>
        <row r="105">
          <cell r="B105">
            <v>101155</v>
          </cell>
          <cell r="AI105">
            <v>206.89</v>
          </cell>
        </row>
        <row r="106">
          <cell r="B106">
            <v>101156</v>
          </cell>
          <cell r="AI106">
            <v>303.68</v>
          </cell>
        </row>
        <row r="107">
          <cell r="B107">
            <v>101158</v>
          </cell>
          <cell r="AI107">
            <v>79.2</v>
          </cell>
        </row>
        <row r="108">
          <cell r="B108">
            <v>101157</v>
          </cell>
          <cell r="AI108">
            <v>60.8</v>
          </cell>
        </row>
        <row r="109">
          <cell r="B109">
            <v>87382</v>
          </cell>
          <cell r="AI109">
            <v>2090.25</v>
          </cell>
        </row>
        <row r="110">
          <cell r="B110">
            <v>87383</v>
          </cell>
          <cell r="AI110">
            <v>2089.44</v>
          </cell>
        </row>
        <row r="111">
          <cell r="B111">
            <v>87384</v>
          </cell>
          <cell r="AI111">
            <v>2084.65</v>
          </cell>
        </row>
        <row r="112">
          <cell r="B112">
            <v>87398</v>
          </cell>
          <cell r="AI112">
            <v>2330.5100000000002</v>
          </cell>
        </row>
        <row r="113">
          <cell r="B113">
            <v>87395</v>
          </cell>
          <cell r="AI113">
            <v>4084.02</v>
          </cell>
        </row>
        <row r="114">
          <cell r="B114">
            <v>87396</v>
          </cell>
          <cell r="AI114">
            <v>4113.28</v>
          </cell>
        </row>
        <row r="115">
          <cell r="B115">
            <v>87397</v>
          </cell>
          <cell r="AI115">
            <v>4144.7700000000004</v>
          </cell>
        </row>
        <row r="116">
          <cell r="B116">
            <v>87402</v>
          </cell>
          <cell r="AI116">
            <v>4392.5200000000004</v>
          </cell>
        </row>
        <row r="117">
          <cell r="B117">
            <v>87391</v>
          </cell>
          <cell r="AI117">
            <v>6488.64</v>
          </cell>
        </row>
        <row r="118">
          <cell r="B118">
            <v>87393</v>
          </cell>
          <cell r="AI118">
            <v>6550.19</v>
          </cell>
        </row>
        <row r="119">
          <cell r="B119">
            <v>87394</v>
          </cell>
          <cell r="AI119">
            <v>6612.53</v>
          </cell>
        </row>
        <row r="120">
          <cell r="B120">
            <v>87401</v>
          </cell>
          <cell r="AI120">
            <v>6846.37</v>
          </cell>
        </row>
        <row r="121">
          <cell r="B121">
            <v>87407</v>
          </cell>
          <cell r="AI121">
            <v>2130.64</v>
          </cell>
        </row>
        <row r="122">
          <cell r="B122">
            <v>87408</v>
          </cell>
          <cell r="AI122">
            <v>2120.0700000000002</v>
          </cell>
        </row>
        <row r="123">
          <cell r="B123">
            <v>87404</v>
          </cell>
          <cell r="AI123">
            <v>6056.49</v>
          </cell>
        </row>
        <row r="124">
          <cell r="B124">
            <v>87405</v>
          </cell>
          <cell r="AI124">
            <v>6076.15</v>
          </cell>
        </row>
        <row r="125">
          <cell r="B125">
            <v>87388</v>
          </cell>
          <cell r="AI125">
            <v>5837.69</v>
          </cell>
        </row>
        <row r="126">
          <cell r="B126">
            <v>87389</v>
          </cell>
          <cell r="AI126">
            <v>5863.73</v>
          </cell>
        </row>
        <row r="127">
          <cell r="B127">
            <v>87390</v>
          </cell>
          <cell r="AI127">
            <v>5897.56</v>
          </cell>
        </row>
        <row r="128">
          <cell r="B128">
            <v>87385</v>
          </cell>
          <cell r="AI128">
            <v>2421.65</v>
          </cell>
        </row>
        <row r="129">
          <cell r="B129">
            <v>87386</v>
          </cell>
          <cell r="AI129">
            <v>2416.2399999999998</v>
          </cell>
        </row>
        <row r="130">
          <cell r="B130">
            <v>87387</v>
          </cell>
          <cell r="AI130">
            <v>2414.42</v>
          </cell>
        </row>
        <row r="131">
          <cell r="B131">
            <v>87399</v>
          </cell>
          <cell r="AI131">
            <v>2667.11</v>
          </cell>
        </row>
        <row r="132">
          <cell r="B132">
            <v>88627</v>
          </cell>
          <cell r="AI132">
            <v>791.62</v>
          </cell>
        </row>
        <row r="133">
          <cell r="B133">
            <v>100463</v>
          </cell>
          <cell r="AI133">
            <v>0</v>
          </cell>
        </row>
        <row r="134">
          <cell r="B134">
            <v>88626</v>
          </cell>
          <cell r="AI134">
            <v>676.29</v>
          </cell>
        </row>
        <row r="135">
          <cell r="B135">
            <v>100488</v>
          </cell>
          <cell r="AI135">
            <v>670.41</v>
          </cell>
        </row>
        <row r="136">
          <cell r="B136">
            <v>100464</v>
          </cell>
          <cell r="AI136">
            <v>697.88</v>
          </cell>
        </row>
        <row r="137">
          <cell r="B137">
            <v>100465</v>
          </cell>
          <cell r="AI137">
            <v>661.6</v>
          </cell>
        </row>
        <row r="138">
          <cell r="B138">
            <v>100466</v>
          </cell>
          <cell r="AI138">
            <v>645.01</v>
          </cell>
        </row>
        <row r="139">
          <cell r="B139">
            <v>87368</v>
          </cell>
          <cell r="AI139">
            <v>848.74</v>
          </cell>
        </row>
        <row r="140">
          <cell r="B140">
            <v>100450</v>
          </cell>
          <cell r="AI140">
            <v>0</v>
          </cell>
        </row>
        <row r="141">
          <cell r="B141">
            <v>87289</v>
          </cell>
          <cell r="AI141">
            <v>707.31</v>
          </cell>
        </row>
        <row r="142">
          <cell r="B142">
            <v>87290</v>
          </cell>
          <cell r="AI142">
            <v>700.01</v>
          </cell>
        </row>
        <row r="143">
          <cell r="B143">
            <v>87333</v>
          </cell>
          <cell r="AI143">
            <v>706.99</v>
          </cell>
        </row>
        <row r="144">
          <cell r="B144">
            <v>87334</v>
          </cell>
          <cell r="AI144">
            <v>672.72</v>
          </cell>
        </row>
        <row r="145">
          <cell r="B145">
            <v>105515</v>
          </cell>
          <cell r="AI145">
            <v>938.58</v>
          </cell>
        </row>
        <row r="146">
          <cell r="B146">
            <v>87367</v>
          </cell>
          <cell r="AI146">
            <v>855.16</v>
          </cell>
        </row>
        <row r="147">
          <cell r="B147">
            <v>100449</v>
          </cell>
          <cell r="AI147">
            <v>0</v>
          </cell>
        </row>
        <row r="148">
          <cell r="B148">
            <v>87286</v>
          </cell>
          <cell r="AI148">
            <v>716.57</v>
          </cell>
        </row>
        <row r="149">
          <cell r="B149">
            <v>87287</v>
          </cell>
          <cell r="AI149">
            <v>702.77</v>
          </cell>
        </row>
        <row r="150">
          <cell r="B150">
            <v>87331</v>
          </cell>
          <cell r="AI150">
            <v>735.45</v>
          </cell>
        </row>
        <row r="151">
          <cell r="B151">
            <v>87332</v>
          </cell>
          <cell r="AI151">
            <v>678.28</v>
          </cell>
        </row>
        <row r="152">
          <cell r="B152">
            <v>87369</v>
          </cell>
          <cell r="AI152">
            <v>882.55</v>
          </cell>
        </row>
        <row r="153">
          <cell r="B153">
            <v>100451</v>
          </cell>
          <cell r="AI153">
            <v>0</v>
          </cell>
        </row>
        <row r="154">
          <cell r="B154">
            <v>87292</v>
          </cell>
          <cell r="AI154">
            <v>738.69</v>
          </cell>
        </row>
        <row r="155">
          <cell r="B155">
            <v>87335</v>
          </cell>
          <cell r="AI155">
            <v>700.82</v>
          </cell>
        </row>
        <row r="156">
          <cell r="B156">
            <v>87336</v>
          </cell>
          <cell r="AI156">
            <v>708.23</v>
          </cell>
        </row>
        <row r="157">
          <cell r="B157">
            <v>87370</v>
          </cell>
          <cell r="AI157">
            <v>847.93</v>
          </cell>
        </row>
        <row r="158">
          <cell r="B158">
            <v>100452</v>
          </cell>
          <cell r="AI158">
            <v>0</v>
          </cell>
        </row>
        <row r="159">
          <cell r="B159">
            <v>88715</v>
          </cell>
          <cell r="AI159">
            <v>697.41</v>
          </cell>
        </row>
        <row r="160">
          <cell r="B160">
            <v>87294</v>
          </cell>
          <cell r="AI160">
            <v>703.11</v>
          </cell>
        </row>
        <row r="161">
          <cell r="B161">
            <v>87337</v>
          </cell>
          <cell r="AI161">
            <v>701</v>
          </cell>
        </row>
        <row r="162">
          <cell r="B162">
            <v>100487</v>
          </cell>
          <cell r="AI162">
            <v>669.97</v>
          </cell>
        </row>
        <row r="163">
          <cell r="B163">
            <v>87380</v>
          </cell>
          <cell r="AI163">
            <v>3882.79</v>
          </cell>
        </row>
        <row r="164">
          <cell r="B164">
            <v>100461</v>
          </cell>
          <cell r="AI164">
            <v>0</v>
          </cell>
        </row>
        <row r="165">
          <cell r="B165">
            <v>87322</v>
          </cell>
          <cell r="AI165">
            <v>3772.72</v>
          </cell>
        </row>
        <row r="166">
          <cell r="B166">
            <v>87323</v>
          </cell>
          <cell r="AI166">
            <v>3773.63</v>
          </cell>
        </row>
        <row r="167">
          <cell r="B167">
            <v>87360</v>
          </cell>
          <cell r="AI167">
            <v>3724.98</v>
          </cell>
        </row>
        <row r="168">
          <cell r="B168">
            <v>87361</v>
          </cell>
          <cell r="AI168">
            <v>3684</v>
          </cell>
        </row>
        <row r="169">
          <cell r="B169">
            <v>87362</v>
          </cell>
          <cell r="AI169">
            <v>3685.49</v>
          </cell>
        </row>
        <row r="170">
          <cell r="B170">
            <v>87377</v>
          </cell>
          <cell r="AI170">
            <v>759.53</v>
          </cell>
        </row>
        <row r="171">
          <cell r="B171">
            <v>100458</v>
          </cell>
          <cell r="AI171">
            <v>0</v>
          </cell>
        </row>
        <row r="172">
          <cell r="B172">
            <v>87313</v>
          </cell>
          <cell r="AI172">
            <v>607.41999999999996</v>
          </cell>
        </row>
        <row r="173">
          <cell r="B173">
            <v>87314</v>
          </cell>
          <cell r="AI173">
            <v>600.94000000000005</v>
          </cell>
        </row>
        <row r="174">
          <cell r="B174">
            <v>87352</v>
          </cell>
          <cell r="AI174">
            <v>684.23</v>
          </cell>
        </row>
        <row r="175">
          <cell r="B175">
            <v>87353</v>
          </cell>
          <cell r="AI175">
            <v>609.45000000000005</v>
          </cell>
        </row>
        <row r="176">
          <cell r="B176">
            <v>87354</v>
          </cell>
          <cell r="AI176">
            <v>577.84</v>
          </cell>
        </row>
        <row r="177">
          <cell r="B177">
            <v>100480</v>
          </cell>
          <cell r="AI177">
            <v>936.51</v>
          </cell>
        </row>
        <row r="178">
          <cell r="B178">
            <v>100476</v>
          </cell>
          <cell r="AI178">
            <v>0</v>
          </cell>
        </row>
        <row r="179">
          <cell r="B179">
            <v>100475</v>
          </cell>
          <cell r="AI179">
            <v>817.09</v>
          </cell>
        </row>
        <row r="180">
          <cell r="B180">
            <v>100491</v>
          </cell>
          <cell r="AI180">
            <v>818.35</v>
          </cell>
        </row>
        <row r="181">
          <cell r="B181">
            <v>100477</v>
          </cell>
          <cell r="AI181">
            <v>873.65</v>
          </cell>
        </row>
        <row r="182">
          <cell r="B182">
            <v>100478</v>
          </cell>
          <cell r="AI182">
            <v>801.72</v>
          </cell>
        </row>
        <row r="183">
          <cell r="B183">
            <v>100479</v>
          </cell>
          <cell r="AI183">
            <v>787.75</v>
          </cell>
        </row>
        <row r="184">
          <cell r="B184">
            <v>87372</v>
          </cell>
          <cell r="AI184">
            <v>939.89</v>
          </cell>
        </row>
        <row r="185">
          <cell r="B185">
            <v>100453</v>
          </cell>
          <cell r="AI185">
            <v>0</v>
          </cell>
        </row>
        <row r="186">
          <cell r="B186">
            <v>87298</v>
          </cell>
          <cell r="AI186">
            <v>782.3</v>
          </cell>
        </row>
        <row r="187">
          <cell r="B187">
            <v>87299</v>
          </cell>
          <cell r="AI187">
            <v>523.37</v>
          </cell>
        </row>
        <row r="188">
          <cell r="B188">
            <v>87339</v>
          </cell>
          <cell r="AI188">
            <v>897</v>
          </cell>
        </row>
        <row r="189">
          <cell r="B189">
            <v>87340</v>
          </cell>
          <cell r="AI189">
            <v>777.38</v>
          </cell>
        </row>
        <row r="190">
          <cell r="B190">
            <v>87341</v>
          </cell>
          <cell r="AI190">
            <v>748.32</v>
          </cell>
        </row>
        <row r="191">
          <cell r="B191">
            <v>88629</v>
          </cell>
          <cell r="AI191">
            <v>772.77</v>
          </cell>
        </row>
        <row r="192">
          <cell r="B192">
            <v>100467</v>
          </cell>
          <cell r="AI192">
            <v>0</v>
          </cell>
        </row>
        <row r="193">
          <cell r="B193">
            <v>88628</v>
          </cell>
          <cell r="AI193">
            <v>652.69000000000005</v>
          </cell>
        </row>
        <row r="194">
          <cell r="B194">
            <v>100489</v>
          </cell>
          <cell r="AI194">
            <v>652.54999999999995</v>
          </cell>
        </row>
        <row r="195">
          <cell r="B195">
            <v>100468</v>
          </cell>
          <cell r="AI195">
            <v>765.44</v>
          </cell>
        </row>
        <row r="196">
          <cell r="B196">
            <v>100469</v>
          </cell>
          <cell r="AI196">
            <v>641.28</v>
          </cell>
        </row>
        <row r="197">
          <cell r="B197">
            <v>100470</v>
          </cell>
          <cell r="AI197">
            <v>585.61</v>
          </cell>
        </row>
        <row r="198">
          <cell r="B198">
            <v>87371</v>
          </cell>
          <cell r="AI198">
            <v>845.73</v>
          </cell>
        </row>
        <row r="199">
          <cell r="B199">
            <v>87295</v>
          </cell>
          <cell r="AI199">
            <v>724.61</v>
          </cell>
        </row>
        <row r="200">
          <cell r="B200">
            <v>87296</v>
          </cell>
          <cell r="AI200">
            <v>700.27</v>
          </cell>
        </row>
        <row r="201">
          <cell r="B201">
            <v>87338</v>
          </cell>
          <cell r="AI201">
            <v>692.97</v>
          </cell>
        </row>
        <row r="202">
          <cell r="B202">
            <v>88630</v>
          </cell>
          <cell r="AI202">
            <v>564.70000000000005</v>
          </cell>
        </row>
        <row r="203">
          <cell r="B203">
            <v>87381</v>
          </cell>
          <cell r="AI203">
            <v>3816.35</v>
          </cell>
        </row>
        <row r="204">
          <cell r="B204">
            <v>100462</v>
          </cell>
          <cell r="AI204">
            <v>0</v>
          </cell>
        </row>
        <row r="205">
          <cell r="B205">
            <v>87325</v>
          </cell>
          <cell r="AI205">
            <v>3685.39</v>
          </cell>
        </row>
        <row r="206">
          <cell r="B206">
            <v>87326</v>
          </cell>
          <cell r="AI206">
            <v>3697.21</v>
          </cell>
        </row>
        <row r="207">
          <cell r="B207">
            <v>87363</v>
          </cell>
          <cell r="AI207">
            <v>3653.45</v>
          </cell>
        </row>
        <row r="208">
          <cell r="B208">
            <v>87364</v>
          </cell>
          <cell r="AI208">
            <v>3629.81</v>
          </cell>
        </row>
        <row r="209">
          <cell r="B209">
            <v>87378</v>
          </cell>
          <cell r="AI209">
            <v>691.18</v>
          </cell>
        </row>
        <row r="210">
          <cell r="B210">
            <v>100459</v>
          </cell>
          <cell r="AI210">
            <v>0</v>
          </cell>
        </row>
        <row r="211">
          <cell r="B211">
            <v>87316</v>
          </cell>
          <cell r="AI211">
            <v>553.80999999999995</v>
          </cell>
        </row>
        <row r="212">
          <cell r="B212">
            <v>87317</v>
          </cell>
          <cell r="AI212">
            <v>540.47</v>
          </cell>
        </row>
        <row r="213">
          <cell r="B213">
            <v>87355</v>
          </cell>
          <cell r="AI213">
            <v>589</v>
          </cell>
        </row>
        <row r="214">
          <cell r="B214">
            <v>87356</v>
          </cell>
          <cell r="AI214">
            <v>539.26</v>
          </cell>
        </row>
        <row r="215">
          <cell r="B215">
            <v>87357</v>
          </cell>
          <cell r="AI215">
            <v>515.9</v>
          </cell>
        </row>
        <row r="216">
          <cell r="B216">
            <v>100486</v>
          </cell>
          <cell r="AI216">
            <v>836.19</v>
          </cell>
        </row>
        <row r="217">
          <cell r="B217">
            <v>100482</v>
          </cell>
          <cell r="AI217">
            <v>0</v>
          </cell>
        </row>
        <row r="218">
          <cell r="B218">
            <v>100481</v>
          </cell>
          <cell r="AI218">
            <v>711.44</v>
          </cell>
        </row>
        <row r="219">
          <cell r="B219">
            <v>100492</v>
          </cell>
          <cell r="AI219">
            <v>713.22</v>
          </cell>
        </row>
        <row r="220">
          <cell r="B220">
            <v>100483</v>
          </cell>
          <cell r="AI220">
            <v>753.45</v>
          </cell>
        </row>
        <row r="221">
          <cell r="B221">
            <v>100484</v>
          </cell>
          <cell r="AI221">
            <v>707.72</v>
          </cell>
        </row>
        <row r="222">
          <cell r="B222">
            <v>100485</v>
          </cell>
          <cell r="AI222">
            <v>691.27</v>
          </cell>
        </row>
        <row r="223">
          <cell r="B223">
            <v>87373</v>
          </cell>
          <cell r="AI223">
            <v>846.66</v>
          </cell>
        </row>
        <row r="224">
          <cell r="B224">
            <v>100454</v>
          </cell>
          <cell r="AI224">
            <v>0</v>
          </cell>
        </row>
        <row r="225">
          <cell r="B225">
            <v>87301</v>
          </cell>
          <cell r="AI225">
            <v>707.55</v>
          </cell>
        </row>
        <row r="226">
          <cell r="B226">
            <v>87302</v>
          </cell>
          <cell r="AI226">
            <v>700.58</v>
          </cell>
        </row>
        <row r="227">
          <cell r="B227">
            <v>87342</v>
          </cell>
          <cell r="AI227">
            <v>773.95</v>
          </cell>
        </row>
        <row r="228">
          <cell r="B228">
            <v>87343</v>
          </cell>
          <cell r="AI228">
            <v>706.25</v>
          </cell>
        </row>
        <row r="229">
          <cell r="B229">
            <v>87344</v>
          </cell>
          <cell r="AI229">
            <v>670.4</v>
          </cell>
        </row>
        <row r="230">
          <cell r="B230">
            <v>88631</v>
          </cell>
          <cell r="AI230">
            <v>698</v>
          </cell>
        </row>
        <row r="231">
          <cell r="B231">
            <v>100471</v>
          </cell>
          <cell r="AI231">
            <v>0</v>
          </cell>
        </row>
        <row r="232">
          <cell r="B232">
            <v>100490</v>
          </cell>
          <cell r="AI232">
            <v>581.29999999999995</v>
          </cell>
        </row>
        <row r="233">
          <cell r="B233">
            <v>100472</v>
          </cell>
          <cell r="AI233">
            <v>627.04</v>
          </cell>
        </row>
        <row r="234">
          <cell r="B234">
            <v>100473</v>
          </cell>
          <cell r="AI234">
            <v>580.15</v>
          </cell>
        </row>
        <row r="235">
          <cell r="B235">
            <v>100474</v>
          </cell>
          <cell r="AI235">
            <v>561.32000000000005</v>
          </cell>
        </row>
        <row r="236">
          <cell r="B236">
            <v>87379</v>
          </cell>
          <cell r="AI236">
            <v>3781.34</v>
          </cell>
        </row>
        <row r="237">
          <cell r="B237">
            <v>100460</v>
          </cell>
          <cell r="AI237">
            <v>0</v>
          </cell>
        </row>
        <row r="238">
          <cell r="B238">
            <v>87319</v>
          </cell>
          <cell r="AI238">
            <v>3655.67</v>
          </cell>
        </row>
        <row r="239">
          <cell r="B239">
            <v>87320</v>
          </cell>
          <cell r="AI239">
            <v>3663.44</v>
          </cell>
        </row>
        <row r="240">
          <cell r="B240">
            <v>87358</v>
          </cell>
          <cell r="AI240">
            <v>3614.21</v>
          </cell>
        </row>
        <row r="241">
          <cell r="B241">
            <v>87359</v>
          </cell>
          <cell r="AI241">
            <v>3588.44</v>
          </cell>
        </row>
        <row r="242">
          <cell r="B242">
            <v>87376</v>
          </cell>
          <cell r="AI242">
            <v>654.32000000000005</v>
          </cell>
        </row>
        <row r="243">
          <cell r="B243">
            <v>100457</v>
          </cell>
          <cell r="AI243">
            <v>0</v>
          </cell>
        </row>
        <row r="244">
          <cell r="B244">
            <v>87310</v>
          </cell>
          <cell r="AI244">
            <v>507.24</v>
          </cell>
        </row>
        <row r="245">
          <cell r="B245">
            <v>87311</v>
          </cell>
          <cell r="AI245">
            <v>498.66</v>
          </cell>
        </row>
        <row r="246">
          <cell r="B246">
            <v>87350</v>
          </cell>
          <cell r="AI246">
            <v>550.14</v>
          </cell>
        </row>
        <row r="247">
          <cell r="B247">
            <v>87351</v>
          </cell>
          <cell r="AI247">
            <v>481.38</v>
          </cell>
        </row>
        <row r="248">
          <cell r="B248">
            <v>87374</v>
          </cell>
          <cell r="AI248">
            <v>794.14</v>
          </cell>
        </row>
        <row r="249">
          <cell r="B249">
            <v>100455</v>
          </cell>
          <cell r="AI249">
            <v>0</v>
          </cell>
        </row>
        <row r="250">
          <cell r="B250">
            <v>87304</v>
          </cell>
          <cell r="AI250">
            <v>645.54999999999995</v>
          </cell>
        </row>
        <row r="251">
          <cell r="B251">
            <v>87305</v>
          </cell>
          <cell r="AI251">
            <v>649.5</v>
          </cell>
        </row>
        <row r="252">
          <cell r="B252">
            <v>87345</v>
          </cell>
          <cell r="AI252">
            <v>700.44</v>
          </cell>
        </row>
        <row r="253">
          <cell r="B253">
            <v>87346</v>
          </cell>
          <cell r="AI253">
            <v>644.79</v>
          </cell>
        </row>
        <row r="254">
          <cell r="B254">
            <v>87347</v>
          </cell>
          <cell r="AI254">
            <v>616.34</v>
          </cell>
        </row>
        <row r="255">
          <cell r="B255">
            <v>87366</v>
          </cell>
          <cell r="AI255">
            <v>685.58</v>
          </cell>
        </row>
        <row r="256">
          <cell r="B256">
            <v>100448</v>
          </cell>
          <cell r="AI256">
            <v>0</v>
          </cell>
        </row>
        <row r="257">
          <cell r="B257">
            <v>87283</v>
          </cell>
          <cell r="AI257">
            <v>533.41999999999996</v>
          </cell>
        </row>
        <row r="258">
          <cell r="B258">
            <v>87284</v>
          </cell>
          <cell r="AI258">
            <v>527.28</v>
          </cell>
        </row>
        <row r="259">
          <cell r="B259">
            <v>87329</v>
          </cell>
          <cell r="AI259">
            <v>571.52</v>
          </cell>
        </row>
        <row r="260">
          <cell r="B260">
            <v>87330</v>
          </cell>
          <cell r="AI260">
            <v>507.81</v>
          </cell>
        </row>
        <row r="261">
          <cell r="B261">
            <v>87375</v>
          </cell>
          <cell r="AI261">
            <v>760.79</v>
          </cell>
        </row>
        <row r="262">
          <cell r="B262">
            <v>100456</v>
          </cell>
          <cell r="AI262">
            <v>0</v>
          </cell>
        </row>
        <row r="263">
          <cell r="B263">
            <v>87307</v>
          </cell>
          <cell r="AI263">
            <v>615.92999999999995</v>
          </cell>
        </row>
        <row r="264">
          <cell r="B264">
            <v>87308</v>
          </cell>
          <cell r="AI264">
            <v>607.16999999999996</v>
          </cell>
        </row>
        <row r="265">
          <cell r="B265">
            <v>87348</v>
          </cell>
          <cell r="AI265">
            <v>646.01</v>
          </cell>
        </row>
        <row r="266">
          <cell r="B266">
            <v>87349</v>
          </cell>
          <cell r="AI266">
            <v>574.57000000000005</v>
          </cell>
        </row>
        <row r="267">
          <cell r="B267">
            <v>87365</v>
          </cell>
          <cell r="AI267">
            <v>652.65</v>
          </cell>
        </row>
        <row r="268">
          <cell r="B268">
            <v>100447</v>
          </cell>
          <cell r="AI268">
            <v>0</v>
          </cell>
        </row>
        <row r="269">
          <cell r="B269">
            <v>87280</v>
          </cell>
          <cell r="AI269">
            <v>514.79</v>
          </cell>
        </row>
        <row r="270">
          <cell r="B270">
            <v>87281</v>
          </cell>
          <cell r="AI270">
            <v>510.18</v>
          </cell>
        </row>
        <row r="271">
          <cell r="B271">
            <v>87327</v>
          </cell>
          <cell r="AI271">
            <v>535.91999999999996</v>
          </cell>
        </row>
        <row r="272">
          <cell r="B272">
            <v>87328</v>
          </cell>
          <cell r="AI272">
            <v>479.95</v>
          </cell>
        </row>
        <row r="273">
          <cell r="B273">
            <v>87410</v>
          </cell>
          <cell r="AI273">
            <v>817.96</v>
          </cell>
        </row>
        <row r="274">
          <cell r="B274">
            <v>95577</v>
          </cell>
          <cell r="AI274">
            <v>9.94</v>
          </cell>
        </row>
        <row r="275">
          <cell r="B275">
            <v>95578</v>
          </cell>
          <cell r="AI275">
            <v>8.2200000000000006</v>
          </cell>
        </row>
        <row r="276">
          <cell r="B276">
            <v>95579</v>
          </cell>
          <cell r="AI276">
            <v>7.92</v>
          </cell>
        </row>
        <row r="277">
          <cell r="B277">
            <v>95580</v>
          </cell>
          <cell r="AI277">
            <v>9.1</v>
          </cell>
        </row>
        <row r="278">
          <cell r="B278">
            <v>95581</v>
          </cell>
          <cell r="AI278">
            <v>9.06</v>
          </cell>
        </row>
        <row r="279">
          <cell r="B279">
            <v>95582</v>
          </cell>
          <cell r="AI279">
            <v>9.85</v>
          </cell>
        </row>
        <row r="280">
          <cell r="B280">
            <v>95576</v>
          </cell>
          <cell r="AI280">
            <v>11.85</v>
          </cell>
        </row>
        <row r="281">
          <cell r="B281">
            <v>95583</v>
          </cell>
          <cell r="AI281">
            <v>15.38</v>
          </cell>
        </row>
        <row r="282">
          <cell r="B282">
            <v>95584</v>
          </cell>
          <cell r="AI282">
            <v>13.32</v>
          </cell>
        </row>
        <row r="283">
          <cell r="B283">
            <v>95593</v>
          </cell>
          <cell r="AI283">
            <v>13.32</v>
          </cell>
        </row>
        <row r="284">
          <cell r="B284">
            <v>95592</v>
          </cell>
          <cell r="AI284">
            <v>15.38</v>
          </cell>
        </row>
        <row r="285">
          <cell r="B285">
            <v>92919</v>
          </cell>
          <cell r="AI285">
            <v>11.29</v>
          </cell>
        </row>
        <row r="286">
          <cell r="B286">
            <v>92921</v>
          </cell>
          <cell r="AI286">
            <v>9.25</v>
          </cell>
        </row>
        <row r="287">
          <cell r="B287">
            <v>92922</v>
          </cell>
          <cell r="AI287">
            <v>8.77</v>
          </cell>
        </row>
        <row r="288">
          <cell r="B288">
            <v>92923</v>
          </cell>
          <cell r="AI288">
            <v>9.7799999999999994</v>
          </cell>
        </row>
        <row r="289">
          <cell r="B289">
            <v>92924</v>
          </cell>
          <cell r="AI289">
            <v>9.58</v>
          </cell>
        </row>
        <row r="290">
          <cell r="B290">
            <v>104104</v>
          </cell>
          <cell r="AI290">
            <v>9.98</v>
          </cell>
        </row>
        <row r="291">
          <cell r="B291">
            <v>92916</v>
          </cell>
          <cell r="AI291">
            <v>14.55</v>
          </cell>
        </row>
        <row r="292">
          <cell r="B292">
            <v>92917</v>
          </cell>
          <cell r="AI292">
            <v>13.06</v>
          </cell>
        </row>
        <row r="293">
          <cell r="B293">
            <v>92915</v>
          </cell>
          <cell r="AI293">
            <v>16.21</v>
          </cell>
        </row>
        <row r="294">
          <cell r="B294">
            <v>92771</v>
          </cell>
          <cell r="AI294">
            <v>9.81</v>
          </cell>
        </row>
        <row r="295">
          <cell r="B295">
            <v>92772</v>
          </cell>
          <cell r="AI295">
            <v>8.17</v>
          </cell>
        </row>
        <row r="296">
          <cell r="B296">
            <v>92773</v>
          </cell>
          <cell r="AI296">
            <v>7.99</v>
          </cell>
        </row>
        <row r="297">
          <cell r="B297">
            <v>92774</v>
          </cell>
          <cell r="AI297">
            <v>9.23</v>
          </cell>
        </row>
        <row r="298">
          <cell r="B298">
            <v>92769</v>
          </cell>
          <cell r="AI298">
            <v>11.97</v>
          </cell>
        </row>
        <row r="299">
          <cell r="B299">
            <v>92770</v>
          </cell>
          <cell r="AI299">
            <v>11.1</v>
          </cell>
        </row>
        <row r="300">
          <cell r="B300">
            <v>92767</v>
          </cell>
          <cell r="AI300">
            <v>14.88</v>
          </cell>
        </row>
        <row r="301">
          <cell r="B301">
            <v>92768</v>
          </cell>
          <cell r="AI301">
            <v>12.9</v>
          </cell>
        </row>
        <row r="302">
          <cell r="B302">
            <v>92762</v>
          </cell>
          <cell r="AI302">
            <v>10.28</v>
          </cell>
        </row>
        <row r="303">
          <cell r="B303">
            <v>92763</v>
          </cell>
          <cell r="AI303">
            <v>8.59</v>
          </cell>
        </row>
        <row r="304">
          <cell r="B304">
            <v>92764</v>
          </cell>
          <cell r="AI304">
            <v>8.27</v>
          </cell>
        </row>
        <row r="305">
          <cell r="B305">
            <v>92765</v>
          </cell>
          <cell r="AI305">
            <v>9.3800000000000008</v>
          </cell>
        </row>
        <row r="306">
          <cell r="B306">
            <v>92766</v>
          </cell>
          <cell r="AI306">
            <v>9.27</v>
          </cell>
        </row>
        <row r="307">
          <cell r="B307">
            <v>104105</v>
          </cell>
          <cell r="AI307">
            <v>9.98</v>
          </cell>
        </row>
        <row r="308">
          <cell r="B308">
            <v>92760</v>
          </cell>
          <cell r="AI308">
            <v>12.5</v>
          </cell>
        </row>
        <row r="309">
          <cell r="B309">
            <v>92761</v>
          </cell>
          <cell r="AI309">
            <v>11.6</v>
          </cell>
        </row>
        <row r="310">
          <cell r="B310">
            <v>92759</v>
          </cell>
          <cell r="AI310">
            <v>13.45</v>
          </cell>
        </row>
        <row r="311">
          <cell r="B311">
            <v>104108</v>
          </cell>
          <cell r="AI311">
            <v>12.08</v>
          </cell>
        </row>
        <row r="312">
          <cell r="B312">
            <v>104107</v>
          </cell>
          <cell r="AI312">
            <v>10.130000000000001</v>
          </cell>
        </row>
        <row r="313">
          <cell r="B313">
            <v>104106</v>
          </cell>
          <cell r="AI313">
            <v>9.44</v>
          </cell>
        </row>
        <row r="314">
          <cell r="B314">
            <v>104110</v>
          </cell>
          <cell r="AI314">
            <v>17.29</v>
          </cell>
        </row>
        <row r="315">
          <cell r="B315">
            <v>104109</v>
          </cell>
          <cell r="AI315">
            <v>15.01</v>
          </cell>
        </row>
        <row r="316">
          <cell r="B316">
            <v>104111</v>
          </cell>
          <cell r="AI316">
            <v>19.93</v>
          </cell>
        </row>
        <row r="317">
          <cell r="B317">
            <v>92884</v>
          </cell>
          <cell r="AI317">
            <v>11.44</v>
          </cell>
        </row>
        <row r="318">
          <cell r="B318">
            <v>92885</v>
          </cell>
          <cell r="AI318">
            <v>10.78</v>
          </cell>
        </row>
        <row r="319">
          <cell r="B319">
            <v>92886</v>
          </cell>
          <cell r="AI319">
            <v>10.23</v>
          </cell>
        </row>
        <row r="320">
          <cell r="B320">
            <v>92887</v>
          </cell>
          <cell r="AI320">
            <v>10.11</v>
          </cell>
        </row>
        <row r="321">
          <cell r="B321">
            <v>92888</v>
          </cell>
          <cell r="AI321">
            <v>9.84</v>
          </cell>
        </row>
        <row r="322">
          <cell r="B322">
            <v>92882</v>
          </cell>
          <cell r="AI322">
            <v>12.57</v>
          </cell>
        </row>
        <row r="323">
          <cell r="B323">
            <v>92883</v>
          </cell>
          <cell r="AI323">
            <v>11.42</v>
          </cell>
        </row>
        <row r="324">
          <cell r="B324">
            <v>92877</v>
          </cell>
          <cell r="AI324">
            <v>9.2200000000000006</v>
          </cell>
        </row>
        <row r="325">
          <cell r="B325">
            <v>92878</v>
          </cell>
          <cell r="AI325">
            <v>9.0399999999999991</v>
          </cell>
        </row>
        <row r="326">
          <cell r="B326">
            <v>92879</v>
          </cell>
          <cell r="AI326">
            <v>8.93</v>
          </cell>
        </row>
        <row r="327">
          <cell r="B327">
            <v>92880</v>
          </cell>
          <cell r="AI327">
            <v>9.1199999999999992</v>
          </cell>
        </row>
        <row r="328">
          <cell r="B328">
            <v>92881</v>
          </cell>
          <cell r="AI328">
            <v>9.1</v>
          </cell>
        </row>
        <row r="329">
          <cell r="B329">
            <v>92875</v>
          </cell>
          <cell r="AI329">
            <v>8.91</v>
          </cell>
        </row>
        <row r="330">
          <cell r="B330">
            <v>92876</v>
          </cell>
          <cell r="AI330">
            <v>8.58</v>
          </cell>
        </row>
        <row r="331">
          <cell r="B331">
            <v>92803</v>
          </cell>
          <cell r="AI331">
            <v>8.49</v>
          </cell>
        </row>
        <row r="332">
          <cell r="B332">
            <v>92804</v>
          </cell>
          <cell r="AI332">
            <v>7.26</v>
          </cell>
        </row>
        <row r="333">
          <cell r="B333">
            <v>92805</v>
          </cell>
          <cell r="AI333">
            <v>7.19</v>
          </cell>
        </row>
        <row r="334">
          <cell r="B334">
            <v>92806</v>
          </cell>
          <cell r="AI334">
            <v>8.4600000000000009</v>
          </cell>
        </row>
        <row r="335">
          <cell r="B335">
            <v>92798</v>
          </cell>
          <cell r="AI335">
            <v>8.4600000000000009</v>
          </cell>
        </row>
        <row r="336">
          <cell r="B336">
            <v>95448</v>
          </cell>
          <cell r="AI336">
            <v>9.27</v>
          </cell>
        </row>
        <row r="337">
          <cell r="B337">
            <v>92801</v>
          </cell>
          <cell r="AI337">
            <v>9.35</v>
          </cell>
        </row>
        <row r="338">
          <cell r="B338">
            <v>92802</v>
          </cell>
          <cell r="AI338">
            <v>9.23</v>
          </cell>
        </row>
        <row r="339">
          <cell r="B339">
            <v>92799</v>
          </cell>
          <cell r="AI339">
            <v>10.48</v>
          </cell>
        </row>
        <row r="340">
          <cell r="B340">
            <v>92800</v>
          </cell>
          <cell r="AI340">
            <v>9.35</v>
          </cell>
        </row>
        <row r="341">
          <cell r="B341">
            <v>95605</v>
          </cell>
          <cell r="AI341">
            <v>70.36</v>
          </cell>
        </row>
        <row r="342">
          <cell r="B342">
            <v>95602</v>
          </cell>
          <cell r="AI342">
            <v>14.46</v>
          </cell>
        </row>
        <row r="343">
          <cell r="B343">
            <v>95603</v>
          </cell>
          <cell r="AI343">
            <v>24.68</v>
          </cell>
        </row>
        <row r="344">
          <cell r="B344">
            <v>95604</v>
          </cell>
          <cell r="AI344">
            <v>38.299999999999997</v>
          </cell>
        </row>
        <row r="345">
          <cell r="B345">
            <v>95601</v>
          </cell>
          <cell r="AI345">
            <v>9.0399999999999991</v>
          </cell>
        </row>
        <row r="346">
          <cell r="B346">
            <v>102521</v>
          </cell>
          <cell r="AI346">
            <v>58.04</v>
          </cell>
        </row>
        <row r="347">
          <cell r="B347">
            <v>102522</v>
          </cell>
          <cell r="AI347">
            <v>85.14</v>
          </cell>
        </row>
        <row r="348">
          <cell r="B348">
            <v>102523</v>
          </cell>
          <cell r="AI348">
            <v>112.26</v>
          </cell>
        </row>
        <row r="349">
          <cell r="B349">
            <v>95608</v>
          </cell>
          <cell r="AI349">
            <v>36.659999999999997</v>
          </cell>
        </row>
        <row r="350">
          <cell r="B350">
            <v>95609</v>
          </cell>
          <cell r="AI350">
            <v>46.5</v>
          </cell>
        </row>
        <row r="351">
          <cell r="B351">
            <v>95607</v>
          </cell>
          <cell r="AI351">
            <v>25.26</v>
          </cell>
        </row>
        <row r="352">
          <cell r="B352">
            <v>106132</v>
          </cell>
          <cell r="AI352">
            <v>0</v>
          </cell>
        </row>
        <row r="353">
          <cell r="B353">
            <v>106133</v>
          </cell>
          <cell r="AI353">
            <v>0</v>
          </cell>
        </row>
        <row r="354">
          <cell r="B354">
            <v>95996</v>
          </cell>
          <cell r="AI354">
            <v>2011.36</v>
          </cell>
        </row>
        <row r="355">
          <cell r="B355">
            <v>95995</v>
          </cell>
          <cell r="AI355">
            <v>2318.4499999999998</v>
          </cell>
        </row>
        <row r="356">
          <cell r="B356">
            <v>104372</v>
          </cell>
          <cell r="AI356">
            <v>0</v>
          </cell>
        </row>
        <row r="357">
          <cell r="B357">
            <v>104371</v>
          </cell>
          <cell r="AI357">
            <v>0</v>
          </cell>
        </row>
        <row r="358">
          <cell r="B358">
            <v>106138</v>
          </cell>
          <cell r="AI358">
            <v>8.5299999999999994</v>
          </cell>
        </row>
        <row r="359">
          <cell r="B359">
            <v>106135</v>
          </cell>
          <cell r="AI359">
            <v>7.33</v>
          </cell>
        </row>
        <row r="360">
          <cell r="B360">
            <v>106137</v>
          </cell>
          <cell r="AI360">
            <v>9.84</v>
          </cell>
        </row>
        <row r="361">
          <cell r="B361">
            <v>96001</v>
          </cell>
          <cell r="AI361">
            <v>8.3800000000000008</v>
          </cell>
        </row>
        <row r="362">
          <cell r="B362">
            <v>106136</v>
          </cell>
          <cell r="AI362">
            <v>11.47</v>
          </cell>
        </row>
        <row r="363">
          <cell r="B363">
            <v>106134</v>
          </cell>
          <cell r="AI363">
            <v>9.6999999999999993</v>
          </cell>
        </row>
        <row r="364">
          <cell r="B364">
            <v>94880</v>
          </cell>
          <cell r="AI364">
            <v>41.61</v>
          </cell>
        </row>
        <row r="365">
          <cell r="B365">
            <v>94882</v>
          </cell>
          <cell r="AI365">
            <v>48.3</v>
          </cell>
        </row>
        <row r="366">
          <cell r="B366">
            <v>94884</v>
          </cell>
          <cell r="AI366">
            <v>61.87</v>
          </cell>
        </row>
        <row r="367">
          <cell r="B367">
            <v>94870</v>
          </cell>
          <cell r="AI367">
            <v>1.82</v>
          </cell>
        </row>
        <row r="368">
          <cell r="B368">
            <v>94872</v>
          </cell>
          <cell r="AI368">
            <v>2.5499999999999998</v>
          </cell>
        </row>
        <row r="369">
          <cell r="B369">
            <v>90746</v>
          </cell>
          <cell r="AI369">
            <v>3.32</v>
          </cell>
        </row>
        <row r="370">
          <cell r="B370">
            <v>90747</v>
          </cell>
          <cell r="AI370">
            <v>16.52</v>
          </cell>
        </row>
        <row r="371">
          <cell r="B371">
            <v>94876</v>
          </cell>
          <cell r="AI371">
            <v>27.84</v>
          </cell>
        </row>
        <row r="372">
          <cell r="B372">
            <v>94878</v>
          </cell>
          <cell r="AI372">
            <v>32.200000000000003</v>
          </cell>
        </row>
        <row r="373">
          <cell r="B373">
            <v>90740</v>
          </cell>
          <cell r="AI373">
            <v>4.05</v>
          </cell>
        </row>
        <row r="374">
          <cell r="B374">
            <v>90741</v>
          </cell>
          <cell r="AI374">
            <v>4.62</v>
          </cell>
        </row>
        <row r="375">
          <cell r="B375">
            <v>90742</v>
          </cell>
          <cell r="AI375">
            <v>5.19</v>
          </cell>
        </row>
        <row r="376">
          <cell r="B376">
            <v>90743</v>
          </cell>
          <cell r="AI376">
            <v>5.76</v>
          </cell>
        </row>
        <row r="377">
          <cell r="B377">
            <v>90744</v>
          </cell>
          <cell r="AI377">
            <v>6.32</v>
          </cell>
        </row>
        <row r="378">
          <cell r="B378">
            <v>90745</v>
          </cell>
          <cell r="AI378">
            <v>9.7200000000000006</v>
          </cell>
        </row>
        <row r="379">
          <cell r="B379">
            <v>90733</v>
          </cell>
          <cell r="AI379">
            <v>3.07</v>
          </cell>
        </row>
        <row r="380">
          <cell r="B380">
            <v>90734</v>
          </cell>
          <cell r="AI380">
            <v>3.63</v>
          </cell>
        </row>
        <row r="381">
          <cell r="B381">
            <v>90735</v>
          </cell>
          <cell r="AI381">
            <v>4.2</v>
          </cell>
        </row>
        <row r="382">
          <cell r="B382">
            <v>90736</v>
          </cell>
          <cell r="AI382">
            <v>4.7699999999999996</v>
          </cell>
        </row>
        <row r="383">
          <cell r="B383">
            <v>90737</v>
          </cell>
          <cell r="AI383">
            <v>5.34</v>
          </cell>
        </row>
        <row r="384">
          <cell r="B384">
            <v>90738</v>
          </cell>
          <cell r="AI384">
            <v>5.91</v>
          </cell>
        </row>
        <row r="385">
          <cell r="B385">
            <v>90739</v>
          </cell>
          <cell r="AI385">
            <v>8.6999999999999993</v>
          </cell>
        </row>
        <row r="386">
          <cell r="B386">
            <v>90724</v>
          </cell>
          <cell r="AI386">
            <v>22.18</v>
          </cell>
        </row>
        <row r="387">
          <cell r="B387">
            <v>102267</v>
          </cell>
          <cell r="AI387">
            <v>120.5</v>
          </cell>
        </row>
        <row r="388">
          <cell r="B388">
            <v>102268</v>
          </cell>
          <cell r="AI388">
            <v>136</v>
          </cell>
        </row>
        <row r="389">
          <cell r="B389">
            <v>90725</v>
          </cell>
          <cell r="AI389">
            <v>27.35</v>
          </cell>
        </row>
        <row r="390">
          <cell r="B390">
            <v>102269</v>
          </cell>
          <cell r="AI390">
            <v>167.01</v>
          </cell>
        </row>
        <row r="391">
          <cell r="B391">
            <v>90726</v>
          </cell>
          <cell r="AI391">
            <v>32.590000000000003</v>
          </cell>
        </row>
        <row r="392">
          <cell r="B392">
            <v>90727</v>
          </cell>
          <cell r="AI392">
            <v>37.76</v>
          </cell>
        </row>
        <row r="393">
          <cell r="B393">
            <v>90728</v>
          </cell>
          <cell r="AI393">
            <v>42.93</v>
          </cell>
        </row>
        <row r="394">
          <cell r="B394">
            <v>90729</v>
          </cell>
          <cell r="AI394">
            <v>48.09</v>
          </cell>
        </row>
        <row r="395">
          <cell r="B395">
            <v>90730</v>
          </cell>
          <cell r="AI395">
            <v>53.26</v>
          </cell>
        </row>
        <row r="396">
          <cell r="B396">
            <v>90731</v>
          </cell>
          <cell r="AI396">
            <v>58.43</v>
          </cell>
        </row>
        <row r="397">
          <cell r="B397">
            <v>90732</v>
          </cell>
          <cell r="AI397">
            <v>73.92</v>
          </cell>
        </row>
        <row r="398">
          <cell r="B398">
            <v>102265</v>
          </cell>
          <cell r="AI398">
            <v>94.59</v>
          </cell>
        </row>
        <row r="399">
          <cell r="B399">
            <v>102266</v>
          </cell>
          <cell r="AI399">
            <v>104.93</v>
          </cell>
        </row>
        <row r="400">
          <cell r="B400">
            <v>94879</v>
          </cell>
          <cell r="AI400">
            <v>1951.61</v>
          </cell>
        </row>
        <row r="401">
          <cell r="B401">
            <v>94881</v>
          </cell>
          <cell r="AI401">
            <v>2688.04</v>
          </cell>
        </row>
        <row r="402">
          <cell r="B402">
            <v>94869</v>
          </cell>
          <cell r="AI402">
            <v>137.63999999999999</v>
          </cell>
        </row>
        <row r="403">
          <cell r="B403">
            <v>94871</v>
          </cell>
          <cell r="AI403">
            <v>215.34</v>
          </cell>
        </row>
        <row r="404">
          <cell r="B404">
            <v>90708</v>
          </cell>
          <cell r="AI404">
            <v>780.67</v>
          </cell>
        </row>
        <row r="405">
          <cell r="B405">
            <v>94875</v>
          </cell>
          <cell r="AI405">
            <v>1267.71</v>
          </cell>
        </row>
        <row r="406">
          <cell r="B406">
            <v>102264</v>
          </cell>
          <cell r="AI406">
            <v>17.440000000000001</v>
          </cell>
        </row>
        <row r="407">
          <cell r="B407">
            <v>90701</v>
          </cell>
          <cell r="AI407">
            <v>59.66</v>
          </cell>
        </row>
        <row r="408">
          <cell r="B408">
            <v>90702</v>
          </cell>
          <cell r="AI408">
            <v>98.56</v>
          </cell>
        </row>
        <row r="409">
          <cell r="B409">
            <v>90703</v>
          </cell>
          <cell r="AI409">
            <v>155.11000000000001</v>
          </cell>
        </row>
        <row r="410">
          <cell r="B410">
            <v>90704</v>
          </cell>
          <cell r="AI410">
            <v>232.06</v>
          </cell>
        </row>
        <row r="411">
          <cell r="B411">
            <v>90705</v>
          </cell>
          <cell r="AI411">
            <v>300.39</v>
          </cell>
        </row>
        <row r="412">
          <cell r="B412">
            <v>90706</v>
          </cell>
          <cell r="AI412">
            <v>398.83</v>
          </cell>
        </row>
        <row r="413">
          <cell r="B413">
            <v>90694</v>
          </cell>
          <cell r="AI413">
            <v>39.590000000000003</v>
          </cell>
        </row>
        <row r="414">
          <cell r="B414">
            <v>90695</v>
          </cell>
          <cell r="AI414">
            <v>75.11</v>
          </cell>
        </row>
        <row r="415">
          <cell r="B415">
            <v>90696</v>
          </cell>
          <cell r="AI415">
            <v>125.4</v>
          </cell>
        </row>
        <row r="416">
          <cell r="B416">
            <v>90697</v>
          </cell>
          <cell r="AI416">
            <v>194.44</v>
          </cell>
        </row>
        <row r="417">
          <cell r="B417">
            <v>90698</v>
          </cell>
          <cell r="AI417">
            <v>297.10000000000002</v>
          </cell>
        </row>
        <row r="418">
          <cell r="B418">
            <v>90699</v>
          </cell>
          <cell r="AI418">
            <v>418.07</v>
          </cell>
        </row>
        <row r="419">
          <cell r="B419">
            <v>90700</v>
          </cell>
          <cell r="AI419">
            <v>488.69</v>
          </cell>
        </row>
        <row r="420">
          <cell r="B420">
            <v>105378</v>
          </cell>
          <cell r="AI420">
            <v>11.08</v>
          </cell>
        </row>
        <row r="421">
          <cell r="B421">
            <v>105373</v>
          </cell>
          <cell r="AI421">
            <v>8.68</v>
          </cell>
        </row>
        <row r="422">
          <cell r="B422">
            <v>105380</v>
          </cell>
          <cell r="AI422">
            <v>89.45</v>
          </cell>
        </row>
        <row r="423">
          <cell r="B423">
            <v>105267</v>
          </cell>
          <cell r="AI423">
            <v>72.48</v>
          </cell>
        </row>
        <row r="424">
          <cell r="B424">
            <v>105249</v>
          </cell>
          <cell r="AI424">
            <v>109.38</v>
          </cell>
        </row>
        <row r="425">
          <cell r="B425">
            <v>105268</v>
          </cell>
          <cell r="AI425">
            <v>89.38</v>
          </cell>
        </row>
        <row r="426">
          <cell r="B426">
            <v>105379</v>
          </cell>
          <cell r="AI426">
            <v>14.64</v>
          </cell>
        </row>
        <row r="427">
          <cell r="B427">
            <v>105388</v>
          </cell>
          <cell r="AI427">
            <v>11.64</v>
          </cell>
        </row>
        <row r="428">
          <cell r="B428">
            <v>105392</v>
          </cell>
          <cell r="AI428">
            <v>18.22</v>
          </cell>
        </row>
        <row r="429">
          <cell r="B429">
            <v>105389</v>
          </cell>
          <cell r="AI429">
            <v>14.63</v>
          </cell>
        </row>
        <row r="430">
          <cell r="B430">
            <v>105393</v>
          </cell>
          <cell r="AI430">
            <v>21.94</v>
          </cell>
        </row>
        <row r="431">
          <cell r="B431">
            <v>105316</v>
          </cell>
          <cell r="AI431">
            <v>17.77</v>
          </cell>
        </row>
        <row r="432">
          <cell r="B432">
            <v>105394</v>
          </cell>
          <cell r="AI432">
            <v>25.63</v>
          </cell>
        </row>
        <row r="433">
          <cell r="B433">
            <v>105317</v>
          </cell>
          <cell r="AI433">
            <v>20.89</v>
          </cell>
        </row>
        <row r="434">
          <cell r="B434">
            <v>105395</v>
          </cell>
          <cell r="AI434">
            <v>29.35</v>
          </cell>
        </row>
        <row r="435">
          <cell r="B435">
            <v>105318</v>
          </cell>
          <cell r="AI435">
            <v>23.99</v>
          </cell>
        </row>
        <row r="436">
          <cell r="B436">
            <v>105396</v>
          </cell>
          <cell r="AI436">
            <v>33.04</v>
          </cell>
        </row>
        <row r="437">
          <cell r="B437">
            <v>105258</v>
          </cell>
          <cell r="AI437">
            <v>27.12</v>
          </cell>
        </row>
        <row r="438">
          <cell r="B438">
            <v>105397</v>
          </cell>
          <cell r="AI438">
            <v>36.880000000000003</v>
          </cell>
        </row>
        <row r="439">
          <cell r="B439">
            <v>105261</v>
          </cell>
          <cell r="AI439">
            <v>30.36</v>
          </cell>
        </row>
        <row r="440">
          <cell r="B440">
            <v>105398</v>
          </cell>
          <cell r="AI440">
            <v>47.59</v>
          </cell>
        </row>
        <row r="441">
          <cell r="B441">
            <v>105262</v>
          </cell>
          <cell r="AI441">
            <v>38.21</v>
          </cell>
        </row>
        <row r="442">
          <cell r="B442">
            <v>105399</v>
          </cell>
          <cell r="AI442">
            <v>56.29</v>
          </cell>
        </row>
        <row r="443">
          <cell r="B443">
            <v>105263</v>
          </cell>
          <cell r="AI443">
            <v>45.4</v>
          </cell>
        </row>
        <row r="444">
          <cell r="B444">
            <v>105400</v>
          </cell>
          <cell r="AI444">
            <v>64.25</v>
          </cell>
        </row>
        <row r="445">
          <cell r="B445">
            <v>105264</v>
          </cell>
          <cell r="AI445">
            <v>51.83</v>
          </cell>
        </row>
        <row r="446">
          <cell r="B446">
            <v>105297</v>
          </cell>
          <cell r="AI446">
            <v>9.6199999999999992</v>
          </cell>
        </row>
        <row r="447">
          <cell r="B447">
            <v>105372</v>
          </cell>
          <cell r="AI447">
            <v>7.45</v>
          </cell>
        </row>
        <row r="448">
          <cell r="B448">
            <v>105401</v>
          </cell>
          <cell r="AI448">
            <v>72.48</v>
          </cell>
        </row>
        <row r="449">
          <cell r="B449">
            <v>105265</v>
          </cell>
          <cell r="AI449">
            <v>58.53</v>
          </cell>
        </row>
        <row r="450">
          <cell r="B450">
            <v>105402</v>
          </cell>
          <cell r="AI450">
            <v>80.91</v>
          </cell>
        </row>
        <row r="451">
          <cell r="B451">
            <v>105266</v>
          </cell>
          <cell r="AI451">
            <v>65.459999999999994</v>
          </cell>
        </row>
        <row r="452">
          <cell r="B452">
            <v>105361</v>
          </cell>
          <cell r="AI452">
            <v>15.92</v>
          </cell>
        </row>
        <row r="453">
          <cell r="B453">
            <v>105382</v>
          </cell>
          <cell r="AI453">
            <v>13.2</v>
          </cell>
        </row>
        <row r="454">
          <cell r="B454">
            <v>105359</v>
          </cell>
          <cell r="AI454">
            <v>11.24</v>
          </cell>
        </row>
        <row r="455">
          <cell r="B455">
            <v>105315</v>
          </cell>
          <cell r="AI455">
            <v>9.23</v>
          </cell>
        </row>
        <row r="456">
          <cell r="B456">
            <v>105360</v>
          </cell>
          <cell r="AI456">
            <v>13.66</v>
          </cell>
        </row>
        <row r="457">
          <cell r="B457">
            <v>105381</v>
          </cell>
          <cell r="AI457">
            <v>11.31</v>
          </cell>
        </row>
        <row r="458">
          <cell r="B458">
            <v>105251</v>
          </cell>
          <cell r="AI458">
            <v>16.190000000000001</v>
          </cell>
        </row>
        <row r="459">
          <cell r="B459">
            <v>105282</v>
          </cell>
          <cell r="AI459">
            <v>12.58</v>
          </cell>
        </row>
        <row r="460">
          <cell r="B460">
            <v>105276</v>
          </cell>
          <cell r="AI460">
            <v>130.35</v>
          </cell>
        </row>
        <row r="461">
          <cell r="B461">
            <v>105341</v>
          </cell>
          <cell r="AI461">
            <v>104.9</v>
          </cell>
        </row>
        <row r="462">
          <cell r="B462">
            <v>105277</v>
          </cell>
          <cell r="AI462">
            <v>157.91999999999999</v>
          </cell>
        </row>
        <row r="463">
          <cell r="B463">
            <v>105342</v>
          </cell>
          <cell r="AI463">
            <v>127.92</v>
          </cell>
        </row>
        <row r="464">
          <cell r="B464">
            <v>105252</v>
          </cell>
          <cell r="AI464">
            <v>21.41</v>
          </cell>
        </row>
        <row r="465">
          <cell r="B465">
            <v>105298</v>
          </cell>
          <cell r="AI465">
            <v>16.920000000000002</v>
          </cell>
        </row>
        <row r="466">
          <cell r="B466">
            <v>105253</v>
          </cell>
          <cell r="AI466">
            <v>26.63</v>
          </cell>
        </row>
        <row r="467">
          <cell r="B467">
            <v>105299</v>
          </cell>
          <cell r="AI467">
            <v>21.26</v>
          </cell>
        </row>
        <row r="468">
          <cell r="B468">
            <v>105254</v>
          </cell>
          <cell r="AI468">
            <v>32</v>
          </cell>
        </row>
        <row r="469">
          <cell r="B469">
            <v>105300</v>
          </cell>
          <cell r="AI469">
            <v>25.75</v>
          </cell>
        </row>
        <row r="470">
          <cell r="B470">
            <v>105255</v>
          </cell>
          <cell r="AI470">
            <v>37.35</v>
          </cell>
        </row>
        <row r="471">
          <cell r="B471">
            <v>105301</v>
          </cell>
          <cell r="AI471">
            <v>30.21</v>
          </cell>
        </row>
        <row r="472">
          <cell r="B472">
            <v>105256</v>
          </cell>
          <cell r="AI472">
            <v>42.7</v>
          </cell>
        </row>
        <row r="473">
          <cell r="B473">
            <v>105302</v>
          </cell>
          <cell r="AI473">
            <v>34.68</v>
          </cell>
        </row>
        <row r="474">
          <cell r="B474">
            <v>105257</v>
          </cell>
          <cell r="AI474">
            <v>48.04</v>
          </cell>
        </row>
        <row r="475">
          <cell r="B475">
            <v>105303</v>
          </cell>
          <cell r="AI475">
            <v>39.15</v>
          </cell>
        </row>
        <row r="476">
          <cell r="B476">
            <v>105270</v>
          </cell>
          <cell r="AI476">
            <v>53.54</v>
          </cell>
        </row>
        <row r="477">
          <cell r="B477">
            <v>105304</v>
          </cell>
          <cell r="AI477">
            <v>43.76</v>
          </cell>
        </row>
        <row r="478">
          <cell r="B478">
            <v>105271</v>
          </cell>
          <cell r="AI478">
            <v>69.38</v>
          </cell>
        </row>
        <row r="479">
          <cell r="B479">
            <v>105305</v>
          </cell>
          <cell r="AI479">
            <v>55.31</v>
          </cell>
        </row>
        <row r="480">
          <cell r="B480">
            <v>105272</v>
          </cell>
          <cell r="AI480">
            <v>81.91</v>
          </cell>
        </row>
        <row r="481">
          <cell r="B481">
            <v>105306</v>
          </cell>
          <cell r="AI481">
            <v>65.56</v>
          </cell>
        </row>
        <row r="482">
          <cell r="B482">
            <v>105273</v>
          </cell>
          <cell r="AI482">
            <v>93.67</v>
          </cell>
        </row>
        <row r="483">
          <cell r="B483">
            <v>105307</v>
          </cell>
          <cell r="AI483">
            <v>75.05</v>
          </cell>
        </row>
        <row r="484">
          <cell r="B484">
            <v>105250</v>
          </cell>
          <cell r="AI484">
            <v>14.07</v>
          </cell>
        </row>
        <row r="485">
          <cell r="B485">
            <v>105269</v>
          </cell>
          <cell r="AI485">
            <v>10.82</v>
          </cell>
        </row>
        <row r="486">
          <cell r="B486">
            <v>105274</v>
          </cell>
          <cell r="AI486">
            <v>105.73</v>
          </cell>
        </row>
        <row r="487">
          <cell r="B487">
            <v>105340</v>
          </cell>
          <cell r="AI487">
            <v>84.83</v>
          </cell>
        </row>
        <row r="488">
          <cell r="B488">
            <v>105275</v>
          </cell>
          <cell r="AI488">
            <v>117.99</v>
          </cell>
        </row>
        <row r="489">
          <cell r="B489">
            <v>105390</v>
          </cell>
          <cell r="AI489">
            <v>94.81</v>
          </cell>
        </row>
        <row r="490">
          <cell r="B490">
            <v>105364</v>
          </cell>
          <cell r="AI490">
            <v>23.12</v>
          </cell>
        </row>
        <row r="491">
          <cell r="B491">
            <v>105385</v>
          </cell>
          <cell r="AI491">
            <v>19.05</v>
          </cell>
        </row>
        <row r="492">
          <cell r="B492">
            <v>105362</v>
          </cell>
          <cell r="AI492">
            <v>16.510000000000002</v>
          </cell>
        </row>
        <row r="493">
          <cell r="B493">
            <v>105383</v>
          </cell>
          <cell r="AI493">
            <v>13.52</v>
          </cell>
        </row>
        <row r="494">
          <cell r="B494">
            <v>105363</v>
          </cell>
          <cell r="AI494">
            <v>19.899999999999999</v>
          </cell>
        </row>
        <row r="495">
          <cell r="B495">
            <v>105384</v>
          </cell>
          <cell r="AI495">
            <v>16.36</v>
          </cell>
        </row>
        <row r="496">
          <cell r="B496">
            <v>105279</v>
          </cell>
          <cell r="AI496">
            <v>22.18</v>
          </cell>
        </row>
        <row r="497">
          <cell r="B497">
            <v>105259</v>
          </cell>
          <cell r="AI497">
            <v>17.38</v>
          </cell>
        </row>
        <row r="498">
          <cell r="B498">
            <v>105357</v>
          </cell>
          <cell r="AI498">
            <v>178.93</v>
          </cell>
        </row>
        <row r="499">
          <cell r="B499">
            <v>105346</v>
          </cell>
          <cell r="AI499">
            <v>144.97999999999999</v>
          </cell>
        </row>
        <row r="500">
          <cell r="B500">
            <v>105358</v>
          </cell>
          <cell r="AI500">
            <v>218.78</v>
          </cell>
        </row>
        <row r="501">
          <cell r="B501">
            <v>105347</v>
          </cell>
          <cell r="AI501">
            <v>178.78</v>
          </cell>
        </row>
        <row r="502">
          <cell r="B502">
            <v>105280</v>
          </cell>
          <cell r="AI502">
            <v>29.31</v>
          </cell>
        </row>
        <row r="503">
          <cell r="B503">
            <v>105283</v>
          </cell>
          <cell r="AI503">
            <v>23.32</v>
          </cell>
        </row>
        <row r="504">
          <cell r="B504">
            <v>105281</v>
          </cell>
          <cell r="AI504">
            <v>36.450000000000003</v>
          </cell>
        </row>
        <row r="505">
          <cell r="B505">
            <v>105319</v>
          </cell>
          <cell r="AI505">
            <v>29.29</v>
          </cell>
        </row>
        <row r="506">
          <cell r="B506">
            <v>105284</v>
          </cell>
          <cell r="AI506">
            <v>43.9</v>
          </cell>
        </row>
        <row r="507">
          <cell r="B507">
            <v>105320</v>
          </cell>
          <cell r="AI507">
            <v>35.56</v>
          </cell>
        </row>
        <row r="508">
          <cell r="B508">
            <v>105348</v>
          </cell>
          <cell r="AI508">
            <v>51.3</v>
          </cell>
        </row>
        <row r="509">
          <cell r="B509">
            <v>105321</v>
          </cell>
          <cell r="AI509">
            <v>41.79</v>
          </cell>
        </row>
        <row r="510">
          <cell r="B510">
            <v>105349</v>
          </cell>
          <cell r="AI510">
            <v>58.72</v>
          </cell>
        </row>
        <row r="511">
          <cell r="B511">
            <v>105322</v>
          </cell>
          <cell r="AI511">
            <v>48.03</v>
          </cell>
        </row>
        <row r="512">
          <cell r="B512">
            <v>105350</v>
          </cell>
          <cell r="AI512">
            <v>66.12</v>
          </cell>
        </row>
        <row r="513">
          <cell r="B513">
            <v>105323</v>
          </cell>
          <cell r="AI513">
            <v>54.25</v>
          </cell>
        </row>
        <row r="514">
          <cell r="B514">
            <v>105351</v>
          </cell>
          <cell r="AI514">
            <v>73.8</v>
          </cell>
        </row>
        <row r="515">
          <cell r="B515">
            <v>105324</v>
          </cell>
          <cell r="AI515">
            <v>60.76</v>
          </cell>
        </row>
        <row r="516">
          <cell r="B516">
            <v>105352</v>
          </cell>
          <cell r="AI516">
            <v>95.21</v>
          </cell>
        </row>
        <row r="517">
          <cell r="B517">
            <v>105325</v>
          </cell>
          <cell r="AI517">
            <v>76.44</v>
          </cell>
        </row>
        <row r="518">
          <cell r="B518">
            <v>105353</v>
          </cell>
          <cell r="AI518">
            <v>112.62</v>
          </cell>
        </row>
        <row r="519">
          <cell r="B519">
            <v>105326</v>
          </cell>
          <cell r="AI519">
            <v>90.82</v>
          </cell>
        </row>
        <row r="520">
          <cell r="B520">
            <v>105354</v>
          </cell>
          <cell r="AI520">
            <v>128.51</v>
          </cell>
        </row>
        <row r="521">
          <cell r="B521">
            <v>105344</v>
          </cell>
          <cell r="AI521">
            <v>103.68</v>
          </cell>
        </row>
        <row r="522">
          <cell r="B522">
            <v>105278</v>
          </cell>
          <cell r="AI522">
            <v>19.27</v>
          </cell>
        </row>
        <row r="523">
          <cell r="B523">
            <v>105343</v>
          </cell>
          <cell r="AI523">
            <v>14.92</v>
          </cell>
        </row>
        <row r="524">
          <cell r="B524">
            <v>105355</v>
          </cell>
          <cell r="AI524">
            <v>144.96</v>
          </cell>
        </row>
        <row r="525">
          <cell r="B525">
            <v>105391</v>
          </cell>
          <cell r="AI525">
            <v>117.08</v>
          </cell>
        </row>
        <row r="526">
          <cell r="B526">
            <v>105356</v>
          </cell>
          <cell r="AI526">
            <v>161.82</v>
          </cell>
        </row>
        <row r="527">
          <cell r="B527">
            <v>105345</v>
          </cell>
          <cell r="AI527">
            <v>130.91999999999999</v>
          </cell>
        </row>
        <row r="528">
          <cell r="B528">
            <v>105367</v>
          </cell>
          <cell r="AI528">
            <v>31.85</v>
          </cell>
        </row>
        <row r="529">
          <cell r="B529">
            <v>105371</v>
          </cell>
          <cell r="AI529">
            <v>26.42</v>
          </cell>
        </row>
        <row r="530">
          <cell r="B530">
            <v>105365</v>
          </cell>
          <cell r="AI530">
            <v>22.48</v>
          </cell>
        </row>
        <row r="531">
          <cell r="B531">
            <v>105386</v>
          </cell>
          <cell r="AI531">
            <v>18.489999999999998</v>
          </cell>
        </row>
        <row r="532">
          <cell r="B532">
            <v>105366</v>
          </cell>
          <cell r="AI532">
            <v>27.34</v>
          </cell>
        </row>
        <row r="533">
          <cell r="B533">
            <v>105387</v>
          </cell>
          <cell r="AI533">
            <v>22.62</v>
          </cell>
        </row>
        <row r="534">
          <cell r="B534">
            <v>97177</v>
          </cell>
          <cell r="AI534">
            <v>68.48</v>
          </cell>
        </row>
        <row r="535">
          <cell r="B535">
            <v>97187</v>
          </cell>
          <cell r="AI535">
            <v>61.21</v>
          </cell>
        </row>
        <row r="536">
          <cell r="B536">
            <v>97178</v>
          </cell>
          <cell r="AI536">
            <v>83.29</v>
          </cell>
        </row>
        <row r="537">
          <cell r="B537">
            <v>97188</v>
          </cell>
          <cell r="AI537">
            <v>74.53</v>
          </cell>
        </row>
        <row r="538">
          <cell r="B538">
            <v>97179</v>
          </cell>
          <cell r="AI538">
            <v>98.07</v>
          </cell>
        </row>
        <row r="539">
          <cell r="B539">
            <v>97189</v>
          </cell>
          <cell r="AI539">
            <v>87.84</v>
          </cell>
        </row>
        <row r="540">
          <cell r="B540">
            <v>97180</v>
          </cell>
          <cell r="AI540">
            <v>112.87</v>
          </cell>
        </row>
        <row r="541">
          <cell r="B541">
            <v>97190</v>
          </cell>
          <cell r="AI541">
            <v>101.15</v>
          </cell>
        </row>
        <row r="542">
          <cell r="B542">
            <v>97181</v>
          </cell>
          <cell r="AI542">
            <v>127.65</v>
          </cell>
        </row>
        <row r="543">
          <cell r="B543">
            <v>97191</v>
          </cell>
          <cell r="AI543">
            <v>114.47</v>
          </cell>
        </row>
        <row r="544">
          <cell r="B544">
            <v>97182</v>
          </cell>
          <cell r="AI544">
            <v>146.83000000000001</v>
          </cell>
        </row>
        <row r="545">
          <cell r="B545">
            <v>97192</v>
          </cell>
          <cell r="AI545">
            <v>131.12</v>
          </cell>
        </row>
        <row r="546">
          <cell r="B546">
            <v>97173</v>
          </cell>
          <cell r="AI546">
            <v>38.89</v>
          </cell>
        </row>
        <row r="547">
          <cell r="B547">
            <v>97183</v>
          </cell>
          <cell r="AI547">
            <v>34.57</v>
          </cell>
        </row>
        <row r="548">
          <cell r="B548">
            <v>97174</v>
          </cell>
          <cell r="AI548">
            <v>46.29</v>
          </cell>
        </row>
        <row r="549">
          <cell r="B549">
            <v>97184</v>
          </cell>
          <cell r="AI549">
            <v>41.23</v>
          </cell>
        </row>
        <row r="550">
          <cell r="B550">
            <v>97175</v>
          </cell>
          <cell r="AI550">
            <v>53.68</v>
          </cell>
        </row>
        <row r="551">
          <cell r="B551">
            <v>97185</v>
          </cell>
          <cell r="AI551">
            <v>47.89</v>
          </cell>
        </row>
        <row r="552">
          <cell r="B552">
            <v>97176</v>
          </cell>
          <cell r="AI552">
            <v>61.08</v>
          </cell>
        </row>
        <row r="553">
          <cell r="B553">
            <v>97186</v>
          </cell>
          <cell r="AI553">
            <v>54.55</v>
          </cell>
        </row>
        <row r="554">
          <cell r="B554">
            <v>97142</v>
          </cell>
          <cell r="AI554">
            <v>5.0999999999999996</v>
          </cell>
        </row>
        <row r="555">
          <cell r="B555">
            <v>97158</v>
          </cell>
          <cell r="AI555">
            <v>3.93</v>
          </cell>
        </row>
        <row r="556">
          <cell r="B556">
            <v>97155</v>
          </cell>
          <cell r="AI556">
            <v>40.96</v>
          </cell>
        </row>
        <row r="557">
          <cell r="B557">
            <v>97171</v>
          </cell>
          <cell r="AI557">
            <v>32.68</v>
          </cell>
        </row>
        <row r="558">
          <cell r="B558">
            <v>97156</v>
          </cell>
          <cell r="AI558">
            <v>49.07</v>
          </cell>
        </row>
        <row r="559">
          <cell r="B559">
            <v>97172</v>
          </cell>
          <cell r="AI559">
            <v>39.32</v>
          </cell>
        </row>
        <row r="560">
          <cell r="B560">
            <v>97143</v>
          </cell>
          <cell r="AI560">
            <v>6.76</v>
          </cell>
        </row>
        <row r="561">
          <cell r="B561">
            <v>97159</v>
          </cell>
          <cell r="AI561">
            <v>5.31</v>
          </cell>
        </row>
        <row r="562">
          <cell r="B562">
            <v>97144</v>
          </cell>
          <cell r="AI562">
            <v>8.42</v>
          </cell>
        </row>
        <row r="563">
          <cell r="B563">
            <v>97160</v>
          </cell>
          <cell r="AI563">
            <v>6.66</v>
          </cell>
        </row>
        <row r="564">
          <cell r="B564">
            <v>97145</v>
          </cell>
          <cell r="AI564">
            <v>10.09</v>
          </cell>
        </row>
        <row r="565">
          <cell r="B565">
            <v>97161</v>
          </cell>
          <cell r="AI565">
            <v>8.0500000000000007</v>
          </cell>
        </row>
        <row r="566">
          <cell r="B566">
            <v>97146</v>
          </cell>
          <cell r="AI566">
            <v>11.78</v>
          </cell>
        </row>
        <row r="567">
          <cell r="B567">
            <v>97162</v>
          </cell>
          <cell r="AI567">
            <v>9.4600000000000009</v>
          </cell>
        </row>
        <row r="568">
          <cell r="B568">
            <v>97147</v>
          </cell>
          <cell r="AI568">
            <v>13.44</v>
          </cell>
        </row>
        <row r="569">
          <cell r="B569">
            <v>97163</v>
          </cell>
          <cell r="AI569">
            <v>10.83</v>
          </cell>
        </row>
        <row r="570">
          <cell r="B570">
            <v>97148</v>
          </cell>
          <cell r="AI570">
            <v>15.11</v>
          </cell>
        </row>
        <row r="571">
          <cell r="B571">
            <v>97164</v>
          </cell>
          <cell r="AI571">
            <v>12.23</v>
          </cell>
        </row>
        <row r="572">
          <cell r="B572">
            <v>97149</v>
          </cell>
          <cell r="AI572">
            <v>16.829999999999998</v>
          </cell>
        </row>
        <row r="573">
          <cell r="B573">
            <v>97165</v>
          </cell>
          <cell r="AI573">
            <v>13.64</v>
          </cell>
        </row>
        <row r="574">
          <cell r="B574">
            <v>97150</v>
          </cell>
          <cell r="AI574">
            <v>21.89</v>
          </cell>
        </row>
        <row r="575">
          <cell r="B575">
            <v>97166</v>
          </cell>
          <cell r="AI575">
            <v>17.32</v>
          </cell>
        </row>
        <row r="576">
          <cell r="B576">
            <v>97151</v>
          </cell>
          <cell r="AI576">
            <v>25.79</v>
          </cell>
        </row>
        <row r="577">
          <cell r="B577">
            <v>97167</v>
          </cell>
          <cell r="AI577">
            <v>20.48</v>
          </cell>
        </row>
        <row r="578">
          <cell r="B578">
            <v>97152</v>
          </cell>
          <cell r="AI578">
            <v>29.46</v>
          </cell>
        </row>
        <row r="579">
          <cell r="B579">
            <v>97168</v>
          </cell>
          <cell r="AI579">
            <v>23.41</v>
          </cell>
        </row>
        <row r="580">
          <cell r="B580">
            <v>97141</v>
          </cell>
          <cell r="AI580">
            <v>4.4400000000000004</v>
          </cell>
        </row>
        <row r="581">
          <cell r="B581">
            <v>97157</v>
          </cell>
          <cell r="AI581">
            <v>3.37</v>
          </cell>
        </row>
        <row r="582">
          <cell r="B582">
            <v>97153</v>
          </cell>
          <cell r="AI582">
            <v>33.26</v>
          </cell>
        </row>
        <row r="583">
          <cell r="B583">
            <v>97169</v>
          </cell>
          <cell r="AI583">
            <v>26.47</v>
          </cell>
        </row>
        <row r="584">
          <cell r="B584">
            <v>97154</v>
          </cell>
          <cell r="AI584">
            <v>37.1</v>
          </cell>
        </row>
        <row r="585">
          <cell r="B585">
            <v>97170</v>
          </cell>
          <cell r="AI585">
            <v>29.57</v>
          </cell>
        </row>
        <row r="586">
          <cell r="B586">
            <v>105311</v>
          </cell>
          <cell r="AI586">
            <v>3.54</v>
          </cell>
        </row>
        <row r="587">
          <cell r="B587">
            <v>105339</v>
          </cell>
          <cell r="AI587">
            <v>2.92</v>
          </cell>
        </row>
        <row r="588">
          <cell r="B588">
            <v>97127</v>
          </cell>
          <cell r="AI588">
            <v>4.63</v>
          </cell>
        </row>
        <row r="589">
          <cell r="B589">
            <v>97134</v>
          </cell>
          <cell r="AI589">
            <v>3.82</v>
          </cell>
        </row>
        <row r="590">
          <cell r="B590">
            <v>97128</v>
          </cell>
          <cell r="AI590">
            <v>9.18</v>
          </cell>
        </row>
        <row r="591">
          <cell r="B591">
            <v>97135</v>
          </cell>
          <cell r="AI591">
            <v>7.04</v>
          </cell>
        </row>
        <row r="592">
          <cell r="B592">
            <v>97129</v>
          </cell>
          <cell r="AI592">
            <v>10.87</v>
          </cell>
        </row>
        <row r="593">
          <cell r="B593">
            <v>97136</v>
          </cell>
          <cell r="AI593">
            <v>8.35</v>
          </cell>
        </row>
        <row r="594">
          <cell r="B594">
            <v>97130</v>
          </cell>
          <cell r="AI594">
            <v>12.57</v>
          </cell>
        </row>
        <row r="595">
          <cell r="B595">
            <v>97137</v>
          </cell>
          <cell r="AI595">
            <v>9.67</v>
          </cell>
        </row>
        <row r="596">
          <cell r="B596">
            <v>97131</v>
          </cell>
          <cell r="AI596">
            <v>14.26</v>
          </cell>
        </row>
        <row r="597">
          <cell r="B597">
            <v>97138</v>
          </cell>
          <cell r="AI597">
            <v>10.96</v>
          </cell>
        </row>
        <row r="598">
          <cell r="B598">
            <v>97132</v>
          </cell>
          <cell r="AI598">
            <v>15.98</v>
          </cell>
        </row>
        <row r="599">
          <cell r="B599">
            <v>97139</v>
          </cell>
          <cell r="AI599">
            <v>12.28</v>
          </cell>
        </row>
        <row r="600">
          <cell r="B600">
            <v>97133</v>
          </cell>
          <cell r="AI600">
            <v>19.37</v>
          </cell>
        </row>
        <row r="601">
          <cell r="B601">
            <v>97140</v>
          </cell>
          <cell r="AI601">
            <v>14.9</v>
          </cell>
        </row>
        <row r="602">
          <cell r="B602">
            <v>97123</v>
          </cell>
          <cell r="AI602">
            <v>3.81</v>
          </cell>
        </row>
        <row r="603">
          <cell r="B603">
            <v>97126</v>
          </cell>
          <cell r="AI603">
            <v>3.13</v>
          </cell>
        </row>
        <row r="604">
          <cell r="B604">
            <v>105308</v>
          </cell>
          <cell r="AI604">
            <v>4.4000000000000004</v>
          </cell>
        </row>
        <row r="605">
          <cell r="B605">
            <v>105312</v>
          </cell>
          <cell r="AI605">
            <v>3.63</v>
          </cell>
        </row>
        <row r="606">
          <cell r="B606">
            <v>105309</v>
          </cell>
          <cell r="AI606">
            <v>4.74</v>
          </cell>
        </row>
        <row r="607">
          <cell r="B607">
            <v>105313</v>
          </cell>
          <cell r="AI607">
            <v>3.92</v>
          </cell>
        </row>
        <row r="608">
          <cell r="B608">
            <v>105310</v>
          </cell>
          <cell r="AI608">
            <v>5.58</v>
          </cell>
        </row>
        <row r="609">
          <cell r="B609">
            <v>105314</v>
          </cell>
          <cell r="AI609">
            <v>4.62</v>
          </cell>
        </row>
        <row r="610">
          <cell r="B610">
            <v>97121</v>
          </cell>
          <cell r="AI610">
            <v>2.72</v>
          </cell>
        </row>
        <row r="611">
          <cell r="B611">
            <v>97124</v>
          </cell>
          <cell r="AI611">
            <v>2.23</v>
          </cell>
        </row>
        <row r="612">
          <cell r="B612">
            <v>97122</v>
          </cell>
          <cell r="AI612">
            <v>3.27</v>
          </cell>
        </row>
        <row r="613">
          <cell r="B613">
            <v>97125</v>
          </cell>
          <cell r="AI613">
            <v>2.68</v>
          </cell>
        </row>
        <row r="614">
          <cell r="B614">
            <v>105296</v>
          </cell>
          <cell r="AI614">
            <v>190.32</v>
          </cell>
        </row>
        <row r="615">
          <cell r="B615">
            <v>105374</v>
          </cell>
          <cell r="AI615">
            <v>186.25</v>
          </cell>
        </row>
        <row r="616">
          <cell r="B616">
            <v>105292</v>
          </cell>
          <cell r="AI616">
            <v>53.01</v>
          </cell>
        </row>
        <row r="617">
          <cell r="B617">
            <v>105293</v>
          </cell>
          <cell r="AI617">
            <v>50.02</v>
          </cell>
        </row>
        <row r="618">
          <cell r="B618">
            <v>105294</v>
          </cell>
          <cell r="AI618">
            <v>109.98</v>
          </cell>
        </row>
        <row r="619">
          <cell r="B619">
            <v>105295</v>
          </cell>
          <cell r="AI619">
            <v>106.44</v>
          </cell>
        </row>
        <row r="620">
          <cell r="B620">
            <v>105290</v>
          </cell>
          <cell r="AI620">
            <v>71.61</v>
          </cell>
        </row>
        <row r="621">
          <cell r="B621">
            <v>105291</v>
          </cell>
          <cell r="AI621">
            <v>68.89</v>
          </cell>
        </row>
        <row r="622">
          <cell r="B622">
            <v>105286</v>
          </cell>
          <cell r="AI622">
            <v>31.58</v>
          </cell>
        </row>
        <row r="623">
          <cell r="B623">
            <v>105287</v>
          </cell>
          <cell r="AI623">
            <v>29.57</v>
          </cell>
        </row>
        <row r="624">
          <cell r="B624">
            <v>105288</v>
          </cell>
          <cell r="AI624">
            <v>52.9</v>
          </cell>
        </row>
        <row r="625">
          <cell r="B625">
            <v>105289</v>
          </cell>
          <cell r="AI625">
            <v>50.55</v>
          </cell>
        </row>
        <row r="626">
          <cell r="B626">
            <v>105375</v>
          </cell>
          <cell r="AI626">
            <v>145.06</v>
          </cell>
        </row>
        <row r="627">
          <cell r="B627">
            <v>105376</v>
          </cell>
          <cell r="AI627">
            <v>139.63</v>
          </cell>
        </row>
        <row r="628">
          <cell r="B628">
            <v>105331</v>
          </cell>
          <cell r="AI628">
            <v>62.72</v>
          </cell>
        </row>
        <row r="629">
          <cell r="B629">
            <v>105332</v>
          </cell>
          <cell r="AI629">
            <v>62.1</v>
          </cell>
        </row>
        <row r="630">
          <cell r="B630">
            <v>105333</v>
          </cell>
          <cell r="AI630">
            <v>279.08</v>
          </cell>
        </row>
        <row r="631">
          <cell r="B631">
            <v>105334</v>
          </cell>
          <cell r="AI631">
            <v>276.94</v>
          </cell>
        </row>
        <row r="632">
          <cell r="B632">
            <v>105335</v>
          </cell>
          <cell r="AI632">
            <v>421.76</v>
          </cell>
        </row>
        <row r="633">
          <cell r="B633">
            <v>105336</v>
          </cell>
          <cell r="AI633">
            <v>419.24</v>
          </cell>
        </row>
        <row r="634">
          <cell r="B634">
            <v>105337</v>
          </cell>
          <cell r="AI634">
            <v>596.04</v>
          </cell>
        </row>
        <row r="635">
          <cell r="B635">
            <v>105338</v>
          </cell>
          <cell r="AI635">
            <v>593.14</v>
          </cell>
        </row>
        <row r="636">
          <cell r="B636">
            <v>106108</v>
          </cell>
          <cell r="AI636">
            <v>88.89</v>
          </cell>
        </row>
        <row r="637">
          <cell r="B637">
            <v>106109</v>
          </cell>
          <cell r="AI637">
            <v>88.21</v>
          </cell>
        </row>
        <row r="638">
          <cell r="B638">
            <v>106104</v>
          </cell>
          <cell r="AI638">
            <v>28.65</v>
          </cell>
        </row>
        <row r="639">
          <cell r="B639">
            <v>106105</v>
          </cell>
          <cell r="AI639">
            <v>28.16</v>
          </cell>
        </row>
        <row r="640">
          <cell r="B640">
            <v>106106</v>
          </cell>
          <cell r="AI640">
            <v>54.19</v>
          </cell>
        </row>
        <row r="641">
          <cell r="B641">
            <v>106107</v>
          </cell>
          <cell r="AI641">
            <v>53.6</v>
          </cell>
        </row>
        <row r="642">
          <cell r="B642">
            <v>105377</v>
          </cell>
          <cell r="AI642">
            <v>45.81</v>
          </cell>
        </row>
        <row r="643">
          <cell r="B643">
            <v>105368</v>
          </cell>
          <cell r="AI643">
            <v>42.56</v>
          </cell>
        </row>
        <row r="644">
          <cell r="B644">
            <v>105369</v>
          </cell>
          <cell r="AI644">
            <v>72.47</v>
          </cell>
        </row>
        <row r="645">
          <cell r="B645">
            <v>105370</v>
          </cell>
          <cell r="AI645">
            <v>68.12</v>
          </cell>
        </row>
        <row r="646">
          <cell r="B646">
            <v>92864</v>
          </cell>
          <cell r="AI646">
            <v>94.55</v>
          </cell>
        </row>
        <row r="647">
          <cell r="B647">
            <v>92848</v>
          </cell>
          <cell r="AI647">
            <v>85.04</v>
          </cell>
        </row>
        <row r="648">
          <cell r="B648">
            <v>104937</v>
          </cell>
          <cell r="AI648">
            <v>0</v>
          </cell>
        </row>
        <row r="649">
          <cell r="B649">
            <v>104933</v>
          </cell>
          <cell r="AI649">
            <v>0</v>
          </cell>
        </row>
        <row r="650">
          <cell r="B650">
            <v>104939</v>
          </cell>
          <cell r="AI650">
            <v>0</v>
          </cell>
        </row>
        <row r="651">
          <cell r="B651">
            <v>104935</v>
          </cell>
          <cell r="AI651">
            <v>0</v>
          </cell>
        </row>
        <row r="652">
          <cell r="B652">
            <v>92850</v>
          </cell>
          <cell r="AI652">
            <v>23.33</v>
          </cell>
        </row>
        <row r="653">
          <cell r="B653">
            <v>92834</v>
          </cell>
          <cell r="AI653">
            <v>20.95</v>
          </cell>
        </row>
        <row r="654">
          <cell r="B654">
            <v>92852</v>
          </cell>
          <cell r="AI654">
            <v>30.87</v>
          </cell>
        </row>
        <row r="655">
          <cell r="B655">
            <v>92836</v>
          </cell>
          <cell r="AI655">
            <v>27.48</v>
          </cell>
        </row>
        <row r="656">
          <cell r="B656">
            <v>92854</v>
          </cell>
          <cell r="AI656">
            <v>38.82</v>
          </cell>
        </row>
        <row r="657">
          <cell r="B657">
            <v>92838</v>
          </cell>
          <cell r="AI657">
            <v>34.409999999999997</v>
          </cell>
        </row>
        <row r="658">
          <cell r="B658">
            <v>92856</v>
          </cell>
          <cell r="AI658">
            <v>47.08</v>
          </cell>
        </row>
        <row r="659">
          <cell r="B659">
            <v>92840</v>
          </cell>
          <cell r="AI659">
            <v>41.68</v>
          </cell>
        </row>
        <row r="660">
          <cell r="B660">
            <v>92858</v>
          </cell>
          <cell r="AI660">
            <v>58.99</v>
          </cell>
        </row>
        <row r="661">
          <cell r="B661">
            <v>92842</v>
          </cell>
          <cell r="AI661">
            <v>52.54</v>
          </cell>
        </row>
        <row r="662">
          <cell r="B662">
            <v>92860</v>
          </cell>
          <cell r="AI662">
            <v>70.040000000000006</v>
          </cell>
        </row>
        <row r="663">
          <cell r="B663">
            <v>92844</v>
          </cell>
          <cell r="AI663">
            <v>62.58</v>
          </cell>
        </row>
        <row r="664">
          <cell r="B664">
            <v>92862</v>
          </cell>
          <cell r="AI664">
            <v>80.31</v>
          </cell>
        </row>
        <row r="665">
          <cell r="B665">
            <v>92846</v>
          </cell>
          <cell r="AI665">
            <v>71.83</v>
          </cell>
        </row>
        <row r="666">
          <cell r="B666">
            <v>92828</v>
          </cell>
          <cell r="AI666">
            <v>105.75</v>
          </cell>
        </row>
        <row r="667">
          <cell r="B667">
            <v>92815</v>
          </cell>
          <cell r="AI667">
            <v>96.25</v>
          </cell>
        </row>
        <row r="668">
          <cell r="B668">
            <v>92830</v>
          </cell>
          <cell r="AI668">
            <v>131.09</v>
          </cell>
        </row>
        <row r="669">
          <cell r="B669">
            <v>92817</v>
          </cell>
          <cell r="AI669">
            <v>119.56</v>
          </cell>
        </row>
        <row r="670">
          <cell r="B670">
            <v>92832</v>
          </cell>
          <cell r="AI670">
            <v>171.24</v>
          </cell>
        </row>
        <row r="671">
          <cell r="B671">
            <v>92819</v>
          </cell>
          <cell r="AI671">
            <v>156.66999999999999</v>
          </cell>
        </row>
        <row r="672">
          <cell r="B672">
            <v>92820</v>
          </cell>
          <cell r="AI672">
            <v>26.26</v>
          </cell>
        </row>
        <row r="673">
          <cell r="B673">
            <v>92808</v>
          </cell>
          <cell r="AI673">
            <v>23.86</v>
          </cell>
        </row>
        <row r="674">
          <cell r="B674">
            <v>92821</v>
          </cell>
          <cell r="AI674">
            <v>36.68</v>
          </cell>
        </row>
        <row r="675">
          <cell r="B675">
            <v>92809</v>
          </cell>
          <cell r="AI675">
            <v>33.28</v>
          </cell>
        </row>
        <row r="676">
          <cell r="B676">
            <v>92822</v>
          </cell>
          <cell r="AI676">
            <v>47.49</v>
          </cell>
        </row>
        <row r="677">
          <cell r="B677">
            <v>92810</v>
          </cell>
          <cell r="AI677">
            <v>43.07</v>
          </cell>
        </row>
        <row r="678">
          <cell r="B678">
            <v>92824</v>
          </cell>
          <cell r="AI678">
            <v>58.54</v>
          </cell>
        </row>
        <row r="679">
          <cell r="B679">
            <v>92811</v>
          </cell>
          <cell r="AI679">
            <v>53.1</v>
          </cell>
        </row>
        <row r="680">
          <cell r="B680">
            <v>92825</v>
          </cell>
          <cell r="AI680">
            <v>69.89</v>
          </cell>
        </row>
        <row r="681">
          <cell r="B681">
            <v>92812</v>
          </cell>
          <cell r="AI681">
            <v>63.45</v>
          </cell>
        </row>
        <row r="682">
          <cell r="B682">
            <v>92826</v>
          </cell>
          <cell r="AI682">
            <v>81.55</v>
          </cell>
        </row>
        <row r="683">
          <cell r="B683">
            <v>92813</v>
          </cell>
          <cell r="AI683">
            <v>74.11</v>
          </cell>
        </row>
        <row r="684">
          <cell r="B684">
            <v>92827</v>
          </cell>
          <cell r="AI684">
            <v>93.55</v>
          </cell>
        </row>
        <row r="685">
          <cell r="B685">
            <v>92814</v>
          </cell>
          <cell r="AI685">
            <v>85.05</v>
          </cell>
        </row>
        <row r="686">
          <cell r="B686">
            <v>95570</v>
          </cell>
          <cell r="AI686">
            <v>101.8</v>
          </cell>
        </row>
        <row r="687">
          <cell r="B687">
            <v>95567</v>
          </cell>
          <cell r="AI687">
            <v>99.4</v>
          </cell>
        </row>
        <row r="688">
          <cell r="B688">
            <v>95571</v>
          </cell>
          <cell r="AI688">
            <v>125.95</v>
          </cell>
        </row>
        <row r="689">
          <cell r="B689">
            <v>95568</v>
          </cell>
          <cell r="AI689">
            <v>122.55</v>
          </cell>
        </row>
        <row r="690">
          <cell r="B690">
            <v>95572</v>
          </cell>
          <cell r="AI690">
            <v>180.33</v>
          </cell>
        </row>
        <row r="691">
          <cell r="B691">
            <v>95569</v>
          </cell>
          <cell r="AI691">
            <v>175.91</v>
          </cell>
        </row>
        <row r="692">
          <cell r="B692">
            <v>92863</v>
          </cell>
          <cell r="AI692">
            <v>852.83</v>
          </cell>
        </row>
        <row r="693">
          <cell r="B693">
            <v>92847</v>
          </cell>
          <cell r="AI693">
            <v>843.32</v>
          </cell>
        </row>
        <row r="694">
          <cell r="B694">
            <v>104936</v>
          </cell>
          <cell r="AI694">
            <v>0</v>
          </cell>
        </row>
        <row r="695">
          <cell r="B695">
            <v>104932</v>
          </cell>
          <cell r="AI695">
            <v>0</v>
          </cell>
        </row>
        <row r="696">
          <cell r="B696">
            <v>104938</v>
          </cell>
          <cell r="AI696">
            <v>0</v>
          </cell>
        </row>
        <row r="697">
          <cell r="B697">
            <v>104934</v>
          </cell>
          <cell r="AI697">
            <v>0</v>
          </cell>
        </row>
        <row r="698">
          <cell r="B698">
            <v>92849</v>
          </cell>
          <cell r="AI698">
            <v>181.98</v>
          </cell>
        </row>
        <row r="699">
          <cell r="B699">
            <v>92833</v>
          </cell>
          <cell r="AI699">
            <v>179.6</v>
          </cell>
        </row>
        <row r="700">
          <cell r="B700">
            <v>92851</v>
          </cell>
          <cell r="AI700">
            <v>193.58</v>
          </cell>
        </row>
        <row r="701">
          <cell r="B701">
            <v>92835</v>
          </cell>
          <cell r="AI701">
            <v>190.19</v>
          </cell>
        </row>
        <row r="702">
          <cell r="B702">
            <v>92853</v>
          </cell>
          <cell r="AI702">
            <v>339.84</v>
          </cell>
        </row>
        <row r="703">
          <cell r="B703">
            <v>92837</v>
          </cell>
          <cell r="AI703">
            <v>335.43</v>
          </cell>
        </row>
        <row r="704">
          <cell r="B704">
            <v>92855</v>
          </cell>
          <cell r="AI704">
            <v>416.45</v>
          </cell>
        </row>
        <row r="705">
          <cell r="B705">
            <v>92839</v>
          </cell>
          <cell r="AI705">
            <v>411.05</v>
          </cell>
        </row>
        <row r="706">
          <cell r="B706">
            <v>92857</v>
          </cell>
          <cell r="AI706">
            <v>541.46</v>
          </cell>
        </row>
        <row r="707">
          <cell r="B707">
            <v>92841</v>
          </cell>
          <cell r="AI707">
            <v>535.01</v>
          </cell>
        </row>
        <row r="708">
          <cell r="B708">
            <v>92859</v>
          </cell>
          <cell r="AI708">
            <v>563.16</v>
          </cell>
        </row>
        <row r="709">
          <cell r="B709">
            <v>92843</v>
          </cell>
          <cell r="AI709">
            <v>555.70000000000005</v>
          </cell>
        </row>
        <row r="710">
          <cell r="B710">
            <v>92861</v>
          </cell>
          <cell r="AI710">
            <v>828.01</v>
          </cell>
        </row>
        <row r="711">
          <cell r="B711">
            <v>92845</v>
          </cell>
          <cell r="AI711">
            <v>819.53</v>
          </cell>
        </row>
        <row r="712">
          <cell r="B712">
            <v>92226</v>
          </cell>
          <cell r="AI712">
            <v>483.26</v>
          </cell>
        </row>
        <row r="713">
          <cell r="B713">
            <v>92216</v>
          </cell>
          <cell r="AI713">
            <v>473.76</v>
          </cell>
        </row>
        <row r="714">
          <cell r="B714">
            <v>92829</v>
          </cell>
          <cell r="AI714">
            <v>694.92</v>
          </cell>
        </row>
        <row r="715">
          <cell r="B715">
            <v>92816</v>
          </cell>
          <cell r="AI715">
            <v>683.39</v>
          </cell>
        </row>
        <row r="716">
          <cell r="B716">
            <v>92831</v>
          </cell>
          <cell r="AI716">
            <v>988.1</v>
          </cell>
        </row>
        <row r="717">
          <cell r="B717">
            <v>92818</v>
          </cell>
          <cell r="AI717">
            <v>973.53</v>
          </cell>
        </row>
        <row r="718">
          <cell r="B718">
            <v>95566</v>
          </cell>
          <cell r="AI718">
            <v>114.94</v>
          </cell>
        </row>
        <row r="719">
          <cell r="B719">
            <v>95565</v>
          </cell>
          <cell r="AI719">
            <v>112.54</v>
          </cell>
        </row>
        <row r="720">
          <cell r="B720">
            <v>92219</v>
          </cell>
          <cell r="AI720">
            <v>136.74</v>
          </cell>
        </row>
        <row r="721">
          <cell r="B721">
            <v>92210</v>
          </cell>
          <cell r="AI721">
            <v>133.34</v>
          </cell>
        </row>
        <row r="722">
          <cell r="B722">
            <v>92220</v>
          </cell>
          <cell r="AI722">
            <v>167.08</v>
          </cell>
        </row>
        <row r="723">
          <cell r="B723">
            <v>92211</v>
          </cell>
          <cell r="AI723">
            <v>162.66</v>
          </cell>
        </row>
        <row r="724">
          <cell r="B724">
            <v>92221</v>
          </cell>
          <cell r="AI724">
            <v>252.18</v>
          </cell>
        </row>
        <row r="725">
          <cell r="B725">
            <v>92212</v>
          </cell>
          <cell r="AI725">
            <v>246.74</v>
          </cell>
        </row>
        <row r="726">
          <cell r="B726">
            <v>92222</v>
          </cell>
          <cell r="AI726">
            <v>333.81</v>
          </cell>
        </row>
        <row r="727">
          <cell r="B727">
            <v>92213</v>
          </cell>
          <cell r="AI727">
            <v>327.37</v>
          </cell>
        </row>
        <row r="728">
          <cell r="B728">
            <v>92223</v>
          </cell>
          <cell r="AI728">
            <v>403.73</v>
          </cell>
        </row>
        <row r="729">
          <cell r="B729">
            <v>92214</v>
          </cell>
          <cell r="AI729">
            <v>396.29</v>
          </cell>
        </row>
        <row r="730">
          <cell r="B730">
            <v>92224</v>
          </cell>
          <cell r="AI730">
            <v>463.74</v>
          </cell>
        </row>
        <row r="731">
          <cell r="B731">
            <v>92215</v>
          </cell>
          <cell r="AI731">
            <v>455.24</v>
          </cell>
        </row>
        <row r="732">
          <cell r="B732">
            <v>94342</v>
          </cell>
          <cell r="AI732">
            <v>130.52000000000001</v>
          </cell>
        </row>
        <row r="733">
          <cell r="B733">
            <v>94319</v>
          </cell>
          <cell r="AI733">
            <v>80.19</v>
          </cell>
        </row>
        <row r="734">
          <cell r="B734">
            <v>94304</v>
          </cell>
          <cell r="AI734">
            <v>76.42</v>
          </cell>
        </row>
        <row r="735">
          <cell r="B735">
            <v>94306</v>
          </cell>
          <cell r="AI735">
            <v>70.010000000000005</v>
          </cell>
        </row>
        <row r="736">
          <cell r="B736">
            <v>94327</v>
          </cell>
          <cell r="AI736">
            <v>126.75</v>
          </cell>
        </row>
        <row r="737">
          <cell r="B737">
            <v>94329</v>
          </cell>
          <cell r="AI737">
            <v>120.34</v>
          </cell>
        </row>
        <row r="738">
          <cell r="B738">
            <v>94333</v>
          </cell>
          <cell r="AI738">
            <v>117.43</v>
          </cell>
        </row>
        <row r="739">
          <cell r="B739">
            <v>94310</v>
          </cell>
          <cell r="AI739">
            <v>67.099999999999994</v>
          </cell>
        </row>
        <row r="740">
          <cell r="B740">
            <v>104739</v>
          </cell>
          <cell r="AI740">
            <v>131.29</v>
          </cell>
        </row>
        <row r="741">
          <cell r="B741">
            <v>104738</v>
          </cell>
          <cell r="AI741">
            <v>80.959999999999994</v>
          </cell>
        </row>
        <row r="742">
          <cell r="B742">
            <v>94316</v>
          </cell>
          <cell r="AI742">
            <v>71.040000000000006</v>
          </cell>
        </row>
        <row r="743">
          <cell r="B743">
            <v>94318</v>
          </cell>
          <cell r="AI743">
            <v>65.69</v>
          </cell>
        </row>
        <row r="744">
          <cell r="B744">
            <v>94339</v>
          </cell>
          <cell r="AI744">
            <v>121.37</v>
          </cell>
        </row>
        <row r="745">
          <cell r="B745">
            <v>94341</v>
          </cell>
          <cell r="AI745">
            <v>116.02</v>
          </cell>
        </row>
        <row r="746">
          <cell r="B746">
            <v>104742</v>
          </cell>
          <cell r="AI746">
            <v>7.79</v>
          </cell>
        </row>
        <row r="747">
          <cell r="B747">
            <v>93382</v>
          </cell>
          <cell r="AI747">
            <v>26.36</v>
          </cell>
        </row>
        <row r="748">
          <cell r="B748">
            <v>104737</v>
          </cell>
          <cell r="AI748">
            <v>23.03</v>
          </cell>
        </row>
        <row r="749">
          <cell r="B749">
            <v>93369</v>
          </cell>
          <cell r="AI749">
            <v>16.18</v>
          </cell>
        </row>
        <row r="750">
          <cell r="B750">
            <v>93373</v>
          </cell>
          <cell r="AI750">
            <v>13.27</v>
          </cell>
        </row>
        <row r="751">
          <cell r="B751">
            <v>93368</v>
          </cell>
          <cell r="AI751">
            <v>19.739999999999998</v>
          </cell>
        </row>
        <row r="752">
          <cell r="B752">
            <v>104729</v>
          </cell>
          <cell r="AI752">
            <v>16.37</v>
          </cell>
        </row>
        <row r="753">
          <cell r="B753">
            <v>93372</v>
          </cell>
          <cell r="AI753">
            <v>15.53</v>
          </cell>
        </row>
        <row r="754">
          <cell r="B754">
            <v>104731</v>
          </cell>
          <cell r="AI754">
            <v>12.16</v>
          </cell>
        </row>
        <row r="755">
          <cell r="B755">
            <v>93367</v>
          </cell>
          <cell r="AI755">
            <v>22.59</v>
          </cell>
        </row>
        <row r="756">
          <cell r="B756">
            <v>104728</v>
          </cell>
          <cell r="AI756">
            <v>19.22</v>
          </cell>
        </row>
        <row r="757">
          <cell r="B757">
            <v>104730</v>
          </cell>
          <cell r="AI757">
            <v>12.81</v>
          </cell>
        </row>
        <row r="758">
          <cell r="B758">
            <v>104732</v>
          </cell>
          <cell r="AI758">
            <v>9.9</v>
          </cell>
        </row>
        <row r="759">
          <cell r="B759">
            <v>104740</v>
          </cell>
          <cell r="AI759">
            <v>27.13</v>
          </cell>
        </row>
        <row r="760">
          <cell r="B760">
            <v>104741</v>
          </cell>
          <cell r="AI760">
            <v>23.8</v>
          </cell>
        </row>
        <row r="761">
          <cell r="B761">
            <v>93381</v>
          </cell>
          <cell r="AI761">
            <v>11.86</v>
          </cell>
        </row>
        <row r="762">
          <cell r="B762">
            <v>93379</v>
          </cell>
          <cell r="AI762">
            <v>17.21</v>
          </cell>
        </row>
        <row r="763">
          <cell r="B763">
            <v>93380</v>
          </cell>
          <cell r="AI763">
            <v>14.66</v>
          </cell>
        </row>
        <row r="764">
          <cell r="B764">
            <v>93378</v>
          </cell>
          <cell r="AI764">
            <v>22.41</v>
          </cell>
        </row>
        <row r="765">
          <cell r="B765">
            <v>104733</v>
          </cell>
          <cell r="AI765">
            <v>19.079999999999998</v>
          </cell>
        </row>
        <row r="766">
          <cell r="B766">
            <v>104735</v>
          </cell>
          <cell r="AI766">
            <v>11.29</v>
          </cell>
        </row>
        <row r="767">
          <cell r="B767">
            <v>104734</v>
          </cell>
          <cell r="AI767">
            <v>13.86</v>
          </cell>
        </row>
        <row r="768">
          <cell r="B768">
            <v>104736</v>
          </cell>
          <cell r="AI768">
            <v>8.49</v>
          </cell>
        </row>
        <row r="769">
          <cell r="B769">
            <v>105732</v>
          </cell>
          <cell r="AI769">
            <v>264.98</v>
          </cell>
        </row>
        <row r="770">
          <cell r="B770">
            <v>96397</v>
          </cell>
          <cell r="AI770">
            <v>260.82</v>
          </cell>
        </row>
        <row r="771">
          <cell r="B771">
            <v>105735</v>
          </cell>
          <cell r="AI771">
            <v>258.70999999999998</v>
          </cell>
        </row>
        <row r="772">
          <cell r="B772">
            <v>105727</v>
          </cell>
          <cell r="AI772">
            <v>189.97</v>
          </cell>
        </row>
        <row r="773">
          <cell r="B773">
            <v>96396</v>
          </cell>
          <cell r="AI773">
            <v>186.75</v>
          </cell>
        </row>
        <row r="774">
          <cell r="B774">
            <v>105730</v>
          </cell>
          <cell r="AI774">
            <v>185.12</v>
          </cell>
        </row>
        <row r="775">
          <cell r="B775">
            <v>105737</v>
          </cell>
          <cell r="AI775">
            <v>361.88</v>
          </cell>
        </row>
        <row r="776">
          <cell r="B776">
            <v>96398</v>
          </cell>
          <cell r="AI776">
            <v>358.76</v>
          </cell>
        </row>
        <row r="777">
          <cell r="B777">
            <v>105740</v>
          </cell>
          <cell r="AI777">
            <v>357.09</v>
          </cell>
        </row>
        <row r="778">
          <cell r="B778">
            <v>105749</v>
          </cell>
          <cell r="AI778">
            <v>169.21</v>
          </cell>
        </row>
        <row r="779">
          <cell r="B779">
            <v>96400</v>
          </cell>
          <cell r="AI779">
            <v>167.49</v>
          </cell>
        </row>
        <row r="780">
          <cell r="B780">
            <v>105752</v>
          </cell>
          <cell r="AI780">
            <v>165.97</v>
          </cell>
        </row>
        <row r="781">
          <cell r="B781">
            <v>105754</v>
          </cell>
          <cell r="AI781">
            <v>164.54</v>
          </cell>
        </row>
        <row r="782">
          <cell r="B782">
            <v>105742</v>
          </cell>
          <cell r="AI782">
            <v>129.46</v>
          </cell>
        </row>
        <row r="783">
          <cell r="B783">
            <v>96399</v>
          </cell>
          <cell r="AI783">
            <v>127.94</v>
          </cell>
        </row>
        <row r="784">
          <cell r="B784">
            <v>105745</v>
          </cell>
          <cell r="AI784">
            <v>126.41</v>
          </cell>
        </row>
        <row r="785">
          <cell r="B785">
            <v>105747</v>
          </cell>
          <cell r="AI785">
            <v>124.87</v>
          </cell>
        </row>
        <row r="786">
          <cell r="B786">
            <v>105657</v>
          </cell>
          <cell r="AI786">
            <v>195.12</v>
          </cell>
        </row>
        <row r="787">
          <cell r="B787">
            <v>100566</v>
          </cell>
          <cell r="AI787">
            <v>188.49</v>
          </cell>
        </row>
        <row r="788">
          <cell r="B788">
            <v>105666</v>
          </cell>
          <cell r="AI788">
            <v>185.13</v>
          </cell>
        </row>
        <row r="789">
          <cell r="B789">
            <v>105639</v>
          </cell>
          <cell r="AI789">
            <v>227.86</v>
          </cell>
        </row>
        <row r="790">
          <cell r="B790">
            <v>105645</v>
          </cell>
          <cell r="AI790">
            <v>224.64</v>
          </cell>
        </row>
        <row r="791">
          <cell r="B791">
            <v>105651</v>
          </cell>
          <cell r="AI791">
            <v>223.01</v>
          </cell>
        </row>
        <row r="792">
          <cell r="B792">
            <v>105658</v>
          </cell>
          <cell r="AI792">
            <v>230.86</v>
          </cell>
        </row>
        <row r="793">
          <cell r="B793">
            <v>100567</v>
          </cell>
          <cell r="AI793">
            <v>224.23</v>
          </cell>
        </row>
        <row r="794">
          <cell r="B794">
            <v>105667</v>
          </cell>
          <cell r="AI794">
            <v>220.87</v>
          </cell>
        </row>
        <row r="795">
          <cell r="B795">
            <v>105640</v>
          </cell>
          <cell r="AI795">
            <v>261.24</v>
          </cell>
        </row>
        <row r="796">
          <cell r="B796">
            <v>105646</v>
          </cell>
          <cell r="AI796">
            <v>258.02</v>
          </cell>
        </row>
        <row r="797">
          <cell r="B797">
            <v>105652</v>
          </cell>
          <cell r="AI797">
            <v>256.39</v>
          </cell>
        </row>
        <row r="798">
          <cell r="B798">
            <v>105659</v>
          </cell>
          <cell r="AI798">
            <v>266.10000000000002</v>
          </cell>
        </row>
        <row r="799">
          <cell r="B799">
            <v>100568</v>
          </cell>
          <cell r="AI799">
            <v>259.47000000000003</v>
          </cell>
        </row>
        <row r="800">
          <cell r="B800">
            <v>105668</v>
          </cell>
          <cell r="AI800">
            <v>256.11</v>
          </cell>
        </row>
        <row r="801">
          <cell r="B801">
            <v>105641</v>
          </cell>
          <cell r="AI801">
            <v>294.62</v>
          </cell>
        </row>
        <row r="802">
          <cell r="B802">
            <v>105647</v>
          </cell>
          <cell r="AI802">
            <v>291.39999999999998</v>
          </cell>
        </row>
        <row r="803">
          <cell r="B803">
            <v>105653</v>
          </cell>
          <cell r="AI803">
            <v>289.77</v>
          </cell>
        </row>
        <row r="804">
          <cell r="B804">
            <v>105710</v>
          </cell>
          <cell r="AI804">
            <v>118.79</v>
          </cell>
        </row>
        <row r="805">
          <cell r="B805">
            <v>100564</v>
          </cell>
          <cell r="AI805">
            <v>112.16</v>
          </cell>
        </row>
        <row r="806">
          <cell r="B806">
            <v>105711</v>
          </cell>
          <cell r="AI806">
            <v>108.81</v>
          </cell>
        </row>
        <row r="807">
          <cell r="B807">
            <v>105705</v>
          </cell>
          <cell r="AI807">
            <v>161.1</v>
          </cell>
        </row>
        <row r="808">
          <cell r="B808">
            <v>105706</v>
          </cell>
          <cell r="AI808">
            <v>157.88</v>
          </cell>
        </row>
        <row r="809">
          <cell r="B809">
            <v>105708</v>
          </cell>
          <cell r="AI809">
            <v>156.25</v>
          </cell>
        </row>
        <row r="810">
          <cell r="B810">
            <v>105690</v>
          </cell>
          <cell r="AI810">
            <v>180.81</v>
          </cell>
        </row>
        <row r="811">
          <cell r="B811">
            <v>100569</v>
          </cell>
          <cell r="AI811">
            <v>174.18</v>
          </cell>
        </row>
        <row r="812">
          <cell r="B812">
            <v>105699</v>
          </cell>
          <cell r="AI812">
            <v>170.82</v>
          </cell>
        </row>
        <row r="813">
          <cell r="B813">
            <v>105672</v>
          </cell>
          <cell r="AI813">
            <v>206.1</v>
          </cell>
        </row>
        <row r="814">
          <cell r="B814">
            <v>105678</v>
          </cell>
          <cell r="AI814">
            <v>202.88</v>
          </cell>
        </row>
        <row r="815">
          <cell r="B815">
            <v>105684</v>
          </cell>
          <cell r="AI815">
            <v>201.25</v>
          </cell>
        </row>
        <row r="816">
          <cell r="B816">
            <v>105691</v>
          </cell>
          <cell r="AI816">
            <v>216.85</v>
          </cell>
        </row>
        <row r="817">
          <cell r="B817">
            <v>100570</v>
          </cell>
          <cell r="AI817">
            <v>210.22</v>
          </cell>
        </row>
        <row r="818">
          <cell r="B818">
            <v>105700</v>
          </cell>
          <cell r="AI818">
            <v>206.86</v>
          </cell>
        </row>
        <row r="819">
          <cell r="B819">
            <v>105673</v>
          </cell>
          <cell r="AI819">
            <v>239.93</v>
          </cell>
        </row>
        <row r="820">
          <cell r="B820">
            <v>105679</v>
          </cell>
          <cell r="AI820">
            <v>236.71</v>
          </cell>
        </row>
        <row r="821">
          <cell r="B821">
            <v>105685</v>
          </cell>
          <cell r="AI821">
            <v>235.08</v>
          </cell>
        </row>
        <row r="822">
          <cell r="B822">
            <v>105692</v>
          </cell>
          <cell r="AI822">
            <v>252.39</v>
          </cell>
        </row>
        <row r="823">
          <cell r="B823">
            <v>100571</v>
          </cell>
          <cell r="AI823">
            <v>245.76</v>
          </cell>
        </row>
        <row r="824">
          <cell r="B824">
            <v>105701</v>
          </cell>
          <cell r="AI824">
            <v>242.4</v>
          </cell>
        </row>
        <row r="825">
          <cell r="B825">
            <v>105674</v>
          </cell>
          <cell r="AI825">
            <v>273.77</v>
          </cell>
        </row>
        <row r="826">
          <cell r="B826">
            <v>105680</v>
          </cell>
          <cell r="AI826">
            <v>270.55</v>
          </cell>
        </row>
        <row r="827">
          <cell r="B827">
            <v>105686</v>
          </cell>
          <cell r="AI827">
            <v>268.92</v>
          </cell>
        </row>
        <row r="828">
          <cell r="B828">
            <v>105718</v>
          </cell>
          <cell r="AI828">
            <v>103.88</v>
          </cell>
        </row>
        <row r="829">
          <cell r="B829">
            <v>100565</v>
          </cell>
          <cell r="AI829">
            <v>97.25</v>
          </cell>
        </row>
        <row r="830">
          <cell r="B830">
            <v>105581</v>
          </cell>
          <cell r="AI830">
            <v>93.9</v>
          </cell>
        </row>
        <row r="831">
          <cell r="B831">
            <v>105713</v>
          </cell>
          <cell r="AI831">
            <v>138.43</v>
          </cell>
        </row>
        <row r="832">
          <cell r="B832">
            <v>105714</v>
          </cell>
          <cell r="AI832">
            <v>135.21</v>
          </cell>
        </row>
        <row r="833">
          <cell r="B833">
            <v>105716</v>
          </cell>
          <cell r="AI833">
            <v>133.58000000000001</v>
          </cell>
        </row>
        <row r="834">
          <cell r="B834">
            <v>105624</v>
          </cell>
          <cell r="AI834">
            <v>135.68</v>
          </cell>
        </row>
        <row r="835">
          <cell r="B835">
            <v>96391</v>
          </cell>
          <cell r="AI835">
            <v>130.33000000000001</v>
          </cell>
        </row>
        <row r="836">
          <cell r="B836">
            <v>105632</v>
          </cell>
          <cell r="AI836">
            <v>129.46</v>
          </cell>
        </row>
        <row r="837">
          <cell r="B837">
            <v>105601</v>
          </cell>
          <cell r="AI837">
            <v>127.27</v>
          </cell>
        </row>
        <row r="838">
          <cell r="B838">
            <v>105609</v>
          </cell>
          <cell r="AI838">
            <v>125.16</v>
          </cell>
        </row>
        <row r="839">
          <cell r="B839">
            <v>105617</v>
          </cell>
          <cell r="AI839">
            <v>123.63</v>
          </cell>
        </row>
        <row r="840">
          <cell r="B840">
            <v>105625</v>
          </cell>
          <cell r="AI840">
            <v>172.71</v>
          </cell>
        </row>
        <row r="841">
          <cell r="B841">
            <v>96392</v>
          </cell>
          <cell r="AI841">
            <v>167.36</v>
          </cell>
        </row>
        <row r="842">
          <cell r="B842">
            <v>105633</v>
          </cell>
          <cell r="AI842">
            <v>166.49</v>
          </cell>
        </row>
        <row r="843">
          <cell r="B843">
            <v>105602</v>
          </cell>
          <cell r="AI843">
            <v>163.37</v>
          </cell>
        </row>
        <row r="844">
          <cell r="B844">
            <v>105610</v>
          </cell>
          <cell r="AI844">
            <v>161.26</v>
          </cell>
        </row>
        <row r="845">
          <cell r="B845">
            <v>105618</v>
          </cell>
          <cell r="AI845">
            <v>159.72999999999999</v>
          </cell>
        </row>
        <row r="846">
          <cell r="B846">
            <v>105571</v>
          </cell>
          <cell r="AI846">
            <v>59.57</v>
          </cell>
        </row>
        <row r="847">
          <cell r="B847">
            <v>96389</v>
          </cell>
          <cell r="AI847">
            <v>54.22</v>
          </cell>
        </row>
        <row r="848">
          <cell r="B848">
            <v>105575</v>
          </cell>
          <cell r="AI848">
            <v>53.35</v>
          </cell>
        </row>
        <row r="849">
          <cell r="B849">
            <v>105599</v>
          </cell>
          <cell r="AI849">
            <v>55.07</v>
          </cell>
        </row>
        <row r="850">
          <cell r="B850">
            <v>105607</v>
          </cell>
          <cell r="AI850">
            <v>52.96</v>
          </cell>
        </row>
        <row r="851">
          <cell r="B851">
            <v>105615</v>
          </cell>
          <cell r="AI851">
            <v>51.43</v>
          </cell>
        </row>
        <row r="852">
          <cell r="B852">
            <v>105623</v>
          </cell>
          <cell r="AI852">
            <v>98.15</v>
          </cell>
        </row>
        <row r="853">
          <cell r="B853">
            <v>96390</v>
          </cell>
          <cell r="AI853">
            <v>92.8</v>
          </cell>
        </row>
        <row r="854">
          <cell r="B854">
            <v>105631</v>
          </cell>
          <cell r="AI854">
            <v>91.93</v>
          </cell>
        </row>
        <row r="855">
          <cell r="B855">
            <v>105600</v>
          </cell>
          <cell r="AI855">
            <v>91.17</v>
          </cell>
        </row>
        <row r="856">
          <cell r="B856">
            <v>105608</v>
          </cell>
          <cell r="AI856">
            <v>89.06</v>
          </cell>
        </row>
        <row r="857">
          <cell r="B857">
            <v>105616</v>
          </cell>
          <cell r="AI857">
            <v>87.53</v>
          </cell>
        </row>
        <row r="858">
          <cell r="B858">
            <v>105585</v>
          </cell>
          <cell r="AI858">
            <v>126.19</v>
          </cell>
        </row>
        <row r="859">
          <cell r="B859">
            <v>100572</v>
          </cell>
          <cell r="AI859">
            <v>117.08</v>
          </cell>
        </row>
        <row r="860">
          <cell r="B860">
            <v>105588</v>
          </cell>
          <cell r="AI860">
            <v>116.15</v>
          </cell>
        </row>
        <row r="861">
          <cell r="B861">
            <v>105583</v>
          </cell>
          <cell r="AI861">
            <v>166.67</v>
          </cell>
        </row>
        <row r="862">
          <cell r="B862">
            <v>105719</v>
          </cell>
          <cell r="AI862">
            <v>161.6</v>
          </cell>
        </row>
        <row r="863">
          <cell r="B863">
            <v>105721</v>
          </cell>
          <cell r="AI863">
            <v>161.80000000000001</v>
          </cell>
        </row>
        <row r="864">
          <cell r="B864">
            <v>105592</v>
          </cell>
          <cell r="AI864">
            <v>111.28</v>
          </cell>
        </row>
        <row r="865">
          <cell r="B865">
            <v>100573</v>
          </cell>
          <cell r="AI865">
            <v>102.17</v>
          </cell>
        </row>
        <row r="866">
          <cell r="B866">
            <v>105595</v>
          </cell>
          <cell r="AI866">
            <v>101.24</v>
          </cell>
        </row>
        <row r="867">
          <cell r="B867">
            <v>105590</v>
          </cell>
          <cell r="AI867">
            <v>144</v>
          </cell>
        </row>
        <row r="868">
          <cell r="B868">
            <v>105723</v>
          </cell>
          <cell r="AI868">
            <v>138.93</v>
          </cell>
        </row>
        <row r="869">
          <cell r="B869">
            <v>105725</v>
          </cell>
          <cell r="AI869">
            <v>139.13</v>
          </cell>
        </row>
        <row r="870">
          <cell r="B870">
            <v>105566</v>
          </cell>
          <cell r="AI870">
            <v>10.69</v>
          </cell>
        </row>
        <row r="871">
          <cell r="B871">
            <v>96388</v>
          </cell>
          <cell r="AI871">
            <v>8.58</v>
          </cell>
        </row>
        <row r="872">
          <cell r="B872">
            <v>105569</v>
          </cell>
          <cell r="AI872">
            <v>7.12</v>
          </cell>
        </row>
        <row r="873">
          <cell r="B873">
            <v>101767</v>
          </cell>
          <cell r="AI873">
            <v>27.99</v>
          </cell>
        </row>
        <row r="874">
          <cell r="B874">
            <v>101768</v>
          </cell>
          <cell r="AI874">
            <v>23.94</v>
          </cell>
        </row>
        <row r="875">
          <cell r="B875">
            <v>100574</v>
          </cell>
          <cell r="AI875">
            <v>1.37</v>
          </cell>
        </row>
        <row r="876">
          <cell r="B876">
            <v>102470</v>
          </cell>
          <cell r="AI876">
            <v>0</v>
          </cell>
        </row>
        <row r="877">
          <cell r="B877">
            <v>105756</v>
          </cell>
          <cell r="AI877">
            <v>0</v>
          </cell>
        </row>
        <row r="878">
          <cell r="B878">
            <v>104375</v>
          </cell>
          <cell r="AI878">
            <v>0</v>
          </cell>
        </row>
        <row r="879">
          <cell r="B879">
            <v>105757</v>
          </cell>
          <cell r="AI879">
            <v>0</v>
          </cell>
        </row>
        <row r="880">
          <cell r="B880">
            <v>105562</v>
          </cell>
          <cell r="AI880">
            <v>7.95</v>
          </cell>
        </row>
        <row r="881">
          <cell r="B881">
            <v>105563</v>
          </cell>
          <cell r="AI881">
            <v>6.43</v>
          </cell>
        </row>
        <row r="882">
          <cell r="B882">
            <v>105565</v>
          </cell>
          <cell r="AI882">
            <v>5.96</v>
          </cell>
        </row>
        <row r="883">
          <cell r="B883">
            <v>105557</v>
          </cell>
          <cell r="AI883">
            <v>15.03</v>
          </cell>
        </row>
        <row r="884">
          <cell r="B884">
            <v>105558</v>
          </cell>
          <cell r="AI884">
            <v>12.97</v>
          </cell>
        </row>
        <row r="885">
          <cell r="B885">
            <v>105560</v>
          </cell>
          <cell r="AI885">
            <v>11.82</v>
          </cell>
        </row>
        <row r="886">
          <cell r="B886">
            <v>96386</v>
          </cell>
          <cell r="AI886">
            <v>6.38</v>
          </cell>
        </row>
        <row r="887">
          <cell r="B887">
            <v>105564</v>
          </cell>
          <cell r="AI887">
            <v>5.92</v>
          </cell>
        </row>
        <row r="888">
          <cell r="B888">
            <v>105561</v>
          </cell>
          <cell r="AI888">
            <v>7.79</v>
          </cell>
        </row>
        <row r="889">
          <cell r="B889">
            <v>96385</v>
          </cell>
          <cell r="AI889">
            <v>11.71</v>
          </cell>
        </row>
        <row r="890">
          <cell r="B890">
            <v>105556</v>
          </cell>
          <cell r="AI890">
            <v>13.18</v>
          </cell>
        </row>
        <row r="891">
          <cell r="B891">
            <v>105559</v>
          </cell>
          <cell r="AI891">
            <v>9.9700000000000006</v>
          </cell>
        </row>
        <row r="892">
          <cell r="B892">
            <v>105733</v>
          </cell>
          <cell r="AI892">
            <v>272.04000000000002</v>
          </cell>
        </row>
        <row r="893">
          <cell r="B893">
            <v>105734</v>
          </cell>
          <cell r="AI893">
            <v>266.32</v>
          </cell>
        </row>
        <row r="894">
          <cell r="B894">
            <v>105736</v>
          </cell>
          <cell r="AI894">
            <v>263.42</v>
          </cell>
        </row>
        <row r="895">
          <cell r="B895">
            <v>105728</v>
          </cell>
          <cell r="AI895">
            <v>195.86</v>
          </cell>
        </row>
        <row r="896">
          <cell r="B896">
            <v>105729</v>
          </cell>
          <cell r="AI896">
            <v>191.46</v>
          </cell>
        </row>
        <row r="897">
          <cell r="B897">
            <v>105731</v>
          </cell>
          <cell r="AI897">
            <v>189.24</v>
          </cell>
        </row>
        <row r="898">
          <cell r="B898">
            <v>105738</v>
          </cell>
          <cell r="AI898">
            <v>367.77</v>
          </cell>
        </row>
        <row r="899">
          <cell r="B899">
            <v>105739</v>
          </cell>
          <cell r="AI899">
            <v>363.47</v>
          </cell>
        </row>
        <row r="900">
          <cell r="B900">
            <v>105741</v>
          </cell>
          <cell r="AI900">
            <v>361.22</v>
          </cell>
        </row>
        <row r="901">
          <cell r="B901">
            <v>105750</v>
          </cell>
          <cell r="AI901">
            <v>178.68</v>
          </cell>
        </row>
        <row r="902">
          <cell r="B902">
            <v>105751</v>
          </cell>
          <cell r="AI902">
            <v>176.44</v>
          </cell>
        </row>
        <row r="903">
          <cell r="B903">
            <v>105753</v>
          </cell>
          <cell r="AI903">
            <v>174.4</v>
          </cell>
        </row>
        <row r="904">
          <cell r="B904">
            <v>105755</v>
          </cell>
          <cell r="AI904">
            <v>172.46</v>
          </cell>
        </row>
        <row r="905">
          <cell r="B905">
            <v>105743</v>
          </cell>
          <cell r="AI905">
            <v>135.97</v>
          </cell>
        </row>
        <row r="906">
          <cell r="B906">
            <v>105744</v>
          </cell>
          <cell r="AI906">
            <v>133.84</v>
          </cell>
        </row>
        <row r="907">
          <cell r="B907">
            <v>105746</v>
          </cell>
          <cell r="AI907">
            <v>131.72999999999999</v>
          </cell>
        </row>
        <row r="908">
          <cell r="B908">
            <v>105748</v>
          </cell>
          <cell r="AI908">
            <v>129.58000000000001</v>
          </cell>
        </row>
        <row r="909">
          <cell r="B909">
            <v>105660</v>
          </cell>
          <cell r="AI909">
            <v>206.15</v>
          </cell>
        </row>
        <row r="910">
          <cell r="B910">
            <v>105663</v>
          </cell>
          <cell r="AI910">
            <v>196.89</v>
          </cell>
        </row>
        <row r="911">
          <cell r="B911">
            <v>105669</v>
          </cell>
          <cell r="AI911">
            <v>192.23</v>
          </cell>
        </row>
        <row r="912">
          <cell r="B912">
            <v>105642</v>
          </cell>
          <cell r="AI912">
            <v>233.75</v>
          </cell>
        </row>
        <row r="913">
          <cell r="B913">
            <v>105648</v>
          </cell>
          <cell r="AI913">
            <v>229.35</v>
          </cell>
        </row>
        <row r="914">
          <cell r="B914">
            <v>105654</v>
          </cell>
          <cell r="AI914">
            <v>227.13</v>
          </cell>
        </row>
        <row r="915">
          <cell r="B915">
            <v>105661</v>
          </cell>
          <cell r="AI915">
            <v>241.89</v>
          </cell>
        </row>
        <row r="916">
          <cell r="B916">
            <v>105664</v>
          </cell>
          <cell r="AI916">
            <v>232.63</v>
          </cell>
        </row>
        <row r="917">
          <cell r="B917">
            <v>105670</v>
          </cell>
          <cell r="AI917">
            <v>227.97</v>
          </cell>
        </row>
        <row r="918">
          <cell r="B918">
            <v>105643</v>
          </cell>
          <cell r="AI918">
            <v>267.13</v>
          </cell>
        </row>
        <row r="919">
          <cell r="B919">
            <v>105649</v>
          </cell>
          <cell r="AI919">
            <v>262.73</v>
          </cell>
        </row>
        <row r="920">
          <cell r="B920">
            <v>105655</v>
          </cell>
          <cell r="AI920">
            <v>260.51</v>
          </cell>
        </row>
        <row r="921">
          <cell r="B921">
            <v>105662</v>
          </cell>
          <cell r="AI921">
            <v>277.13</v>
          </cell>
        </row>
        <row r="922">
          <cell r="B922">
            <v>105665</v>
          </cell>
          <cell r="AI922">
            <v>267.87</v>
          </cell>
        </row>
        <row r="923">
          <cell r="B923">
            <v>105671</v>
          </cell>
          <cell r="AI923">
            <v>263.20999999999998</v>
          </cell>
        </row>
        <row r="924">
          <cell r="B924">
            <v>105644</v>
          </cell>
          <cell r="AI924">
            <v>300.51</v>
          </cell>
        </row>
        <row r="925">
          <cell r="B925">
            <v>105650</v>
          </cell>
          <cell r="AI925">
            <v>296.11</v>
          </cell>
        </row>
        <row r="926">
          <cell r="B926">
            <v>105656</v>
          </cell>
          <cell r="AI926">
            <v>293.89</v>
          </cell>
        </row>
        <row r="927">
          <cell r="B927">
            <v>105577</v>
          </cell>
          <cell r="AI927">
            <v>129.83000000000001</v>
          </cell>
        </row>
        <row r="928">
          <cell r="B928">
            <v>105578</v>
          </cell>
          <cell r="AI928">
            <v>120.56</v>
          </cell>
        </row>
        <row r="929">
          <cell r="B929">
            <v>105712</v>
          </cell>
          <cell r="AI929">
            <v>115.9</v>
          </cell>
        </row>
        <row r="930">
          <cell r="B930">
            <v>105637</v>
          </cell>
          <cell r="AI930">
            <v>166.99</v>
          </cell>
        </row>
        <row r="931">
          <cell r="B931">
            <v>105707</v>
          </cell>
          <cell r="AI931">
            <v>162.59</v>
          </cell>
        </row>
        <row r="932">
          <cell r="B932">
            <v>105709</v>
          </cell>
          <cell r="AI932">
            <v>160.37</v>
          </cell>
        </row>
        <row r="933">
          <cell r="B933">
            <v>105693</v>
          </cell>
          <cell r="AI933">
            <v>191.84</v>
          </cell>
        </row>
        <row r="934">
          <cell r="B934">
            <v>105696</v>
          </cell>
          <cell r="AI934">
            <v>182.58</v>
          </cell>
        </row>
        <row r="935">
          <cell r="B935">
            <v>105702</v>
          </cell>
          <cell r="AI935">
            <v>177.92</v>
          </cell>
        </row>
        <row r="936">
          <cell r="B936">
            <v>105675</v>
          </cell>
          <cell r="AI936">
            <v>211.99</v>
          </cell>
        </row>
        <row r="937">
          <cell r="B937">
            <v>105681</v>
          </cell>
          <cell r="AI937">
            <v>207.59</v>
          </cell>
        </row>
        <row r="938">
          <cell r="B938">
            <v>105687</v>
          </cell>
          <cell r="AI938">
            <v>205.37</v>
          </cell>
        </row>
        <row r="939">
          <cell r="B939">
            <v>105694</v>
          </cell>
          <cell r="AI939">
            <v>227.88</v>
          </cell>
        </row>
        <row r="940">
          <cell r="B940">
            <v>105697</v>
          </cell>
          <cell r="AI940">
            <v>218.62</v>
          </cell>
        </row>
        <row r="941">
          <cell r="B941">
            <v>105703</v>
          </cell>
          <cell r="AI941">
            <v>213.96</v>
          </cell>
        </row>
        <row r="942">
          <cell r="B942">
            <v>105676</v>
          </cell>
          <cell r="AI942">
            <v>245.82</v>
          </cell>
        </row>
        <row r="943">
          <cell r="B943">
            <v>105682</v>
          </cell>
          <cell r="AI943">
            <v>241.42</v>
          </cell>
        </row>
        <row r="944">
          <cell r="B944">
            <v>105688</v>
          </cell>
          <cell r="AI944">
            <v>239.2</v>
          </cell>
        </row>
        <row r="945">
          <cell r="B945">
            <v>105695</v>
          </cell>
          <cell r="AI945">
            <v>263.42</v>
          </cell>
        </row>
        <row r="946">
          <cell r="B946">
            <v>105698</v>
          </cell>
          <cell r="AI946">
            <v>254.16</v>
          </cell>
        </row>
        <row r="947">
          <cell r="B947">
            <v>105704</v>
          </cell>
          <cell r="AI947">
            <v>249.5</v>
          </cell>
        </row>
        <row r="948">
          <cell r="B948">
            <v>105677</v>
          </cell>
          <cell r="AI948">
            <v>279.66000000000003</v>
          </cell>
        </row>
        <row r="949">
          <cell r="B949">
            <v>105683</v>
          </cell>
          <cell r="AI949">
            <v>275.26</v>
          </cell>
        </row>
        <row r="950">
          <cell r="B950">
            <v>105689</v>
          </cell>
          <cell r="AI950">
            <v>273.04000000000002</v>
          </cell>
        </row>
        <row r="951">
          <cell r="B951">
            <v>105579</v>
          </cell>
          <cell r="AI951">
            <v>114.92</v>
          </cell>
        </row>
        <row r="952">
          <cell r="B952">
            <v>105580</v>
          </cell>
          <cell r="AI952">
            <v>105.65</v>
          </cell>
        </row>
        <row r="953">
          <cell r="B953">
            <v>105582</v>
          </cell>
          <cell r="AI953">
            <v>100.99</v>
          </cell>
        </row>
        <row r="954">
          <cell r="B954">
            <v>105638</v>
          </cell>
          <cell r="AI954">
            <v>144.32</v>
          </cell>
        </row>
        <row r="955">
          <cell r="B955">
            <v>105715</v>
          </cell>
          <cell r="AI955">
            <v>139.91999999999999</v>
          </cell>
        </row>
        <row r="956">
          <cell r="B956">
            <v>105717</v>
          </cell>
          <cell r="AI956">
            <v>137.69999999999999</v>
          </cell>
        </row>
        <row r="957">
          <cell r="B957">
            <v>105626</v>
          </cell>
          <cell r="AI957">
            <v>141.97999999999999</v>
          </cell>
        </row>
        <row r="958">
          <cell r="B958">
            <v>105629</v>
          </cell>
          <cell r="AI958">
            <v>134.53</v>
          </cell>
        </row>
        <row r="959">
          <cell r="B959">
            <v>105635</v>
          </cell>
          <cell r="AI959">
            <v>133.47</v>
          </cell>
        </row>
        <row r="960">
          <cell r="B960">
            <v>105605</v>
          </cell>
          <cell r="AI960">
            <v>130.66</v>
          </cell>
        </row>
        <row r="961">
          <cell r="B961">
            <v>105613</v>
          </cell>
          <cell r="AI961">
            <v>127.79</v>
          </cell>
        </row>
        <row r="962">
          <cell r="B962">
            <v>105621</v>
          </cell>
          <cell r="AI962">
            <v>125.76</v>
          </cell>
        </row>
        <row r="963">
          <cell r="B963">
            <v>105627</v>
          </cell>
          <cell r="AI963">
            <v>179.01</v>
          </cell>
        </row>
        <row r="964">
          <cell r="B964">
            <v>105630</v>
          </cell>
          <cell r="AI964">
            <v>171.56</v>
          </cell>
        </row>
        <row r="965">
          <cell r="B965">
            <v>105636</v>
          </cell>
          <cell r="AI965">
            <v>170.5</v>
          </cell>
        </row>
        <row r="966">
          <cell r="B966">
            <v>105606</v>
          </cell>
          <cell r="AI966">
            <v>166.76</v>
          </cell>
        </row>
        <row r="967">
          <cell r="B967">
            <v>105614</v>
          </cell>
          <cell r="AI967">
            <v>163.89</v>
          </cell>
        </row>
        <row r="968">
          <cell r="B968">
            <v>105622</v>
          </cell>
          <cell r="AI968">
            <v>161.86000000000001</v>
          </cell>
        </row>
        <row r="969">
          <cell r="B969">
            <v>105572</v>
          </cell>
          <cell r="AI969">
            <v>65.87</v>
          </cell>
        </row>
        <row r="970">
          <cell r="B970">
            <v>105574</v>
          </cell>
          <cell r="AI970">
            <v>58.42</v>
          </cell>
        </row>
        <row r="971">
          <cell r="B971">
            <v>105576</v>
          </cell>
          <cell r="AI971">
            <v>57.36</v>
          </cell>
        </row>
        <row r="972">
          <cell r="B972">
            <v>105603</v>
          </cell>
          <cell r="AI972">
            <v>58.46</v>
          </cell>
        </row>
        <row r="973">
          <cell r="B973">
            <v>105611</v>
          </cell>
          <cell r="AI973">
            <v>55.59</v>
          </cell>
        </row>
        <row r="974">
          <cell r="B974">
            <v>105619</v>
          </cell>
          <cell r="AI974">
            <v>53.56</v>
          </cell>
        </row>
        <row r="975">
          <cell r="B975">
            <v>105573</v>
          </cell>
          <cell r="AI975">
            <v>104.45</v>
          </cell>
        </row>
        <row r="976">
          <cell r="B976">
            <v>105628</v>
          </cell>
          <cell r="AI976">
            <v>97</v>
          </cell>
        </row>
        <row r="977">
          <cell r="B977">
            <v>105634</v>
          </cell>
          <cell r="AI977">
            <v>95.94</v>
          </cell>
        </row>
        <row r="978">
          <cell r="B978">
            <v>105604</v>
          </cell>
          <cell r="AI978">
            <v>94.56</v>
          </cell>
        </row>
        <row r="979">
          <cell r="B979">
            <v>105612</v>
          </cell>
          <cell r="AI979">
            <v>91.69</v>
          </cell>
        </row>
        <row r="980">
          <cell r="B980">
            <v>105620</v>
          </cell>
          <cell r="AI980">
            <v>89.66</v>
          </cell>
        </row>
        <row r="981">
          <cell r="B981">
            <v>105586</v>
          </cell>
          <cell r="AI981">
            <v>140.41</v>
          </cell>
        </row>
        <row r="982">
          <cell r="B982">
            <v>105587</v>
          </cell>
          <cell r="AI982">
            <v>127.61</v>
          </cell>
        </row>
        <row r="983">
          <cell r="B983">
            <v>105589</v>
          </cell>
          <cell r="AI983">
            <v>126.44</v>
          </cell>
        </row>
        <row r="984">
          <cell r="B984">
            <v>105584</v>
          </cell>
          <cell r="AI984">
            <v>174.95</v>
          </cell>
        </row>
        <row r="985">
          <cell r="B985">
            <v>105720</v>
          </cell>
          <cell r="AI985">
            <v>167.91</v>
          </cell>
        </row>
        <row r="986">
          <cell r="B986">
            <v>105722</v>
          </cell>
          <cell r="AI986">
            <v>168.32</v>
          </cell>
        </row>
        <row r="987">
          <cell r="B987">
            <v>105593</v>
          </cell>
          <cell r="AI987">
            <v>125.5</v>
          </cell>
        </row>
        <row r="988">
          <cell r="B988">
            <v>105594</v>
          </cell>
          <cell r="AI988">
            <v>112.7</v>
          </cell>
        </row>
        <row r="989">
          <cell r="B989">
            <v>105596</v>
          </cell>
          <cell r="AI989">
            <v>111.53</v>
          </cell>
        </row>
        <row r="990">
          <cell r="B990">
            <v>105591</v>
          </cell>
          <cell r="AI990">
            <v>152.28</v>
          </cell>
        </row>
        <row r="991">
          <cell r="B991">
            <v>105724</v>
          </cell>
          <cell r="AI991">
            <v>145.24</v>
          </cell>
        </row>
        <row r="992">
          <cell r="B992">
            <v>105726</v>
          </cell>
          <cell r="AI992">
            <v>145.65</v>
          </cell>
        </row>
        <row r="993">
          <cell r="B993">
            <v>105567</v>
          </cell>
          <cell r="AI993">
            <v>14.08</v>
          </cell>
        </row>
        <row r="994">
          <cell r="B994">
            <v>105568</v>
          </cell>
          <cell r="AI994">
            <v>11.21</v>
          </cell>
        </row>
        <row r="995">
          <cell r="B995">
            <v>105570</v>
          </cell>
          <cell r="AI995">
            <v>9.27</v>
          </cell>
        </row>
        <row r="996">
          <cell r="B996">
            <v>100575</v>
          </cell>
          <cell r="AI996">
            <v>0.52</v>
          </cell>
        </row>
        <row r="997">
          <cell r="B997">
            <v>100577</v>
          </cell>
          <cell r="AI997">
            <v>1.37</v>
          </cell>
        </row>
        <row r="998">
          <cell r="B998">
            <v>105598</v>
          </cell>
          <cell r="AI998">
            <v>1.82</v>
          </cell>
        </row>
        <row r="999">
          <cell r="B999">
            <v>100576</v>
          </cell>
          <cell r="AI999">
            <v>2.68</v>
          </cell>
        </row>
        <row r="1000">
          <cell r="B1000">
            <v>105597</v>
          </cell>
          <cell r="AI1000">
            <v>3.65</v>
          </cell>
        </row>
        <row r="1001">
          <cell r="B1001">
            <v>102730</v>
          </cell>
          <cell r="AI1001">
            <v>11.18</v>
          </cell>
        </row>
        <row r="1002">
          <cell r="B1002">
            <v>102731</v>
          </cell>
          <cell r="AI1002">
            <v>9.34</v>
          </cell>
        </row>
        <row r="1003">
          <cell r="B1003">
            <v>102732</v>
          </cell>
          <cell r="AI1003">
            <v>8.7100000000000009</v>
          </cell>
        </row>
        <row r="1004">
          <cell r="B1004">
            <v>102733</v>
          </cell>
          <cell r="AI1004">
            <v>9.6</v>
          </cell>
        </row>
        <row r="1005">
          <cell r="B1005">
            <v>102728</v>
          </cell>
          <cell r="AI1005">
            <v>13.83</v>
          </cell>
        </row>
        <row r="1006">
          <cell r="B1006">
            <v>102729</v>
          </cell>
          <cell r="AI1006">
            <v>12.69</v>
          </cell>
        </row>
        <row r="1007">
          <cell r="B1007">
            <v>102734</v>
          </cell>
          <cell r="AI1007">
            <v>12.87</v>
          </cell>
        </row>
        <row r="1008">
          <cell r="B1008">
            <v>102735</v>
          </cell>
          <cell r="AI1008">
            <v>11.84</v>
          </cell>
        </row>
        <row r="1009">
          <cell r="B1009">
            <v>102765</v>
          </cell>
          <cell r="AI1009">
            <v>16017.89</v>
          </cell>
        </row>
        <row r="1010">
          <cell r="B1010">
            <v>102795</v>
          </cell>
          <cell r="AI1010">
            <v>28747.07</v>
          </cell>
        </row>
        <row r="1011">
          <cell r="B1011">
            <v>102766</v>
          </cell>
          <cell r="AI1011">
            <v>24111.71</v>
          </cell>
        </row>
        <row r="1012">
          <cell r="B1012">
            <v>102796</v>
          </cell>
          <cell r="AI1012">
            <v>46176.08</v>
          </cell>
        </row>
        <row r="1013">
          <cell r="B1013">
            <v>102767</v>
          </cell>
          <cell r="AI1013">
            <v>33638.58</v>
          </cell>
        </row>
        <row r="1014">
          <cell r="B1014">
            <v>102797</v>
          </cell>
          <cell r="AI1014">
            <v>65331.26</v>
          </cell>
        </row>
        <row r="1015">
          <cell r="B1015">
            <v>102768</v>
          </cell>
          <cell r="AI1015">
            <v>46913.79</v>
          </cell>
        </row>
        <row r="1016">
          <cell r="B1016">
            <v>102798</v>
          </cell>
          <cell r="AI1016">
            <v>79922.61</v>
          </cell>
        </row>
        <row r="1017">
          <cell r="B1017">
            <v>102744</v>
          </cell>
          <cell r="AI1017">
            <v>6705.33</v>
          </cell>
        </row>
        <row r="1018">
          <cell r="B1018">
            <v>102755</v>
          </cell>
          <cell r="AI1018">
            <v>10342.290000000001</v>
          </cell>
        </row>
        <row r="1019">
          <cell r="B1019">
            <v>102782</v>
          </cell>
          <cell r="AI1019">
            <v>14040.39</v>
          </cell>
        </row>
        <row r="1020">
          <cell r="B1020">
            <v>102745</v>
          </cell>
          <cell r="AI1020">
            <v>9408.08</v>
          </cell>
        </row>
        <row r="1021">
          <cell r="B1021">
            <v>102756</v>
          </cell>
          <cell r="AI1021">
            <v>15323</v>
          </cell>
        </row>
        <row r="1022">
          <cell r="B1022">
            <v>102783</v>
          </cell>
          <cell r="AI1022">
            <v>18643.740000000002</v>
          </cell>
        </row>
        <row r="1023">
          <cell r="B1023">
            <v>102746</v>
          </cell>
          <cell r="AI1023">
            <v>16288.97</v>
          </cell>
        </row>
        <row r="1024">
          <cell r="B1024">
            <v>102757</v>
          </cell>
          <cell r="AI1024">
            <v>28479.43</v>
          </cell>
        </row>
        <row r="1025">
          <cell r="B1025">
            <v>102784</v>
          </cell>
          <cell r="AI1025">
            <v>28407.82</v>
          </cell>
        </row>
        <row r="1026">
          <cell r="B1026">
            <v>102779</v>
          </cell>
          <cell r="AI1026">
            <v>7432.64</v>
          </cell>
        </row>
        <row r="1027">
          <cell r="B1027">
            <v>102780</v>
          </cell>
          <cell r="AI1027">
            <v>8550.9</v>
          </cell>
        </row>
        <row r="1028">
          <cell r="B1028">
            <v>102743</v>
          </cell>
          <cell r="AI1028">
            <v>4485.93</v>
          </cell>
        </row>
        <row r="1029">
          <cell r="B1029">
            <v>102781</v>
          </cell>
          <cell r="AI1029">
            <v>12693.91</v>
          </cell>
        </row>
        <row r="1030">
          <cell r="B1030">
            <v>102761</v>
          </cell>
          <cell r="AI1030">
            <v>12803.58</v>
          </cell>
        </row>
        <row r="1031">
          <cell r="B1031">
            <v>102791</v>
          </cell>
          <cell r="AI1031">
            <v>26955.759999999998</v>
          </cell>
        </row>
        <row r="1032">
          <cell r="B1032">
            <v>102762</v>
          </cell>
          <cell r="AI1032">
            <v>19762.12</v>
          </cell>
        </row>
        <row r="1033">
          <cell r="B1033">
            <v>102792</v>
          </cell>
          <cell r="AI1033">
            <v>43689.46</v>
          </cell>
        </row>
        <row r="1034">
          <cell r="B1034">
            <v>102763</v>
          </cell>
          <cell r="AI1034">
            <v>27428.73</v>
          </cell>
        </row>
        <row r="1035">
          <cell r="B1035">
            <v>102793</v>
          </cell>
          <cell r="AI1035">
            <v>58541.78</v>
          </cell>
        </row>
        <row r="1036">
          <cell r="B1036">
            <v>102764</v>
          </cell>
          <cell r="AI1036">
            <v>38611.019999999997</v>
          </cell>
        </row>
        <row r="1037">
          <cell r="B1037">
            <v>102794</v>
          </cell>
          <cell r="AI1037">
            <v>83806.83</v>
          </cell>
        </row>
        <row r="1038">
          <cell r="B1038">
            <v>102740</v>
          </cell>
          <cell r="AI1038">
            <v>5514.72</v>
          </cell>
        </row>
        <row r="1039">
          <cell r="B1039">
            <v>102752</v>
          </cell>
          <cell r="AI1039">
            <v>7396.71</v>
          </cell>
        </row>
        <row r="1040">
          <cell r="B1040">
            <v>102776</v>
          </cell>
          <cell r="AI1040">
            <v>11115.32</v>
          </cell>
        </row>
        <row r="1041">
          <cell r="B1041">
            <v>102741</v>
          </cell>
          <cell r="AI1041">
            <v>7729.02</v>
          </cell>
        </row>
        <row r="1042">
          <cell r="B1042">
            <v>102753</v>
          </cell>
          <cell r="AI1042">
            <v>10925.63</v>
          </cell>
        </row>
        <row r="1043">
          <cell r="B1043">
            <v>102777</v>
          </cell>
          <cell r="AI1043">
            <v>16836.93</v>
          </cell>
        </row>
        <row r="1044">
          <cell r="B1044">
            <v>102742</v>
          </cell>
          <cell r="AI1044">
            <v>13367.04</v>
          </cell>
        </row>
        <row r="1045">
          <cell r="B1045">
            <v>102754</v>
          </cell>
          <cell r="AI1045">
            <v>20752.21</v>
          </cell>
        </row>
        <row r="1046">
          <cell r="B1046">
            <v>102778</v>
          </cell>
          <cell r="AI1046">
            <v>24550.86</v>
          </cell>
        </row>
        <row r="1047">
          <cell r="B1047">
            <v>102737</v>
          </cell>
          <cell r="AI1047">
            <v>1079.98</v>
          </cell>
        </row>
        <row r="1048">
          <cell r="B1048">
            <v>102773</v>
          </cell>
          <cell r="AI1048">
            <v>7432.64</v>
          </cell>
        </row>
        <row r="1049">
          <cell r="B1049">
            <v>102738</v>
          </cell>
          <cell r="AI1049">
            <v>2207.04</v>
          </cell>
        </row>
        <row r="1050">
          <cell r="B1050">
            <v>102750</v>
          </cell>
          <cell r="AI1050">
            <v>2688.58</v>
          </cell>
        </row>
        <row r="1051">
          <cell r="B1051">
            <v>102774</v>
          </cell>
          <cell r="AI1051">
            <v>7432.64</v>
          </cell>
        </row>
        <row r="1052">
          <cell r="B1052">
            <v>102739</v>
          </cell>
          <cell r="AI1052">
            <v>3686.06</v>
          </cell>
        </row>
        <row r="1053">
          <cell r="B1053">
            <v>102751</v>
          </cell>
          <cell r="AI1053">
            <v>4654.38</v>
          </cell>
        </row>
        <row r="1054">
          <cell r="B1054">
            <v>102775</v>
          </cell>
          <cell r="AI1054">
            <v>11115.32</v>
          </cell>
        </row>
        <row r="1055">
          <cell r="B1055">
            <v>102769</v>
          </cell>
          <cell r="AI1055">
            <v>18597.009999999998</v>
          </cell>
        </row>
        <row r="1056">
          <cell r="B1056">
            <v>102799</v>
          </cell>
          <cell r="AI1056">
            <v>29360.85</v>
          </cell>
        </row>
        <row r="1057">
          <cell r="B1057">
            <v>102770</v>
          </cell>
          <cell r="AI1057">
            <v>28508.74</v>
          </cell>
        </row>
        <row r="1058">
          <cell r="B1058">
            <v>102800</v>
          </cell>
          <cell r="AI1058">
            <v>50686.51</v>
          </cell>
        </row>
        <row r="1059">
          <cell r="B1059">
            <v>102771</v>
          </cell>
          <cell r="AI1059">
            <v>39760.449999999997</v>
          </cell>
        </row>
        <row r="1060">
          <cell r="B1060">
            <v>102801</v>
          </cell>
          <cell r="AI1060">
            <v>70785.86</v>
          </cell>
        </row>
        <row r="1061">
          <cell r="B1061">
            <v>102772</v>
          </cell>
          <cell r="AI1061">
            <v>55747.46</v>
          </cell>
        </row>
        <row r="1062">
          <cell r="B1062">
            <v>102802</v>
          </cell>
          <cell r="AI1062">
            <v>84858.48</v>
          </cell>
        </row>
        <row r="1063">
          <cell r="B1063">
            <v>102747</v>
          </cell>
          <cell r="AI1063">
            <v>8337.49</v>
          </cell>
        </row>
        <row r="1064">
          <cell r="B1064">
            <v>102758</v>
          </cell>
          <cell r="AI1064">
            <v>13301.19</v>
          </cell>
        </row>
        <row r="1065">
          <cell r="B1065">
            <v>102788</v>
          </cell>
          <cell r="AI1065">
            <v>15343.34</v>
          </cell>
        </row>
        <row r="1066">
          <cell r="B1066">
            <v>102748</v>
          </cell>
          <cell r="AI1066">
            <v>11647.33</v>
          </cell>
        </row>
        <row r="1067">
          <cell r="B1067">
            <v>102759</v>
          </cell>
          <cell r="AI1067">
            <v>19740.55</v>
          </cell>
        </row>
        <row r="1068">
          <cell r="B1068">
            <v>102789</v>
          </cell>
          <cell r="AI1068">
            <v>20189.41</v>
          </cell>
        </row>
        <row r="1069">
          <cell r="B1069">
            <v>102749</v>
          </cell>
          <cell r="AI1069">
            <v>19974.849999999999</v>
          </cell>
        </row>
        <row r="1070">
          <cell r="B1070">
            <v>102760</v>
          </cell>
          <cell r="AI1070">
            <v>36351.050000000003</v>
          </cell>
        </row>
        <row r="1071">
          <cell r="B1071">
            <v>102790</v>
          </cell>
          <cell r="AI1071">
            <v>32990.160000000003</v>
          </cell>
        </row>
        <row r="1072">
          <cell r="B1072">
            <v>102785</v>
          </cell>
          <cell r="AI1072">
            <v>8550.9</v>
          </cell>
        </row>
        <row r="1073">
          <cell r="B1073">
            <v>102786</v>
          </cell>
          <cell r="AI1073">
            <v>9437.0400000000009</v>
          </cell>
        </row>
        <row r="1074">
          <cell r="B1074">
            <v>102787</v>
          </cell>
          <cell r="AI1074">
            <v>14040.39</v>
          </cell>
        </row>
        <row r="1075">
          <cell r="B1075">
            <v>102736</v>
          </cell>
          <cell r="AI1075">
            <v>667.35</v>
          </cell>
        </row>
        <row r="1076">
          <cell r="B1076">
            <v>102727</v>
          </cell>
          <cell r="AI1076">
            <v>98.24</v>
          </cell>
        </row>
        <row r="1077">
          <cell r="B1077">
            <v>102111</v>
          </cell>
          <cell r="AI1077">
            <v>873.09</v>
          </cell>
        </row>
        <row r="1078">
          <cell r="B1078">
            <v>102113</v>
          </cell>
          <cell r="AI1078">
            <v>1338.31</v>
          </cell>
        </row>
        <row r="1079">
          <cell r="B1079">
            <v>102116</v>
          </cell>
          <cell r="AI1079">
            <v>1424.2</v>
          </cell>
        </row>
        <row r="1080">
          <cell r="B1080">
            <v>102132</v>
          </cell>
          <cell r="AI1080">
            <v>0</v>
          </cell>
        </row>
        <row r="1081">
          <cell r="B1081">
            <v>102115</v>
          </cell>
          <cell r="AI1081">
            <v>2226.7800000000002</v>
          </cell>
        </row>
        <row r="1082">
          <cell r="B1082">
            <v>102122</v>
          </cell>
          <cell r="AI1082">
            <v>6247.92</v>
          </cell>
        </row>
        <row r="1083">
          <cell r="B1083">
            <v>102118</v>
          </cell>
          <cell r="AI1083">
            <v>1908.9</v>
          </cell>
        </row>
        <row r="1084">
          <cell r="B1084">
            <v>102133</v>
          </cell>
          <cell r="AI1084">
            <v>0</v>
          </cell>
        </row>
        <row r="1085">
          <cell r="B1085">
            <v>102126</v>
          </cell>
          <cell r="AI1085">
            <v>7374.94</v>
          </cell>
        </row>
        <row r="1086">
          <cell r="B1086">
            <v>102137</v>
          </cell>
          <cell r="AI1086">
            <v>123.09</v>
          </cell>
        </row>
        <row r="1087">
          <cell r="B1087">
            <v>106258</v>
          </cell>
          <cell r="AI1087">
            <v>0</v>
          </cell>
        </row>
        <row r="1088">
          <cell r="B1088">
            <v>102112</v>
          </cell>
          <cell r="AI1088">
            <v>199.61</v>
          </cell>
        </row>
        <row r="1089">
          <cell r="B1089">
            <v>102114</v>
          </cell>
          <cell r="AI1089">
            <v>203.04</v>
          </cell>
        </row>
        <row r="1090">
          <cell r="B1090">
            <v>102117</v>
          </cell>
          <cell r="AI1090">
            <v>207.19</v>
          </cell>
        </row>
        <row r="1091">
          <cell r="B1091">
            <v>102123</v>
          </cell>
          <cell r="AI1091">
            <v>258.92</v>
          </cell>
        </row>
        <row r="1092">
          <cell r="B1092">
            <v>102119</v>
          </cell>
          <cell r="AI1092">
            <v>210.79</v>
          </cell>
        </row>
        <row r="1093">
          <cell r="B1093">
            <v>102127</v>
          </cell>
          <cell r="AI1093">
            <v>784.32</v>
          </cell>
        </row>
        <row r="1094">
          <cell r="B1094">
            <v>102121</v>
          </cell>
          <cell r="AI1094">
            <v>248.24</v>
          </cell>
        </row>
        <row r="1095">
          <cell r="B1095">
            <v>102138</v>
          </cell>
          <cell r="AI1095">
            <v>276.29000000000002</v>
          </cell>
        </row>
        <row r="1096">
          <cell r="B1096">
            <v>102129</v>
          </cell>
          <cell r="AI1096">
            <v>1011.38</v>
          </cell>
        </row>
        <row r="1097">
          <cell r="B1097">
            <v>102131</v>
          </cell>
          <cell r="AI1097">
            <v>1088.07</v>
          </cell>
        </row>
        <row r="1098">
          <cell r="B1098">
            <v>102120</v>
          </cell>
          <cell r="AI1098">
            <v>0</v>
          </cell>
        </row>
        <row r="1099">
          <cell r="B1099">
            <v>102334</v>
          </cell>
          <cell r="AI1099">
            <v>0</v>
          </cell>
        </row>
        <row r="1100">
          <cell r="B1100">
            <v>102128</v>
          </cell>
          <cell r="AI1100">
            <v>0</v>
          </cell>
        </row>
        <row r="1101">
          <cell r="B1101">
            <v>102130</v>
          </cell>
          <cell r="AI1101">
            <v>0</v>
          </cell>
        </row>
        <row r="1102">
          <cell r="B1102">
            <v>104941</v>
          </cell>
          <cell r="AI1102">
            <v>0</v>
          </cell>
        </row>
        <row r="1103">
          <cell r="B1103">
            <v>104942</v>
          </cell>
          <cell r="AI1103">
            <v>0</v>
          </cell>
        </row>
        <row r="1104">
          <cell r="B1104">
            <v>104940</v>
          </cell>
          <cell r="AI1104">
            <v>0</v>
          </cell>
        </row>
        <row r="1105">
          <cell r="B1105">
            <v>104943</v>
          </cell>
          <cell r="AI1105">
            <v>0</v>
          </cell>
        </row>
        <row r="1106">
          <cell r="B1106">
            <v>101801</v>
          </cell>
          <cell r="AI1106">
            <v>1084.96</v>
          </cell>
        </row>
        <row r="1107">
          <cell r="B1107">
            <v>101800</v>
          </cell>
          <cell r="AI1107">
            <v>1429.57</v>
          </cell>
        </row>
        <row r="1108">
          <cell r="B1108">
            <v>98108</v>
          </cell>
          <cell r="AI1108">
            <v>513.42999999999995</v>
          </cell>
        </row>
        <row r="1109">
          <cell r="B1109">
            <v>98105</v>
          </cell>
          <cell r="AI1109">
            <v>635.13</v>
          </cell>
        </row>
        <row r="1110">
          <cell r="B1110">
            <v>98109</v>
          </cell>
          <cell r="AI1110">
            <v>833.3</v>
          </cell>
        </row>
        <row r="1111">
          <cell r="B1111">
            <v>98106</v>
          </cell>
          <cell r="AI1111">
            <v>1044.6400000000001</v>
          </cell>
        </row>
        <row r="1112">
          <cell r="B1112">
            <v>98110</v>
          </cell>
          <cell r="AI1112">
            <v>367.17</v>
          </cell>
        </row>
        <row r="1113">
          <cell r="B1113">
            <v>98107</v>
          </cell>
          <cell r="AI1113">
            <v>286.97000000000003</v>
          </cell>
        </row>
        <row r="1114">
          <cell r="B1114">
            <v>98104</v>
          </cell>
          <cell r="AI1114">
            <v>362.27</v>
          </cell>
        </row>
        <row r="1115">
          <cell r="B1115">
            <v>98102</v>
          </cell>
          <cell r="AI1115">
            <v>145.88999999999999</v>
          </cell>
        </row>
        <row r="1116">
          <cell r="B1116">
            <v>98111</v>
          </cell>
          <cell r="AI1116">
            <v>50.8</v>
          </cell>
        </row>
        <row r="1117">
          <cell r="B1117">
            <v>97891</v>
          </cell>
          <cell r="AI1117">
            <v>210.48</v>
          </cell>
        </row>
        <row r="1118">
          <cell r="B1118">
            <v>97892</v>
          </cell>
          <cell r="AI1118">
            <v>396.25</v>
          </cell>
        </row>
        <row r="1119">
          <cell r="B1119">
            <v>97893</v>
          </cell>
          <cell r="AI1119">
            <v>547.03</v>
          </cell>
        </row>
        <row r="1120">
          <cell r="B1120">
            <v>97894</v>
          </cell>
          <cell r="AI1120">
            <v>617.49</v>
          </cell>
        </row>
        <row r="1121">
          <cell r="B1121">
            <v>97886</v>
          </cell>
          <cell r="AI1121">
            <v>163.68</v>
          </cell>
        </row>
        <row r="1122">
          <cell r="B1122">
            <v>97887</v>
          </cell>
          <cell r="AI1122">
            <v>257.66000000000003</v>
          </cell>
        </row>
        <row r="1123">
          <cell r="B1123">
            <v>97888</v>
          </cell>
          <cell r="AI1123">
            <v>495.98</v>
          </cell>
        </row>
        <row r="1124">
          <cell r="B1124">
            <v>97889</v>
          </cell>
          <cell r="AI1124">
            <v>674.26</v>
          </cell>
        </row>
        <row r="1125">
          <cell r="B1125">
            <v>97890</v>
          </cell>
          <cell r="AI1125">
            <v>771.66</v>
          </cell>
        </row>
        <row r="1126">
          <cell r="B1126">
            <v>97881</v>
          </cell>
          <cell r="AI1126">
            <v>118.09</v>
          </cell>
        </row>
        <row r="1127">
          <cell r="B1127">
            <v>97882</v>
          </cell>
          <cell r="AI1127">
            <v>185.81</v>
          </cell>
        </row>
        <row r="1128">
          <cell r="B1128">
            <v>97883</v>
          </cell>
          <cell r="AI1128">
            <v>359.01</v>
          </cell>
        </row>
        <row r="1129">
          <cell r="B1129">
            <v>97884</v>
          </cell>
          <cell r="AI1129">
            <v>698.56</v>
          </cell>
        </row>
        <row r="1130">
          <cell r="B1130">
            <v>97885</v>
          </cell>
          <cell r="AI1130">
            <v>1079.98</v>
          </cell>
        </row>
        <row r="1131">
          <cell r="B1131">
            <v>99250</v>
          </cell>
          <cell r="AI1131">
            <v>182.7</v>
          </cell>
        </row>
        <row r="1132">
          <cell r="B1132">
            <v>97900</v>
          </cell>
          <cell r="AI1132">
            <v>187.63</v>
          </cell>
        </row>
        <row r="1133">
          <cell r="B1133">
            <v>99251</v>
          </cell>
          <cell r="AI1133">
            <v>285.25</v>
          </cell>
        </row>
        <row r="1134">
          <cell r="B1134">
            <v>97901</v>
          </cell>
          <cell r="AI1134">
            <v>293.72000000000003</v>
          </cell>
        </row>
        <row r="1135">
          <cell r="B1135">
            <v>99253</v>
          </cell>
          <cell r="AI1135">
            <v>548.87</v>
          </cell>
        </row>
        <row r="1136">
          <cell r="B1136">
            <v>97902</v>
          </cell>
          <cell r="AI1136">
            <v>567.87</v>
          </cell>
        </row>
        <row r="1137">
          <cell r="B1137">
            <v>99255</v>
          </cell>
          <cell r="AI1137">
            <v>767.88</v>
          </cell>
        </row>
        <row r="1138">
          <cell r="B1138">
            <v>97903</v>
          </cell>
          <cell r="AI1138">
            <v>793.93</v>
          </cell>
        </row>
        <row r="1139">
          <cell r="B1139">
            <v>99257</v>
          </cell>
          <cell r="AI1139">
            <v>905.26</v>
          </cell>
        </row>
        <row r="1140">
          <cell r="B1140">
            <v>97904</v>
          </cell>
          <cell r="AI1140">
            <v>938.96</v>
          </cell>
        </row>
        <row r="1141">
          <cell r="B1141">
            <v>99258</v>
          </cell>
          <cell r="AI1141">
            <v>247.52</v>
          </cell>
        </row>
        <row r="1142">
          <cell r="B1142">
            <v>97905</v>
          </cell>
          <cell r="AI1142">
            <v>252.89</v>
          </cell>
        </row>
        <row r="1143">
          <cell r="B1143">
            <v>99260</v>
          </cell>
          <cell r="AI1143">
            <v>458.3</v>
          </cell>
        </row>
        <row r="1144">
          <cell r="B1144">
            <v>97906</v>
          </cell>
          <cell r="AI1144">
            <v>470.27</v>
          </cell>
        </row>
        <row r="1145">
          <cell r="B1145">
            <v>99262</v>
          </cell>
          <cell r="AI1145">
            <v>652.30999999999995</v>
          </cell>
        </row>
        <row r="1146">
          <cell r="B1146">
            <v>97907</v>
          </cell>
          <cell r="AI1146">
            <v>669.39</v>
          </cell>
        </row>
        <row r="1147">
          <cell r="B1147">
            <v>99264</v>
          </cell>
          <cell r="AI1147">
            <v>768.5</v>
          </cell>
        </row>
        <row r="1148">
          <cell r="B1148">
            <v>97908</v>
          </cell>
          <cell r="AI1148">
            <v>791.58</v>
          </cell>
        </row>
        <row r="1149">
          <cell r="B1149">
            <v>97895</v>
          </cell>
          <cell r="AI1149">
            <v>152.55000000000001</v>
          </cell>
        </row>
        <row r="1150">
          <cell r="B1150">
            <v>97896</v>
          </cell>
          <cell r="AI1150">
            <v>282.76</v>
          </cell>
        </row>
        <row r="1151">
          <cell r="B1151">
            <v>97897</v>
          </cell>
          <cell r="AI1151">
            <v>368.6</v>
          </cell>
        </row>
        <row r="1152">
          <cell r="B1152">
            <v>97898</v>
          </cell>
          <cell r="AI1152">
            <v>737.68</v>
          </cell>
        </row>
        <row r="1153">
          <cell r="B1153">
            <v>97899</v>
          </cell>
          <cell r="AI1153">
            <v>0</v>
          </cell>
        </row>
        <row r="1154">
          <cell r="B1154">
            <v>101795</v>
          </cell>
          <cell r="AI1154">
            <v>612.94000000000005</v>
          </cell>
        </row>
        <row r="1155">
          <cell r="B1155">
            <v>101796</v>
          </cell>
          <cell r="AI1155">
            <v>0</v>
          </cell>
        </row>
        <row r="1156">
          <cell r="B1156">
            <v>101797</v>
          </cell>
          <cell r="AI1156">
            <v>0</v>
          </cell>
        </row>
        <row r="1157">
          <cell r="B1157">
            <v>101802</v>
          </cell>
          <cell r="AI1157">
            <v>1798.53</v>
          </cell>
        </row>
        <row r="1158">
          <cell r="B1158">
            <v>101803</v>
          </cell>
          <cell r="AI1158">
            <v>1144.42</v>
          </cell>
        </row>
        <row r="1159">
          <cell r="B1159">
            <v>101804</v>
          </cell>
          <cell r="AI1159">
            <v>1441.3</v>
          </cell>
        </row>
        <row r="1160">
          <cell r="B1160">
            <v>101805</v>
          </cell>
          <cell r="AI1160">
            <v>1835.29</v>
          </cell>
        </row>
        <row r="1161">
          <cell r="B1161">
            <v>98115</v>
          </cell>
          <cell r="AI1161">
            <v>101.32</v>
          </cell>
        </row>
        <row r="1162">
          <cell r="B1162">
            <v>98114</v>
          </cell>
          <cell r="AI1162">
            <v>626.37</v>
          </cell>
        </row>
        <row r="1163">
          <cell r="B1163">
            <v>98112</v>
          </cell>
          <cell r="AI1163">
            <v>87.01</v>
          </cell>
        </row>
        <row r="1164">
          <cell r="B1164">
            <v>100128</v>
          </cell>
          <cell r="AI1164">
            <v>1355.72</v>
          </cell>
        </row>
        <row r="1165">
          <cell r="B1165">
            <v>102623</v>
          </cell>
          <cell r="AI1165">
            <v>797.35</v>
          </cell>
        </row>
        <row r="1166">
          <cell r="B1166">
            <v>102607</v>
          </cell>
          <cell r="AI1166">
            <v>427.63</v>
          </cell>
        </row>
        <row r="1167">
          <cell r="B1167">
            <v>102608</v>
          </cell>
          <cell r="AI1167">
            <v>979.48</v>
          </cell>
        </row>
        <row r="1168">
          <cell r="B1168">
            <v>102609</v>
          </cell>
          <cell r="AI1168">
            <v>1113.1600000000001</v>
          </cell>
        </row>
        <row r="1169">
          <cell r="B1169">
            <v>102610</v>
          </cell>
          <cell r="AI1169">
            <v>1912.57</v>
          </cell>
        </row>
        <row r="1170">
          <cell r="B1170">
            <v>102622</v>
          </cell>
          <cell r="AI1170">
            <v>576.14</v>
          </cell>
        </row>
        <row r="1171">
          <cell r="B1171">
            <v>102605</v>
          </cell>
          <cell r="AI1171">
            <v>259.32</v>
          </cell>
        </row>
        <row r="1172">
          <cell r="B1172">
            <v>102606</v>
          </cell>
          <cell r="AI1172">
            <v>399.42</v>
          </cell>
        </row>
        <row r="1173">
          <cell r="B1173">
            <v>102613</v>
          </cell>
          <cell r="AI1173">
            <v>599.16</v>
          </cell>
        </row>
        <row r="1174">
          <cell r="B1174">
            <v>102619</v>
          </cell>
          <cell r="AI1174">
            <v>5149</v>
          </cell>
        </row>
        <row r="1175">
          <cell r="B1175">
            <v>102614</v>
          </cell>
          <cell r="AI1175">
            <v>921.1</v>
          </cell>
        </row>
        <row r="1176">
          <cell r="B1176">
            <v>102620</v>
          </cell>
          <cell r="AI1176">
            <v>7458.33</v>
          </cell>
        </row>
        <row r="1177">
          <cell r="B1177">
            <v>102615</v>
          </cell>
          <cell r="AI1177">
            <v>1155.97</v>
          </cell>
        </row>
        <row r="1178">
          <cell r="B1178">
            <v>102621</v>
          </cell>
          <cell r="AI1178">
            <v>11437.9</v>
          </cell>
        </row>
        <row r="1179">
          <cell r="B1179">
            <v>102616</v>
          </cell>
          <cell r="AI1179">
            <v>1711.02</v>
          </cell>
        </row>
        <row r="1180">
          <cell r="B1180">
            <v>102611</v>
          </cell>
          <cell r="AI1180">
            <v>430.55</v>
          </cell>
        </row>
        <row r="1181">
          <cell r="B1181">
            <v>102617</v>
          </cell>
          <cell r="AI1181">
            <v>3206.93</v>
          </cell>
        </row>
        <row r="1182">
          <cell r="B1182">
            <v>102618</v>
          </cell>
          <cell r="AI1182">
            <v>3848.13</v>
          </cell>
        </row>
        <row r="1183">
          <cell r="B1183">
            <v>102612</v>
          </cell>
          <cell r="AI1183">
            <v>617.95000000000005</v>
          </cell>
        </row>
        <row r="1184">
          <cell r="B1184">
            <v>102603</v>
          </cell>
          <cell r="AI1184">
            <v>10.44</v>
          </cell>
        </row>
        <row r="1185">
          <cell r="B1185">
            <v>102587</v>
          </cell>
          <cell r="AI1185">
            <v>3.58</v>
          </cell>
        </row>
        <row r="1186">
          <cell r="B1186">
            <v>102589</v>
          </cell>
          <cell r="AI1186">
            <v>3.98</v>
          </cell>
        </row>
        <row r="1187">
          <cell r="B1187">
            <v>102591</v>
          </cell>
          <cell r="AI1187">
            <v>4.38</v>
          </cell>
        </row>
        <row r="1188">
          <cell r="B1188">
            <v>102593</v>
          </cell>
          <cell r="AI1188">
            <v>4.95</v>
          </cell>
        </row>
        <row r="1189">
          <cell r="B1189">
            <v>102595</v>
          </cell>
          <cell r="AI1189">
            <v>5.59</v>
          </cell>
        </row>
        <row r="1190">
          <cell r="B1190">
            <v>102597</v>
          </cell>
          <cell r="AI1190">
            <v>6.4</v>
          </cell>
        </row>
        <row r="1191">
          <cell r="B1191">
            <v>102599</v>
          </cell>
          <cell r="AI1191">
            <v>7.21</v>
          </cell>
        </row>
        <row r="1192">
          <cell r="B1192">
            <v>102601</v>
          </cell>
          <cell r="AI1192">
            <v>8.42</v>
          </cell>
        </row>
        <row r="1193">
          <cell r="B1193">
            <v>102604</v>
          </cell>
          <cell r="AI1193">
            <v>12.04</v>
          </cell>
        </row>
        <row r="1194">
          <cell r="B1194">
            <v>102588</v>
          </cell>
          <cell r="AI1194">
            <v>5.18</v>
          </cell>
        </row>
        <row r="1195">
          <cell r="B1195">
            <v>102590</v>
          </cell>
          <cell r="AI1195">
            <v>5.58</v>
          </cell>
        </row>
        <row r="1196">
          <cell r="B1196">
            <v>102592</v>
          </cell>
          <cell r="AI1196">
            <v>5.98</v>
          </cell>
        </row>
        <row r="1197">
          <cell r="B1197">
            <v>102594</v>
          </cell>
          <cell r="AI1197">
            <v>6.55</v>
          </cell>
        </row>
        <row r="1198">
          <cell r="B1198">
            <v>102596</v>
          </cell>
          <cell r="AI1198">
            <v>7.2</v>
          </cell>
        </row>
        <row r="1199">
          <cell r="B1199">
            <v>102598</v>
          </cell>
          <cell r="AI1199">
            <v>8</v>
          </cell>
        </row>
        <row r="1200">
          <cell r="B1200">
            <v>102600</v>
          </cell>
          <cell r="AI1200">
            <v>8.81</v>
          </cell>
        </row>
        <row r="1201">
          <cell r="B1201">
            <v>102602</v>
          </cell>
          <cell r="AI1201">
            <v>10.02</v>
          </cell>
        </row>
        <row r="1202">
          <cell r="B1202">
            <v>103005</v>
          </cell>
          <cell r="AI1202">
            <v>620.57000000000005</v>
          </cell>
        </row>
        <row r="1203">
          <cell r="B1203">
            <v>103006</v>
          </cell>
          <cell r="AI1203">
            <v>781.1</v>
          </cell>
        </row>
        <row r="1204">
          <cell r="B1204">
            <v>103007</v>
          </cell>
          <cell r="AI1204">
            <v>1028.82</v>
          </cell>
        </row>
        <row r="1205">
          <cell r="B1205">
            <v>103004</v>
          </cell>
          <cell r="AI1205">
            <v>0</v>
          </cell>
        </row>
        <row r="1206">
          <cell r="B1206">
            <v>102989</v>
          </cell>
          <cell r="AI1206">
            <v>44.13</v>
          </cell>
        </row>
        <row r="1207">
          <cell r="B1207">
            <v>102990</v>
          </cell>
          <cell r="AI1207">
            <v>55.29</v>
          </cell>
        </row>
        <row r="1208">
          <cell r="B1208">
            <v>102991</v>
          </cell>
          <cell r="AI1208">
            <v>72.739999999999995</v>
          </cell>
        </row>
        <row r="1209">
          <cell r="B1209">
            <v>102992</v>
          </cell>
          <cell r="AI1209">
            <v>109.3</v>
          </cell>
        </row>
        <row r="1210">
          <cell r="B1210">
            <v>102993</v>
          </cell>
          <cell r="AI1210">
            <v>142.02000000000001</v>
          </cell>
        </row>
        <row r="1211">
          <cell r="B1211">
            <v>102994</v>
          </cell>
          <cell r="AI1211">
            <v>265.06</v>
          </cell>
        </row>
        <row r="1212">
          <cell r="B1212">
            <v>106017</v>
          </cell>
          <cell r="AI1212">
            <v>0</v>
          </cell>
        </row>
        <row r="1213">
          <cell r="B1213">
            <v>105944</v>
          </cell>
          <cell r="AI1213">
            <v>860.07</v>
          </cell>
        </row>
        <row r="1214">
          <cell r="B1214">
            <v>106004</v>
          </cell>
          <cell r="AI1214">
            <v>185.15</v>
          </cell>
        </row>
        <row r="1215">
          <cell r="B1215">
            <v>106005</v>
          </cell>
          <cell r="AI1215">
            <v>219.06</v>
          </cell>
        </row>
        <row r="1216">
          <cell r="B1216">
            <v>106006</v>
          </cell>
          <cell r="AI1216">
            <v>260.48</v>
          </cell>
        </row>
        <row r="1217">
          <cell r="B1217">
            <v>106007</v>
          </cell>
          <cell r="AI1217">
            <v>296.89999999999998</v>
          </cell>
        </row>
        <row r="1218">
          <cell r="B1218">
            <v>106008</v>
          </cell>
          <cell r="AI1218">
            <v>333.33</v>
          </cell>
        </row>
        <row r="1219">
          <cell r="B1219">
            <v>106009</v>
          </cell>
          <cell r="AI1219">
            <v>411.16</v>
          </cell>
        </row>
        <row r="1220">
          <cell r="B1220">
            <v>106010</v>
          </cell>
          <cell r="AI1220">
            <v>481.51</v>
          </cell>
        </row>
        <row r="1221">
          <cell r="B1221">
            <v>106011</v>
          </cell>
          <cell r="AI1221">
            <v>858.27</v>
          </cell>
        </row>
        <row r="1222">
          <cell r="B1222">
            <v>106013</v>
          </cell>
          <cell r="AI1222">
            <v>1073.8599999999999</v>
          </cell>
        </row>
        <row r="1223">
          <cell r="B1223">
            <v>106012</v>
          </cell>
          <cell r="AI1223">
            <v>945.54</v>
          </cell>
        </row>
        <row r="1224">
          <cell r="B1224">
            <v>106014</v>
          </cell>
          <cell r="AI1224">
            <v>1204.83</v>
          </cell>
        </row>
        <row r="1225">
          <cell r="B1225">
            <v>106015</v>
          </cell>
          <cell r="AI1225">
            <v>1444.67</v>
          </cell>
        </row>
        <row r="1226">
          <cell r="B1226">
            <v>106016</v>
          </cell>
          <cell r="AI1226">
            <v>1698.55</v>
          </cell>
        </row>
        <row r="1227">
          <cell r="B1227">
            <v>106003</v>
          </cell>
          <cell r="AI1227">
            <v>179.25</v>
          </cell>
        </row>
        <row r="1228">
          <cell r="B1228">
            <v>105997</v>
          </cell>
          <cell r="AI1228">
            <v>98.05</v>
          </cell>
        </row>
        <row r="1229">
          <cell r="B1229">
            <v>105998</v>
          </cell>
          <cell r="AI1229">
            <v>108.66</v>
          </cell>
        </row>
        <row r="1230">
          <cell r="B1230">
            <v>105999</v>
          </cell>
          <cell r="AI1230">
            <v>123.65</v>
          </cell>
        </row>
        <row r="1231">
          <cell r="B1231">
            <v>106000</v>
          </cell>
          <cell r="AI1231">
            <v>138.63999999999999</v>
          </cell>
        </row>
        <row r="1232">
          <cell r="B1232">
            <v>106001</v>
          </cell>
          <cell r="AI1232">
            <v>149.25</v>
          </cell>
        </row>
        <row r="1233">
          <cell r="B1233">
            <v>106002</v>
          </cell>
          <cell r="AI1233">
            <v>164.25</v>
          </cell>
        </row>
        <row r="1234">
          <cell r="B1234">
            <v>105992</v>
          </cell>
          <cell r="AI1234">
            <v>109.49</v>
          </cell>
        </row>
        <row r="1235">
          <cell r="B1235">
            <v>105993</v>
          </cell>
          <cell r="AI1235">
            <v>131.41999999999999</v>
          </cell>
        </row>
        <row r="1236">
          <cell r="B1236">
            <v>105994</v>
          </cell>
          <cell r="AI1236">
            <v>161.08000000000001</v>
          </cell>
        </row>
        <row r="1237">
          <cell r="B1237">
            <v>105995</v>
          </cell>
          <cell r="AI1237">
            <v>190.85</v>
          </cell>
        </row>
        <row r="1238">
          <cell r="B1238">
            <v>105996</v>
          </cell>
          <cell r="AI1238">
            <v>206.37</v>
          </cell>
        </row>
        <row r="1239">
          <cell r="B1239">
            <v>105988</v>
          </cell>
          <cell r="AI1239">
            <v>72.05</v>
          </cell>
        </row>
        <row r="1240">
          <cell r="B1240">
            <v>105989</v>
          </cell>
          <cell r="AI1240">
            <v>79.81</v>
          </cell>
        </row>
        <row r="1241">
          <cell r="B1241">
            <v>105990</v>
          </cell>
          <cell r="AI1241">
            <v>90.77</v>
          </cell>
        </row>
        <row r="1242">
          <cell r="B1242">
            <v>105991</v>
          </cell>
          <cell r="AI1242">
            <v>101.73</v>
          </cell>
        </row>
        <row r="1243">
          <cell r="B1243">
            <v>105987</v>
          </cell>
          <cell r="AI1243">
            <v>124.99</v>
          </cell>
        </row>
        <row r="1244">
          <cell r="B1244">
            <v>105986</v>
          </cell>
          <cell r="AI1244">
            <v>156.03</v>
          </cell>
        </row>
        <row r="1245">
          <cell r="B1245">
            <v>106019</v>
          </cell>
          <cell r="AI1245">
            <v>0</v>
          </cell>
        </row>
        <row r="1246">
          <cell r="B1246">
            <v>103001</v>
          </cell>
          <cell r="AI1246">
            <v>205.21</v>
          </cell>
        </row>
        <row r="1247">
          <cell r="B1247">
            <v>103002</v>
          </cell>
          <cell r="AI1247">
            <v>256.99</v>
          </cell>
        </row>
        <row r="1248">
          <cell r="B1248">
            <v>103003</v>
          </cell>
          <cell r="AI1248">
            <v>360.57</v>
          </cell>
        </row>
        <row r="1249">
          <cell r="B1249">
            <v>106018</v>
          </cell>
          <cell r="AI1249">
            <v>0</v>
          </cell>
        </row>
        <row r="1250">
          <cell r="B1250">
            <v>105945</v>
          </cell>
          <cell r="AI1250">
            <v>8.74</v>
          </cell>
        </row>
        <row r="1251">
          <cell r="B1251">
            <v>98522</v>
          </cell>
          <cell r="AI1251">
            <v>186.3</v>
          </cell>
        </row>
        <row r="1252">
          <cell r="B1252">
            <v>98523</v>
          </cell>
          <cell r="AI1252">
            <v>0</v>
          </cell>
        </row>
        <row r="1253">
          <cell r="B1253">
            <v>102364</v>
          </cell>
          <cell r="AI1253">
            <v>191.11</v>
          </cell>
        </row>
        <row r="1254">
          <cell r="B1254">
            <v>102363</v>
          </cell>
          <cell r="AI1254">
            <v>161.4</v>
          </cell>
        </row>
        <row r="1255">
          <cell r="B1255">
            <v>102362</v>
          </cell>
          <cell r="AI1255">
            <v>144.59</v>
          </cell>
        </row>
        <row r="1256">
          <cell r="B1256">
            <v>101196</v>
          </cell>
          <cell r="AI1256">
            <v>0</v>
          </cell>
        </row>
        <row r="1257">
          <cell r="B1257">
            <v>101195</v>
          </cell>
          <cell r="AI1257">
            <v>0</v>
          </cell>
        </row>
        <row r="1258">
          <cell r="B1258">
            <v>101193</v>
          </cell>
          <cell r="AI1258">
            <v>52.79</v>
          </cell>
        </row>
        <row r="1259">
          <cell r="B1259">
            <v>106459</v>
          </cell>
          <cell r="AI1259">
            <v>52.9</v>
          </cell>
        </row>
        <row r="1260">
          <cell r="B1260">
            <v>101194</v>
          </cell>
          <cell r="AI1260">
            <v>53.06</v>
          </cell>
        </row>
        <row r="1261">
          <cell r="B1261">
            <v>101190</v>
          </cell>
          <cell r="AI1261">
            <v>58.43</v>
          </cell>
        </row>
        <row r="1262">
          <cell r="B1262">
            <v>106458</v>
          </cell>
          <cell r="AI1262">
            <v>58.54</v>
          </cell>
        </row>
        <row r="1263">
          <cell r="B1263">
            <v>101191</v>
          </cell>
          <cell r="AI1263">
            <v>58.7</v>
          </cell>
        </row>
        <row r="1264">
          <cell r="B1264">
            <v>101198</v>
          </cell>
          <cell r="AI1264">
            <v>80.56</v>
          </cell>
        </row>
        <row r="1265">
          <cell r="B1265">
            <v>106460</v>
          </cell>
          <cell r="AI1265">
            <v>80.86</v>
          </cell>
        </row>
        <row r="1266">
          <cell r="B1266">
            <v>101199</v>
          </cell>
          <cell r="AI1266">
            <v>81.239999999999995</v>
          </cell>
        </row>
        <row r="1267">
          <cell r="B1267">
            <v>101203</v>
          </cell>
          <cell r="AI1267">
            <v>34.36</v>
          </cell>
        </row>
        <row r="1268">
          <cell r="B1268">
            <v>101204</v>
          </cell>
          <cell r="AI1268">
            <v>34.630000000000003</v>
          </cell>
        </row>
        <row r="1269">
          <cell r="B1269">
            <v>106257</v>
          </cell>
          <cell r="AI1269">
            <v>34.5</v>
          </cell>
        </row>
        <row r="1270">
          <cell r="B1270">
            <v>106461</v>
          </cell>
          <cell r="AI1270">
            <v>50.97</v>
          </cell>
        </row>
        <row r="1271">
          <cell r="B1271">
            <v>106462</v>
          </cell>
          <cell r="AI1271">
            <v>61.95</v>
          </cell>
        </row>
        <row r="1272">
          <cell r="B1272">
            <v>106479</v>
          </cell>
          <cell r="AI1272">
            <v>56.67</v>
          </cell>
        </row>
        <row r="1273">
          <cell r="B1273">
            <v>106483</v>
          </cell>
          <cell r="AI1273">
            <v>103.15</v>
          </cell>
        </row>
        <row r="1274">
          <cell r="B1274">
            <v>106484</v>
          </cell>
          <cell r="AI1274">
            <v>111.5</v>
          </cell>
        </row>
        <row r="1275">
          <cell r="B1275">
            <v>106480</v>
          </cell>
          <cell r="AI1275">
            <v>99.28</v>
          </cell>
        </row>
        <row r="1276">
          <cell r="B1276">
            <v>106482</v>
          </cell>
          <cell r="AI1276">
            <v>0</v>
          </cell>
        </row>
        <row r="1277">
          <cell r="B1277">
            <v>106481</v>
          </cell>
          <cell r="AI1277">
            <v>113.38</v>
          </cell>
        </row>
        <row r="1278">
          <cell r="B1278">
            <v>106467</v>
          </cell>
          <cell r="AI1278">
            <v>0</v>
          </cell>
        </row>
        <row r="1279">
          <cell r="B1279">
            <v>106465</v>
          </cell>
          <cell r="AI1279">
            <v>0</v>
          </cell>
        </row>
        <row r="1280">
          <cell r="B1280">
            <v>106469</v>
          </cell>
          <cell r="AI1280">
            <v>42.86</v>
          </cell>
        </row>
        <row r="1281">
          <cell r="B1281">
            <v>106468</v>
          </cell>
          <cell r="AI1281">
            <v>26.07</v>
          </cell>
        </row>
        <row r="1282">
          <cell r="B1282">
            <v>106466</v>
          </cell>
          <cell r="AI1282">
            <v>51.65</v>
          </cell>
        </row>
        <row r="1283">
          <cell r="B1283">
            <v>106464</v>
          </cell>
          <cell r="AI1283">
            <v>70.2</v>
          </cell>
        </row>
        <row r="1284">
          <cell r="B1284">
            <v>106476</v>
          </cell>
          <cell r="AI1284">
            <v>53.33</v>
          </cell>
        </row>
        <row r="1285">
          <cell r="B1285">
            <v>106477</v>
          </cell>
          <cell r="AI1285">
            <v>44.82</v>
          </cell>
        </row>
        <row r="1286">
          <cell r="B1286">
            <v>106478</v>
          </cell>
          <cell r="AI1286">
            <v>97.67</v>
          </cell>
        </row>
        <row r="1287">
          <cell r="B1287">
            <v>106471</v>
          </cell>
          <cell r="AI1287">
            <v>125.53</v>
          </cell>
        </row>
        <row r="1288">
          <cell r="B1288">
            <v>106470</v>
          </cell>
          <cell r="AI1288">
            <v>109.24</v>
          </cell>
        </row>
        <row r="1289">
          <cell r="B1289">
            <v>106472</v>
          </cell>
          <cell r="AI1289">
            <v>154.69999999999999</v>
          </cell>
        </row>
        <row r="1290">
          <cell r="B1290">
            <v>106475</v>
          </cell>
          <cell r="AI1290">
            <v>124.89</v>
          </cell>
        </row>
        <row r="1291">
          <cell r="B1291">
            <v>106474</v>
          </cell>
          <cell r="AI1291">
            <v>95.44</v>
          </cell>
        </row>
        <row r="1292">
          <cell r="B1292">
            <v>106473</v>
          </cell>
          <cell r="AI1292">
            <v>78.92</v>
          </cell>
        </row>
        <row r="1293">
          <cell r="B1293">
            <v>101205</v>
          </cell>
          <cell r="AI1293">
            <v>34.5</v>
          </cell>
        </row>
        <row r="1294">
          <cell r="B1294">
            <v>106463</v>
          </cell>
          <cell r="AI1294">
            <v>0</v>
          </cell>
        </row>
        <row r="1295">
          <cell r="B1295">
            <v>106457</v>
          </cell>
          <cell r="AI1295">
            <v>5.49</v>
          </cell>
        </row>
        <row r="1296">
          <cell r="B1296">
            <v>87905</v>
          </cell>
          <cell r="AI1296">
            <v>8.43</v>
          </cell>
        </row>
        <row r="1297">
          <cell r="B1297">
            <v>87904</v>
          </cell>
          <cell r="AI1297">
            <v>9</v>
          </cell>
        </row>
        <row r="1298">
          <cell r="B1298">
            <v>87908</v>
          </cell>
          <cell r="AI1298">
            <v>6.57</v>
          </cell>
        </row>
        <row r="1299">
          <cell r="B1299">
            <v>87907</v>
          </cell>
          <cell r="AI1299">
            <v>7.14</v>
          </cell>
        </row>
        <row r="1300">
          <cell r="B1300">
            <v>87903</v>
          </cell>
          <cell r="AI1300">
            <v>13.67</v>
          </cell>
        </row>
        <row r="1301">
          <cell r="B1301">
            <v>87902</v>
          </cell>
          <cell r="AI1301">
            <v>14.11</v>
          </cell>
        </row>
        <row r="1302">
          <cell r="B1302">
            <v>87900</v>
          </cell>
          <cell r="AI1302">
            <v>9.3699999999999992</v>
          </cell>
        </row>
        <row r="1303">
          <cell r="B1303">
            <v>87899</v>
          </cell>
          <cell r="AI1303">
            <v>9.57</v>
          </cell>
        </row>
        <row r="1304">
          <cell r="B1304">
            <v>87894</v>
          </cell>
          <cell r="AI1304">
            <v>7.24</v>
          </cell>
        </row>
        <row r="1305">
          <cell r="B1305">
            <v>87893</v>
          </cell>
          <cell r="AI1305">
            <v>7.81</v>
          </cell>
        </row>
        <row r="1306">
          <cell r="B1306">
            <v>87897</v>
          </cell>
          <cell r="AI1306">
            <v>5.43</v>
          </cell>
        </row>
        <row r="1307">
          <cell r="B1307">
            <v>87896</v>
          </cell>
          <cell r="AI1307">
            <v>6</v>
          </cell>
        </row>
        <row r="1308">
          <cell r="B1308">
            <v>87892</v>
          </cell>
          <cell r="AI1308">
            <v>12.93</v>
          </cell>
        </row>
        <row r="1309">
          <cell r="B1309">
            <v>87891</v>
          </cell>
          <cell r="AI1309">
            <v>13.37</v>
          </cell>
        </row>
        <row r="1310">
          <cell r="B1310">
            <v>87889</v>
          </cell>
          <cell r="AI1310">
            <v>8.6300000000000008</v>
          </cell>
        </row>
        <row r="1311">
          <cell r="B1311">
            <v>87888</v>
          </cell>
          <cell r="AI1311">
            <v>8.83</v>
          </cell>
        </row>
        <row r="1312">
          <cell r="B1312">
            <v>104411</v>
          </cell>
          <cell r="AI1312">
            <v>4.93</v>
          </cell>
        </row>
        <row r="1313">
          <cell r="B1313">
            <v>104410</v>
          </cell>
          <cell r="AI1313">
            <v>5.57</v>
          </cell>
        </row>
        <row r="1314">
          <cell r="B1314">
            <v>87879</v>
          </cell>
          <cell r="AI1314">
            <v>4.74</v>
          </cell>
        </row>
        <row r="1315">
          <cell r="B1315">
            <v>87878</v>
          </cell>
          <cell r="AI1315">
            <v>5.31</v>
          </cell>
        </row>
        <row r="1316">
          <cell r="B1316">
            <v>87885</v>
          </cell>
          <cell r="AI1316">
            <v>11.25</v>
          </cell>
        </row>
        <row r="1317">
          <cell r="B1317">
            <v>87884</v>
          </cell>
          <cell r="AI1317">
            <v>11.69</v>
          </cell>
        </row>
        <row r="1318">
          <cell r="B1318">
            <v>87882</v>
          </cell>
          <cell r="AI1318">
            <v>6.95</v>
          </cell>
        </row>
        <row r="1319">
          <cell r="B1319">
            <v>87881</v>
          </cell>
          <cell r="AI1319">
            <v>7.15</v>
          </cell>
        </row>
        <row r="1320">
          <cell r="B1320">
            <v>87887</v>
          </cell>
          <cell r="AI1320">
            <v>18.75</v>
          </cell>
        </row>
        <row r="1321">
          <cell r="B1321">
            <v>87886</v>
          </cell>
          <cell r="AI1321">
            <v>19.7</v>
          </cell>
        </row>
        <row r="1322">
          <cell r="B1322">
            <v>87911</v>
          </cell>
          <cell r="AI1322">
            <v>24.37</v>
          </cell>
        </row>
        <row r="1323">
          <cell r="B1323">
            <v>87910</v>
          </cell>
          <cell r="AI1323">
            <v>25.32</v>
          </cell>
        </row>
        <row r="1324">
          <cell r="B1324">
            <v>103686</v>
          </cell>
          <cell r="AI1324">
            <v>749.25</v>
          </cell>
        </row>
        <row r="1325">
          <cell r="B1325">
            <v>103685</v>
          </cell>
          <cell r="AI1325">
            <v>687.57</v>
          </cell>
        </row>
        <row r="1326">
          <cell r="B1326">
            <v>103669</v>
          </cell>
          <cell r="AI1326">
            <v>987.38</v>
          </cell>
        </row>
        <row r="1327">
          <cell r="B1327">
            <v>103672</v>
          </cell>
          <cell r="AI1327">
            <v>682.49</v>
          </cell>
        </row>
        <row r="1328">
          <cell r="B1328">
            <v>103671</v>
          </cell>
          <cell r="AI1328">
            <v>728.06</v>
          </cell>
        </row>
        <row r="1329">
          <cell r="B1329">
            <v>103688</v>
          </cell>
          <cell r="AI1329">
            <v>862.38</v>
          </cell>
        </row>
        <row r="1330">
          <cell r="B1330">
            <v>103687</v>
          </cell>
          <cell r="AI1330">
            <v>1116.71</v>
          </cell>
        </row>
        <row r="1331">
          <cell r="B1331">
            <v>103684</v>
          </cell>
          <cell r="AI1331">
            <v>700.67</v>
          </cell>
        </row>
        <row r="1332">
          <cell r="B1332">
            <v>103681</v>
          </cell>
          <cell r="AI1332">
            <v>754.83</v>
          </cell>
        </row>
        <row r="1333">
          <cell r="B1333">
            <v>103679</v>
          </cell>
          <cell r="AI1333">
            <v>825.33</v>
          </cell>
        </row>
        <row r="1334">
          <cell r="B1334">
            <v>103677</v>
          </cell>
          <cell r="AI1334">
            <v>869.35</v>
          </cell>
        </row>
        <row r="1335">
          <cell r="B1335">
            <v>103675</v>
          </cell>
          <cell r="AI1335">
            <v>682.84</v>
          </cell>
        </row>
        <row r="1336">
          <cell r="B1336">
            <v>103680</v>
          </cell>
          <cell r="AI1336">
            <v>873.32</v>
          </cell>
        </row>
        <row r="1337">
          <cell r="B1337">
            <v>103678</v>
          </cell>
          <cell r="AI1337">
            <v>947.99</v>
          </cell>
        </row>
        <row r="1338">
          <cell r="B1338">
            <v>103676</v>
          </cell>
          <cell r="AI1338">
            <v>1047.26</v>
          </cell>
        </row>
        <row r="1339">
          <cell r="B1339">
            <v>103674</v>
          </cell>
          <cell r="AI1339">
            <v>703.42</v>
          </cell>
        </row>
        <row r="1340">
          <cell r="B1340">
            <v>103683</v>
          </cell>
          <cell r="AI1340">
            <v>1307.44</v>
          </cell>
        </row>
        <row r="1341">
          <cell r="B1341">
            <v>103682</v>
          </cell>
          <cell r="AI1341">
            <v>1006.54</v>
          </cell>
        </row>
        <row r="1342">
          <cell r="B1342">
            <v>103670</v>
          </cell>
          <cell r="AI1342">
            <v>309.5</v>
          </cell>
        </row>
        <row r="1343">
          <cell r="B1343">
            <v>103673</v>
          </cell>
          <cell r="AI1343">
            <v>43.63</v>
          </cell>
        </row>
        <row r="1344">
          <cell r="B1344">
            <v>91084</v>
          </cell>
          <cell r="AI1344">
            <v>269.57</v>
          </cell>
        </row>
        <row r="1345">
          <cell r="B1345">
            <v>91080</v>
          </cell>
          <cell r="AI1345">
            <v>223.99</v>
          </cell>
        </row>
        <row r="1346">
          <cell r="B1346">
            <v>91101</v>
          </cell>
          <cell r="AI1346">
            <v>254.03</v>
          </cell>
        </row>
        <row r="1347">
          <cell r="B1347">
            <v>91097</v>
          </cell>
          <cell r="AI1347">
            <v>218.18</v>
          </cell>
        </row>
        <row r="1348">
          <cell r="B1348">
            <v>91082</v>
          </cell>
          <cell r="AI1348">
            <v>246.86</v>
          </cell>
        </row>
        <row r="1349">
          <cell r="B1349">
            <v>91078</v>
          </cell>
          <cell r="AI1349">
            <v>213.26</v>
          </cell>
        </row>
        <row r="1350">
          <cell r="B1350">
            <v>91099</v>
          </cell>
          <cell r="AI1350">
            <v>236.16</v>
          </cell>
        </row>
        <row r="1351">
          <cell r="B1351">
            <v>91095</v>
          </cell>
          <cell r="AI1351">
            <v>208.73</v>
          </cell>
        </row>
        <row r="1352">
          <cell r="B1352">
            <v>91076</v>
          </cell>
          <cell r="AI1352">
            <v>308.22000000000003</v>
          </cell>
        </row>
        <row r="1353">
          <cell r="B1353">
            <v>91072</v>
          </cell>
          <cell r="AI1353">
            <v>272.18</v>
          </cell>
        </row>
        <row r="1354">
          <cell r="B1354">
            <v>91093</v>
          </cell>
          <cell r="AI1354">
            <v>317.45</v>
          </cell>
        </row>
        <row r="1355">
          <cell r="B1355">
            <v>91089</v>
          </cell>
          <cell r="AI1355">
            <v>287.97000000000003</v>
          </cell>
        </row>
        <row r="1356">
          <cell r="B1356">
            <v>91074</v>
          </cell>
          <cell r="AI1356">
            <v>211.56</v>
          </cell>
        </row>
        <row r="1357">
          <cell r="B1357">
            <v>91070</v>
          </cell>
          <cell r="AI1357">
            <v>184.36</v>
          </cell>
        </row>
        <row r="1358">
          <cell r="B1358">
            <v>91091</v>
          </cell>
          <cell r="AI1358">
            <v>221.45</v>
          </cell>
        </row>
        <row r="1359">
          <cell r="B1359">
            <v>91087</v>
          </cell>
          <cell r="AI1359">
            <v>198.78</v>
          </cell>
        </row>
        <row r="1360">
          <cell r="B1360">
            <v>91083</v>
          </cell>
          <cell r="AI1360">
            <v>312.26</v>
          </cell>
        </row>
        <row r="1361">
          <cell r="B1361">
            <v>91079</v>
          </cell>
          <cell r="AI1361">
            <v>205.18</v>
          </cell>
        </row>
        <row r="1362">
          <cell r="B1362">
            <v>91100</v>
          </cell>
          <cell r="AI1362">
            <v>267.27999999999997</v>
          </cell>
        </row>
        <row r="1363">
          <cell r="B1363">
            <v>91096</v>
          </cell>
          <cell r="AI1363">
            <v>196.46</v>
          </cell>
        </row>
        <row r="1364">
          <cell r="B1364">
            <v>91081</v>
          </cell>
          <cell r="AI1364">
            <v>256.92</v>
          </cell>
        </row>
        <row r="1365">
          <cell r="B1365">
            <v>91077</v>
          </cell>
          <cell r="AI1365">
            <v>191.46</v>
          </cell>
        </row>
        <row r="1366">
          <cell r="B1366">
            <v>91098</v>
          </cell>
          <cell r="AI1366">
            <v>231.91</v>
          </cell>
        </row>
        <row r="1367">
          <cell r="B1367">
            <v>91094</v>
          </cell>
          <cell r="AI1367">
            <v>185.1</v>
          </cell>
        </row>
        <row r="1368">
          <cell r="B1368">
            <v>91075</v>
          </cell>
          <cell r="AI1368">
            <v>331.4</v>
          </cell>
        </row>
        <row r="1369">
          <cell r="B1369">
            <v>91071</v>
          </cell>
          <cell r="AI1369">
            <v>261.82</v>
          </cell>
        </row>
        <row r="1370">
          <cell r="B1370">
            <v>91092</v>
          </cell>
          <cell r="AI1370">
            <v>325.61</v>
          </cell>
        </row>
        <row r="1371">
          <cell r="B1371">
            <v>91088</v>
          </cell>
          <cell r="AI1371">
            <v>275.67</v>
          </cell>
        </row>
        <row r="1372">
          <cell r="B1372">
            <v>91073</v>
          </cell>
          <cell r="AI1372">
            <v>218.29</v>
          </cell>
        </row>
        <row r="1373">
          <cell r="B1373">
            <v>91069</v>
          </cell>
          <cell r="AI1373">
            <v>172.17</v>
          </cell>
        </row>
        <row r="1374">
          <cell r="B1374">
            <v>91090</v>
          </cell>
          <cell r="AI1374">
            <v>220.18</v>
          </cell>
        </row>
        <row r="1375">
          <cell r="B1375">
            <v>91086</v>
          </cell>
          <cell r="AI1375">
            <v>185.35</v>
          </cell>
        </row>
        <row r="1376">
          <cell r="B1376">
            <v>105522</v>
          </cell>
          <cell r="AI1376">
            <v>0</v>
          </cell>
        </row>
        <row r="1377">
          <cell r="B1377">
            <v>104281</v>
          </cell>
          <cell r="AI1377">
            <v>0</v>
          </cell>
        </row>
        <row r="1378">
          <cell r="B1378">
            <v>104287</v>
          </cell>
          <cell r="AI1378">
            <v>0</v>
          </cell>
        </row>
        <row r="1379">
          <cell r="B1379">
            <v>104286</v>
          </cell>
          <cell r="AI1379">
            <v>0</v>
          </cell>
        </row>
        <row r="1380">
          <cell r="B1380">
            <v>104292</v>
          </cell>
          <cell r="AI1380">
            <v>0</v>
          </cell>
        </row>
        <row r="1381">
          <cell r="B1381">
            <v>104282</v>
          </cell>
          <cell r="AI1381">
            <v>0</v>
          </cell>
        </row>
        <row r="1382">
          <cell r="B1382">
            <v>104288</v>
          </cell>
          <cell r="AI1382">
            <v>0</v>
          </cell>
        </row>
        <row r="1383">
          <cell r="B1383">
            <v>104283</v>
          </cell>
          <cell r="AI1383">
            <v>0</v>
          </cell>
        </row>
        <row r="1384">
          <cell r="B1384">
            <v>104289</v>
          </cell>
          <cell r="AI1384">
            <v>0</v>
          </cell>
        </row>
        <row r="1385">
          <cell r="B1385">
            <v>104284</v>
          </cell>
          <cell r="AI1385">
            <v>0</v>
          </cell>
        </row>
        <row r="1386">
          <cell r="B1386">
            <v>104290</v>
          </cell>
          <cell r="AI1386">
            <v>0</v>
          </cell>
        </row>
        <row r="1387">
          <cell r="B1387">
            <v>104285</v>
          </cell>
          <cell r="AI1387">
            <v>0</v>
          </cell>
        </row>
        <row r="1388">
          <cell r="B1388">
            <v>104291</v>
          </cell>
          <cell r="AI1388">
            <v>0</v>
          </cell>
        </row>
        <row r="1389">
          <cell r="B1389">
            <v>104267</v>
          </cell>
          <cell r="AI1389">
            <v>0</v>
          </cell>
        </row>
        <row r="1390">
          <cell r="B1390">
            <v>104268</v>
          </cell>
          <cell r="AI1390">
            <v>0</v>
          </cell>
        </row>
        <row r="1391">
          <cell r="B1391">
            <v>104269</v>
          </cell>
          <cell r="AI1391">
            <v>0</v>
          </cell>
        </row>
        <row r="1392">
          <cell r="B1392">
            <v>104270</v>
          </cell>
          <cell r="AI1392">
            <v>0</v>
          </cell>
        </row>
        <row r="1393">
          <cell r="B1393">
            <v>104276</v>
          </cell>
          <cell r="AI1393">
            <v>0</v>
          </cell>
        </row>
        <row r="1394">
          <cell r="B1394">
            <v>104280</v>
          </cell>
          <cell r="AI1394">
            <v>0</v>
          </cell>
        </row>
        <row r="1395">
          <cell r="B1395">
            <v>104271</v>
          </cell>
          <cell r="AI1395">
            <v>0</v>
          </cell>
        </row>
        <row r="1396">
          <cell r="B1396">
            <v>104272</v>
          </cell>
          <cell r="AI1396">
            <v>0</v>
          </cell>
        </row>
        <row r="1397">
          <cell r="B1397">
            <v>104273</v>
          </cell>
          <cell r="AI1397">
            <v>0</v>
          </cell>
        </row>
        <row r="1398">
          <cell r="B1398">
            <v>104277</v>
          </cell>
          <cell r="AI1398">
            <v>0</v>
          </cell>
        </row>
        <row r="1399">
          <cell r="B1399">
            <v>104274</v>
          </cell>
          <cell r="AI1399">
            <v>0</v>
          </cell>
        </row>
        <row r="1400">
          <cell r="B1400">
            <v>104278</v>
          </cell>
          <cell r="AI1400">
            <v>0</v>
          </cell>
        </row>
        <row r="1401">
          <cell r="B1401">
            <v>104275</v>
          </cell>
          <cell r="AI1401">
            <v>0</v>
          </cell>
        </row>
        <row r="1402">
          <cell r="B1402">
            <v>104279</v>
          </cell>
          <cell r="AI1402">
            <v>0</v>
          </cell>
        </row>
        <row r="1403">
          <cell r="B1403">
            <v>104265</v>
          </cell>
          <cell r="AI1403">
            <v>0</v>
          </cell>
        </row>
        <row r="1404">
          <cell r="B1404">
            <v>104266</v>
          </cell>
          <cell r="AI1404">
            <v>0</v>
          </cell>
        </row>
        <row r="1405">
          <cell r="B1405">
            <v>104305</v>
          </cell>
          <cell r="AI1405">
            <v>0</v>
          </cell>
        </row>
        <row r="1406">
          <cell r="B1406">
            <v>104306</v>
          </cell>
          <cell r="AI1406">
            <v>0</v>
          </cell>
        </row>
        <row r="1407">
          <cell r="B1407">
            <v>104307</v>
          </cell>
          <cell r="AI1407">
            <v>0</v>
          </cell>
        </row>
        <row r="1408">
          <cell r="B1408">
            <v>104308</v>
          </cell>
          <cell r="AI1408">
            <v>0</v>
          </cell>
        </row>
        <row r="1409">
          <cell r="B1409">
            <v>104309</v>
          </cell>
          <cell r="AI1409">
            <v>0</v>
          </cell>
        </row>
        <row r="1410">
          <cell r="B1410">
            <v>104310</v>
          </cell>
          <cell r="AI1410">
            <v>0</v>
          </cell>
        </row>
        <row r="1411">
          <cell r="B1411">
            <v>104311</v>
          </cell>
          <cell r="AI1411">
            <v>0</v>
          </cell>
        </row>
        <row r="1412">
          <cell r="B1412">
            <v>104301</v>
          </cell>
          <cell r="AI1412">
            <v>0</v>
          </cell>
        </row>
        <row r="1413">
          <cell r="B1413">
            <v>104302</v>
          </cell>
          <cell r="AI1413">
            <v>0</v>
          </cell>
        </row>
        <row r="1414">
          <cell r="B1414">
            <v>104303</v>
          </cell>
          <cell r="AI1414">
            <v>0</v>
          </cell>
        </row>
        <row r="1415">
          <cell r="B1415">
            <v>104304</v>
          </cell>
          <cell r="AI1415">
            <v>0</v>
          </cell>
        </row>
        <row r="1416">
          <cell r="B1416">
            <v>104293</v>
          </cell>
          <cell r="AI1416">
            <v>0</v>
          </cell>
        </row>
        <row r="1417">
          <cell r="B1417">
            <v>104297</v>
          </cell>
          <cell r="AI1417">
            <v>0</v>
          </cell>
        </row>
        <row r="1418">
          <cell r="B1418">
            <v>104295</v>
          </cell>
          <cell r="AI1418">
            <v>0</v>
          </cell>
        </row>
        <row r="1419">
          <cell r="B1419">
            <v>104299</v>
          </cell>
          <cell r="AI1419">
            <v>0</v>
          </cell>
        </row>
        <row r="1420">
          <cell r="B1420">
            <v>104294</v>
          </cell>
          <cell r="AI1420">
            <v>0</v>
          </cell>
        </row>
        <row r="1421">
          <cell r="B1421">
            <v>104298</v>
          </cell>
          <cell r="AI1421">
            <v>0</v>
          </cell>
        </row>
        <row r="1422">
          <cell r="B1422">
            <v>104296</v>
          </cell>
          <cell r="AI1422">
            <v>0</v>
          </cell>
        </row>
        <row r="1423">
          <cell r="B1423">
            <v>104300</v>
          </cell>
          <cell r="AI1423">
            <v>0</v>
          </cell>
        </row>
        <row r="1424">
          <cell r="B1424">
            <v>90944</v>
          </cell>
          <cell r="AI1424">
            <v>225.47</v>
          </cell>
        </row>
        <row r="1425">
          <cell r="B1425">
            <v>90934</v>
          </cell>
          <cell r="AI1425">
            <v>209.16</v>
          </cell>
        </row>
        <row r="1426">
          <cell r="B1426">
            <v>90954</v>
          </cell>
          <cell r="AI1426">
            <v>255.35</v>
          </cell>
        </row>
        <row r="1427">
          <cell r="B1427">
            <v>90933</v>
          </cell>
          <cell r="AI1427">
            <v>193.93</v>
          </cell>
        </row>
        <row r="1428">
          <cell r="B1428">
            <v>90943</v>
          </cell>
          <cell r="AI1428">
            <v>208.89</v>
          </cell>
        </row>
        <row r="1429">
          <cell r="B1429">
            <v>90953</v>
          </cell>
          <cell r="AI1429">
            <v>236.28</v>
          </cell>
        </row>
        <row r="1430">
          <cell r="B1430">
            <v>90932</v>
          </cell>
          <cell r="AI1430">
            <v>98.66</v>
          </cell>
        </row>
        <row r="1431">
          <cell r="B1431">
            <v>90942</v>
          </cell>
          <cell r="AI1431">
            <v>105.14</v>
          </cell>
        </row>
        <row r="1432">
          <cell r="B1432">
            <v>90952</v>
          </cell>
          <cell r="AI1432">
            <v>116.99</v>
          </cell>
        </row>
        <row r="1433">
          <cell r="B1433">
            <v>90930</v>
          </cell>
          <cell r="AI1433">
            <v>90.21</v>
          </cell>
        </row>
        <row r="1434">
          <cell r="B1434">
            <v>90940</v>
          </cell>
          <cell r="AI1434">
            <v>95.94</v>
          </cell>
        </row>
        <row r="1435">
          <cell r="B1435">
            <v>90950</v>
          </cell>
          <cell r="AI1435">
            <v>106.42</v>
          </cell>
        </row>
        <row r="1436">
          <cell r="B1436">
            <v>88476</v>
          </cell>
          <cell r="AI1436">
            <v>23.24</v>
          </cell>
        </row>
        <row r="1437">
          <cell r="B1437">
            <v>88477</v>
          </cell>
          <cell r="AI1437">
            <v>31.93</v>
          </cell>
        </row>
        <row r="1438">
          <cell r="B1438">
            <v>88478</v>
          </cell>
          <cell r="AI1438">
            <v>39.130000000000003</v>
          </cell>
        </row>
        <row r="1439">
          <cell r="B1439">
            <v>88470</v>
          </cell>
          <cell r="AI1439">
            <v>27.69</v>
          </cell>
        </row>
        <row r="1440">
          <cell r="B1440">
            <v>88471</v>
          </cell>
          <cell r="AI1440">
            <v>34.65</v>
          </cell>
        </row>
        <row r="1441">
          <cell r="B1441">
            <v>88472</v>
          </cell>
          <cell r="AI1441">
            <v>40.17</v>
          </cell>
        </row>
        <row r="1442">
          <cell r="B1442">
            <v>87759</v>
          </cell>
          <cell r="AI1442">
            <v>138.79</v>
          </cell>
        </row>
        <row r="1443">
          <cell r="B1443">
            <v>87769</v>
          </cell>
          <cell r="AI1443">
            <v>166.27</v>
          </cell>
        </row>
        <row r="1444">
          <cell r="B1444">
            <v>87739</v>
          </cell>
          <cell r="AI1444">
            <v>107.73</v>
          </cell>
        </row>
        <row r="1445">
          <cell r="B1445">
            <v>87749</v>
          </cell>
          <cell r="AI1445">
            <v>141.26</v>
          </cell>
        </row>
        <row r="1446">
          <cell r="B1446">
            <v>87624</v>
          </cell>
          <cell r="AI1446">
            <v>95.19</v>
          </cell>
        </row>
        <row r="1447">
          <cell r="B1447">
            <v>87634</v>
          </cell>
          <cell r="AI1447">
            <v>128.71</v>
          </cell>
        </row>
        <row r="1448">
          <cell r="B1448">
            <v>87644</v>
          </cell>
          <cell r="AI1448">
            <v>156.13999999999999</v>
          </cell>
        </row>
        <row r="1449">
          <cell r="B1449">
            <v>87684</v>
          </cell>
          <cell r="AI1449">
            <v>151.19999999999999</v>
          </cell>
        </row>
        <row r="1450">
          <cell r="B1450">
            <v>87694</v>
          </cell>
          <cell r="AI1450">
            <v>173.21</v>
          </cell>
        </row>
        <row r="1451">
          <cell r="B1451">
            <v>87704</v>
          </cell>
          <cell r="AI1451">
            <v>188.16</v>
          </cell>
        </row>
        <row r="1452">
          <cell r="B1452">
            <v>87758</v>
          </cell>
          <cell r="AI1452">
            <v>127.97</v>
          </cell>
        </row>
        <row r="1453">
          <cell r="B1453">
            <v>87768</v>
          </cell>
          <cell r="AI1453">
            <v>152.97999999999999</v>
          </cell>
        </row>
        <row r="1454">
          <cell r="B1454">
            <v>87738</v>
          </cell>
          <cell r="AI1454">
            <v>99.95</v>
          </cell>
        </row>
        <row r="1455">
          <cell r="B1455">
            <v>87748</v>
          </cell>
          <cell r="AI1455">
            <v>130.44</v>
          </cell>
        </row>
        <row r="1456">
          <cell r="B1456">
            <v>87623</v>
          </cell>
          <cell r="AI1456">
            <v>87.41</v>
          </cell>
        </row>
        <row r="1457">
          <cell r="B1457">
            <v>87633</v>
          </cell>
          <cell r="AI1457">
            <v>117.89</v>
          </cell>
        </row>
        <row r="1458">
          <cell r="B1458">
            <v>87643</v>
          </cell>
          <cell r="AI1458">
            <v>142.85</v>
          </cell>
        </row>
        <row r="1459">
          <cell r="B1459">
            <v>87683</v>
          </cell>
          <cell r="AI1459">
            <v>137.91</v>
          </cell>
        </row>
        <row r="1460">
          <cell r="B1460">
            <v>87703</v>
          </cell>
          <cell r="AI1460">
            <v>171.58</v>
          </cell>
        </row>
        <row r="1461">
          <cell r="B1461">
            <v>87693</v>
          </cell>
          <cell r="AI1461">
            <v>157.97999999999999</v>
          </cell>
        </row>
        <row r="1462">
          <cell r="B1462">
            <v>87757</v>
          </cell>
          <cell r="AI1462">
            <v>60.33</v>
          </cell>
        </row>
        <row r="1463">
          <cell r="B1463">
            <v>87767</v>
          </cell>
          <cell r="AI1463">
            <v>69.790000000000006</v>
          </cell>
        </row>
        <row r="1464">
          <cell r="B1464">
            <v>87737</v>
          </cell>
          <cell r="AI1464">
            <v>51.29</v>
          </cell>
        </row>
        <row r="1465">
          <cell r="B1465">
            <v>87747</v>
          </cell>
          <cell r="AI1465">
            <v>62.8</v>
          </cell>
        </row>
        <row r="1466">
          <cell r="B1466">
            <v>87622</v>
          </cell>
          <cell r="AI1466">
            <v>38.75</v>
          </cell>
        </row>
        <row r="1467">
          <cell r="B1467">
            <v>87632</v>
          </cell>
          <cell r="AI1467">
            <v>50.25</v>
          </cell>
        </row>
        <row r="1468">
          <cell r="B1468">
            <v>87642</v>
          </cell>
          <cell r="AI1468">
            <v>59.66</v>
          </cell>
        </row>
        <row r="1469">
          <cell r="B1469">
            <v>87682</v>
          </cell>
          <cell r="AI1469">
            <v>54.72</v>
          </cell>
        </row>
        <row r="1470">
          <cell r="B1470">
            <v>87692</v>
          </cell>
          <cell r="AI1470">
            <v>62.71</v>
          </cell>
        </row>
        <row r="1471">
          <cell r="B1471">
            <v>87702</v>
          </cell>
          <cell r="AI1471">
            <v>67.83</v>
          </cell>
        </row>
        <row r="1472">
          <cell r="B1472">
            <v>87755</v>
          </cell>
          <cell r="AI1472">
            <v>54.33</v>
          </cell>
        </row>
        <row r="1473">
          <cell r="B1473">
            <v>87765</v>
          </cell>
          <cell r="AI1473">
            <v>62.42</v>
          </cell>
        </row>
        <row r="1474">
          <cell r="B1474">
            <v>87735</v>
          </cell>
          <cell r="AI1474">
            <v>46.98</v>
          </cell>
        </row>
        <row r="1475">
          <cell r="B1475">
            <v>87745</v>
          </cell>
          <cell r="AI1475">
            <v>56.8</v>
          </cell>
        </row>
        <row r="1476">
          <cell r="B1476">
            <v>87620</v>
          </cell>
          <cell r="AI1476">
            <v>34.44</v>
          </cell>
        </row>
        <row r="1477">
          <cell r="B1477">
            <v>87630</v>
          </cell>
          <cell r="AI1477">
            <v>44.25</v>
          </cell>
        </row>
        <row r="1478">
          <cell r="B1478">
            <v>87640</v>
          </cell>
          <cell r="AI1478">
            <v>52.29</v>
          </cell>
        </row>
        <row r="1479">
          <cell r="B1479">
            <v>87680</v>
          </cell>
          <cell r="AI1479">
            <v>47.35</v>
          </cell>
        </row>
        <row r="1480">
          <cell r="B1480">
            <v>87690</v>
          </cell>
          <cell r="AI1480">
            <v>54.26</v>
          </cell>
        </row>
        <row r="1481">
          <cell r="B1481">
            <v>87700</v>
          </cell>
          <cell r="AI1481">
            <v>58.63</v>
          </cell>
        </row>
        <row r="1482">
          <cell r="B1482">
            <v>102803</v>
          </cell>
          <cell r="AI1482">
            <v>2.4900000000000002</v>
          </cell>
        </row>
        <row r="1483">
          <cell r="B1483">
            <v>92717</v>
          </cell>
          <cell r="AI1483">
            <v>0.26</v>
          </cell>
        </row>
        <row r="1484">
          <cell r="B1484">
            <v>92716</v>
          </cell>
          <cell r="AI1484">
            <v>115.25</v>
          </cell>
        </row>
        <row r="1485">
          <cell r="B1485">
            <v>103668</v>
          </cell>
          <cell r="AI1485">
            <v>0</v>
          </cell>
        </row>
        <row r="1486">
          <cell r="B1486">
            <v>103667</v>
          </cell>
          <cell r="AI1486">
            <v>0</v>
          </cell>
        </row>
        <row r="1487">
          <cell r="B1487">
            <v>89218</v>
          </cell>
          <cell r="AI1487">
            <v>82.04</v>
          </cell>
        </row>
        <row r="1488">
          <cell r="B1488">
            <v>89843</v>
          </cell>
          <cell r="AI1488">
            <v>204.8</v>
          </cell>
        </row>
        <row r="1489">
          <cell r="B1489">
            <v>87446</v>
          </cell>
          <cell r="AI1489">
            <v>0.55000000000000004</v>
          </cell>
        </row>
        <row r="1490">
          <cell r="B1490">
            <v>87445</v>
          </cell>
          <cell r="AI1490">
            <v>5.39</v>
          </cell>
        </row>
        <row r="1491">
          <cell r="B1491">
            <v>93234</v>
          </cell>
          <cell r="AI1491">
            <v>0.51</v>
          </cell>
        </row>
        <row r="1492">
          <cell r="B1492">
            <v>93233</v>
          </cell>
          <cell r="AI1492">
            <v>6.04</v>
          </cell>
        </row>
        <row r="1493">
          <cell r="B1493">
            <v>102953</v>
          </cell>
          <cell r="AI1493">
            <v>0</v>
          </cell>
        </row>
        <row r="1494">
          <cell r="B1494">
            <v>102952</v>
          </cell>
          <cell r="AI1494">
            <v>0</v>
          </cell>
        </row>
        <row r="1495">
          <cell r="B1495">
            <v>88831</v>
          </cell>
          <cell r="AI1495">
            <v>0.4</v>
          </cell>
        </row>
        <row r="1496">
          <cell r="B1496">
            <v>88830</v>
          </cell>
          <cell r="AI1496">
            <v>2.02</v>
          </cell>
        </row>
        <row r="1497">
          <cell r="B1497">
            <v>89226</v>
          </cell>
          <cell r="AI1497">
            <v>1.67</v>
          </cell>
        </row>
        <row r="1498">
          <cell r="B1498">
            <v>89225</v>
          </cell>
          <cell r="AI1498">
            <v>5.68</v>
          </cell>
        </row>
        <row r="1499">
          <cell r="B1499">
            <v>89279</v>
          </cell>
          <cell r="AI1499">
            <v>2.04</v>
          </cell>
        </row>
        <row r="1500">
          <cell r="B1500">
            <v>89278</v>
          </cell>
          <cell r="AI1500">
            <v>12.66</v>
          </cell>
        </row>
        <row r="1501">
          <cell r="B1501">
            <v>90651</v>
          </cell>
          <cell r="AI1501">
            <v>0.77</v>
          </cell>
        </row>
        <row r="1502">
          <cell r="B1502">
            <v>90650</v>
          </cell>
          <cell r="AI1502">
            <v>11.25</v>
          </cell>
        </row>
        <row r="1503">
          <cell r="B1503">
            <v>106101</v>
          </cell>
          <cell r="AI1503">
            <v>0</v>
          </cell>
        </row>
        <row r="1504">
          <cell r="B1504">
            <v>106100</v>
          </cell>
          <cell r="AI1504">
            <v>0</v>
          </cell>
        </row>
        <row r="1505">
          <cell r="B1505">
            <v>90657</v>
          </cell>
          <cell r="AI1505">
            <v>5.03</v>
          </cell>
        </row>
        <row r="1506">
          <cell r="B1506">
            <v>90656</v>
          </cell>
          <cell r="AI1506">
            <v>15.94</v>
          </cell>
        </row>
        <row r="1507">
          <cell r="B1507">
            <v>90663</v>
          </cell>
          <cell r="AI1507">
            <v>5.39</v>
          </cell>
        </row>
        <row r="1508">
          <cell r="B1508">
            <v>90662</v>
          </cell>
          <cell r="AI1508">
            <v>16.62</v>
          </cell>
        </row>
        <row r="1509">
          <cell r="B1509">
            <v>89022</v>
          </cell>
          <cell r="AI1509">
            <v>0.32</v>
          </cell>
        </row>
        <row r="1510">
          <cell r="B1510">
            <v>89021</v>
          </cell>
          <cell r="AI1510">
            <v>2.54</v>
          </cell>
        </row>
        <row r="1511">
          <cell r="B1511">
            <v>90644</v>
          </cell>
          <cell r="AI1511">
            <v>7.74</v>
          </cell>
        </row>
        <row r="1512">
          <cell r="B1512">
            <v>90643</v>
          </cell>
          <cell r="AI1512">
            <v>27.45</v>
          </cell>
        </row>
        <row r="1513">
          <cell r="B1513">
            <v>102811</v>
          </cell>
          <cell r="AI1513">
            <v>0</v>
          </cell>
        </row>
        <row r="1514">
          <cell r="B1514">
            <v>102810</v>
          </cell>
          <cell r="AI1514">
            <v>0</v>
          </cell>
        </row>
        <row r="1515">
          <cell r="B1515">
            <v>92146</v>
          </cell>
          <cell r="AI1515">
            <v>30.51</v>
          </cell>
        </row>
        <row r="1516">
          <cell r="B1516">
            <v>92145</v>
          </cell>
          <cell r="AI1516">
            <v>80.260000000000005</v>
          </cell>
        </row>
        <row r="1517">
          <cell r="B1517">
            <v>92139</v>
          </cell>
          <cell r="AI1517">
            <v>42.82</v>
          </cell>
        </row>
        <row r="1518">
          <cell r="B1518">
            <v>92138</v>
          </cell>
          <cell r="AI1518">
            <v>95.74</v>
          </cell>
        </row>
        <row r="1519">
          <cell r="B1519">
            <v>91387</v>
          </cell>
          <cell r="AI1519">
            <v>73.62</v>
          </cell>
        </row>
        <row r="1520">
          <cell r="B1520">
            <v>91386</v>
          </cell>
          <cell r="AI1520">
            <v>272.19</v>
          </cell>
        </row>
        <row r="1521">
          <cell r="B1521">
            <v>96036</v>
          </cell>
          <cell r="AI1521">
            <v>83.07</v>
          </cell>
        </row>
        <row r="1522">
          <cell r="B1522">
            <v>96035</v>
          </cell>
          <cell r="AI1522">
            <v>287.77</v>
          </cell>
        </row>
        <row r="1523">
          <cell r="B1523">
            <v>89877</v>
          </cell>
          <cell r="AI1523">
            <v>87.67</v>
          </cell>
        </row>
        <row r="1524">
          <cell r="B1524">
            <v>89876</v>
          </cell>
          <cell r="AI1524">
            <v>336.46</v>
          </cell>
        </row>
        <row r="1525">
          <cell r="B1525">
            <v>89884</v>
          </cell>
          <cell r="AI1525">
            <v>91.55</v>
          </cell>
        </row>
        <row r="1526">
          <cell r="B1526">
            <v>89883</v>
          </cell>
          <cell r="AI1526">
            <v>372.16</v>
          </cell>
        </row>
        <row r="1527">
          <cell r="B1527">
            <v>67827</v>
          </cell>
          <cell r="AI1527">
            <v>63.83</v>
          </cell>
        </row>
        <row r="1528">
          <cell r="B1528">
            <v>67826</v>
          </cell>
          <cell r="AI1528">
            <v>189.4</v>
          </cell>
        </row>
        <row r="1529">
          <cell r="B1529">
            <v>5961</v>
          </cell>
          <cell r="AI1529">
            <v>62.59</v>
          </cell>
        </row>
        <row r="1530">
          <cell r="B1530">
            <v>5811</v>
          </cell>
          <cell r="AI1530">
            <v>206.97</v>
          </cell>
        </row>
        <row r="1531">
          <cell r="B1531">
            <v>106373</v>
          </cell>
          <cell r="AI1531">
            <v>0</v>
          </cell>
        </row>
        <row r="1532">
          <cell r="B1532">
            <v>106366</v>
          </cell>
          <cell r="AI1532">
            <v>0</v>
          </cell>
        </row>
        <row r="1533">
          <cell r="B1533">
            <v>106371</v>
          </cell>
          <cell r="AI1533">
            <v>0</v>
          </cell>
        </row>
        <row r="1534">
          <cell r="B1534">
            <v>106364</v>
          </cell>
          <cell r="AI1534">
            <v>0</v>
          </cell>
        </row>
        <row r="1535">
          <cell r="B1535">
            <v>92243</v>
          </cell>
          <cell r="AI1535">
            <v>79.39</v>
          </cell>
        </row>
        <row r="1536">
          <cell r="B1536">
            <v>92242</v>
          </cell>
          <cell r="AI1536">
            <v>415.66</v>
          </cell>
        </row>
        <row r="1537">
          <cell r="B1537">
            <v>91646</v>
          </cell>
          <cell r="AI1537">
            <v>97.11</v>
          </cell>
        </row>
        <row r="1538">
          <cell r="B1538">
            <v>91645</v>
          </cell>
          <cell r="AI1538">
            <v>479.54</v>
          </cell>
        </row>
        <row r="1539">
          <cell r="B1539">
            <v>92107</v>
          </cell>
          <cell r="AI1539">
            <v>94.27</v>
          </cell>
        </row>
        <row r="1540">
          <cell r="B1540">
            <v>92106</v>
          </cell>
          <cell r="AI1540">
            <v>364.53</v>
          </cell>
        </row>
        <row r="1541">
          <cell r="B1541">
            <v>5903</v>
          </cell>
          <cell r="AI1541">
            <v>73.17</v>
          </cell>
        </row>
        <row r="1542">
          <cell r="B1542">
            <v>5901</v>
          </cell>
          <cell r="AI1542">
            <v>322.89</v>
          </cell>
        </row>
        <row r="1543">
          <cell r="B1543">
            <v>106252</v>
          </cell>
          <cell r="AI1543">
            <v>72.760000000000005</v>
          </cell>
        </row>
        <row r="1544">
          <cell r="B1544">
            <v>106247</v>
          </cell>
          <cell r="AI1544">
            <v>286.22000000000003</v>
          </cell>
        </row>
        <row r="1545">
          <cell r="B1545">
            <v>6260</v>
          </cell>
          <cell r="AI1545">
            <v>60.15</v>
          </cell>
        </row>
        <row r="1546">
          <cell r="B1546">
            <v>6259</v>
          </cell>
          <cell r="AI1546">
            <v>259.69</v>
          </cell>
        </row>
        <row r="1547">
          <cell r="B1547">
            <v>104705</v>
          </cell>
          <cell r="AI1547">
            <v>0</v>
          </cell>
        </row>
        <row r="1548">
          <cell r="B1548">
            <v>104704</v>
          </cell>
          <cell r="AI1548">
            <v>0</v>
          </cell>
        </row>
        <row r="1549">
          <cell r="B1549">
            <v>91395</v>
          </cell>
          <cell r="AI1549">
            <v>57.58</v>
          </cell>
        </row>
        <row r="1550">
          <cell r="B1550">
            <v>73467</v>
          </cell>
          <cell r="AI1550">
            <v>251.61</v>
          </cell>
        </row>
        <row r="1551">
          <cell r="B1551">
            <v>5826</v>
          </cell>
          <cell r="AI1551">
            <v>60.53</v>
          </cell>
        </row>
        <row r="1552">
          <cell r="B1552">
            <v>5824</v>
          </cell>
          <cell r="AI1552">
            <v>218.93</v>
          </cell>
        </row>
        <row r="1553">
          <cell r="B1553">
            <v>106369</v>
          </cell>
          <cell r="AI1553">
            <v>0</v>
          </cell>
        </row>
        <row r="1554">
          <cell r="B1554">
            <v>106362</v>
          </cell>
          <cell r="AI1554">
            <v>0</v>
          </cell>
        </row>
        <row r="1555">
          <cell r="B1555">
            <v>106253</v>
          </cell>
          <cell r="AI1555">
            <v>75.92</v>
          </cell>
        </row>
        <row r="1556">
          <cell r="B1556">
            <v>106248</v>
          </cell>
          <cell r="AI1556">
            <v>295.49</v>
          </cell>
        </row>
        <row r="1557">
          <cell r="B1557">
            <v>106372</v>
          </cell>
          <cell r="AI1557">
            <v>0</v>
          </cell>
        </row>
        <row r="1558">
          <cell r="B1558">
            <v>106365</v>
          </cell>
          <cell r="AI1558">
            <v>0</v>
          </cell>
        </row>
        <row r="1559">
          <cell r="B1559">
            <v>106370</v>
          </cell>
          <cell r="AI1559">
            <v>0</v>
          </cell>
        </row>
        <row r="1560">
          <cell r="B1560">
            <v>106363</v>
          </cell>
          <cell r="AI1560">
            <v>0</v>
          </cell>
        </row>
        <row r="1561">
          <cell r="B1561">
            <v>5892</v>
          </cell>
          <cell r="AI1561">
            <v>55.33</v>
          </cell>
        </row>
        <row r="1562">
          <cell r="B1562">
            <v>5890</v>
          </cell>
          <cell r="AI1562">
            <v>205.68</v>
          </cell>
        </row>
        <row r="1563">
          <cell r="B1563">
            <v>5896</v>
          </cell>
          <cell r="AI1563">
            <v>58.12</v>
          </cell>
        </row>
        <row r="1564">
          <cell r="B1564">
            <v>5894</v>
          </cell>
          <cell r="AI1564">
            <v>214.3</v>
          </cell>
        </row>
        <row r="1565">
          <cell r="B1565">
            <v>91032</v>
          </cell>
          <cell r="AI1565">
            <v>66.489999999999995</v>
          </cell>
        </row>
        <row r="1566">
          <cell r="B1566">
            <v>91031</v>
          </cell>
          <cell r="AI1566">
            <v>262.86</v>
          </cell>
        </row>
        <row r="1567">
          <cell r="B1567">
            <v>106255</v>
          </cell>
          <cell r="AI1567">
            <v>0</v>
          </cell>
        </row>
        <row r="1568">
          <cell r="B1568">
            <v>106250</v>
          </cell>
          <cell r="AI1568">
            <v>0</v>
          </cell>
        </row>
        <row r="1569">
          <cell r="B1569">
            <v>106374</v>
          </cell>
          <cell r="AI1569">
            <v>0</v>
          </cell>
        </row>
        <row r="1570">
          <cell r="B1570">
            <v>106367</v>
          </cell>
          <cell r="AI1570">
            <v>0</v>
          </cell>
        </row>
        <row r="1571">
          <cell r="B1571">
            <v>106375</v>
          </cell>
          <cell r="AI1571">
            <v>0</v>
          </cell>
        </row>
        <row r="1572">
          <cell r="B1572">
            <v>106368</v>
          </cell>
          <cell r="AI1572">
            <v>0</v>
          </cell>
        </row>
        <row r="1573">
          <cell r="B1573">
            <v>102817</v>
          </cell>
          <cell r="AI1573">
            <v>0</v>
          </cell>
        </row>
        <row r="1574">
          <cell r="B1574">
            <v>102816</v>
          </cell>
          <cell r="AI1574">
            <v>0</v>
          </cell>
        </row>
        <row r="1575">
          <cell r="B1575">
            <v>91534</v>
          </cell>
          <cell r="AI1575">
            <v>25.44</v>
          </cell>
        </row>
        <row r="1576">
          <cell r="B1576">
            <v>91533</v>
          </cell>
          <cell r="AI1576">
            <v>33.200000000000003</v>
          </cell>
        </row>
        <row r="1577">
          <cell r="B1577">
            <v>95265</v>
          </cell>
          <cell r="AI1577">
            <v>0.86</v>
          </cell>
        </row>
        <row r="1578">
          <cell r="B1578">
            <v>95264</v>
          </cell>
          <cell r="AI1578">
            <v>6.79</v>
          </cell>
        </row>
        <row r="1579">
          <cell r="B1579">
            <v>90973</v>
          </cell>
          <cell r="AI1579">
            <v>8.93</v>
          </cell>
        </row>
        <row r="1580">
          <cell r="B1580">
            <v>90972</v>
          </cell>
          <cell r="AI1580">
            <v>79.63</v>
          </cell>
        </row>
        <row r="1581">
          <cell r="B1581">
            <v>91001</v>
          </cell>
          <cell r="AI1581">
            <v>10.59</v>
          </cell>
        </row>
        <row r="1582">
          <cell r="B1582">
            <v>90999</v>
          </cell>
          <cell r="AI1582">
            <v>105.11</v>
          </cell>
        </row>
        <row r="1583">
          <cell r="B1583">
            <v>5954</v>
          </cell>
          <cell r="AI1583">
            <v>6.67</v>
          </cell>
        </row>
        <row r="1584">
          <cell r="B1584">
            <v>5953</v>
          </cell>
          <cell r="AI1584">
            <v>61.39</v>
          </cell>
        </row>
        <row r="1585">
          <cell r="B1585">
            <v>90982</v>
          </cell>
          <cell r="AI1585">
            <v>22.69</v>
          </cell>
        </row>
        <row r="1586">
          <cell r="B1586">
            <v>90979</v>
          </cell>
          <cell r="AI1586">
            <v>205.65</v>
          </cell>
        </row>
        <row r="1587">
          <cell r="B1587">
            <v>90965</v>
          </cell>
          <cell r="AI1587">
            <v>8.9</v>
          </cell>
        </row>
        <row r="1588">
          <cell r="B1588">
            <v>90964</v>
          </cell>
          <cell r="AI1588">
            <v>32.96</v>
          </cell>
        </row>
        <row r="1589">
          <cell r="B1589">
            <v>102970</v>
          </cell>
          <cell r="AI1589">
            <v>0.2</v>
          </cell>
        </row>
        <row r="1590">
          <cell r="B1590">
            <v>102971</v>
          </cell>
          <cell r="AI1590">
            <v>0.51</v>
          </cell>
        </row>
        <row r="1591">
          <cell r="B1591">
            <v>102822</v>
          </cell>
          <cell r="AI1591">
            <v>0</v>
          </cell>
        </row>
        <row r="1592">
          <cell r="B1592">
            <v>102821</v>
          </cell>
          <cell r="AI1592">
            <v>0</v>
          </cell>
        </row>
        <row r="1593">
          <cell r="B1593">
            <v>102828</v>
          </cell>
          <cell r="AI1593">
            <v>0</v>
          </cell>
        </row>
        <row r="1594">
          <cell r="B1594">
            <v>102827</v>
          </cell>
          <cell r="AI1594">
            <v>0</v>
          </cell>
        </row>
        <row r="1595">
          <cell r="B1595">
            <v>103939</v>
          </cell>
          <cell r="AI1595">
            <v>0</v>
          </cell>
        </row>
        <row r="1596">
          <cell r="B1596">
            <v>103938</v>
          </cell>
          <cell r="AI1596">
            <v>0</v>
          </cell>
        </row>
        <row r="1597">
          <cell r="B1597">
            <v>103945</v>
          </cell>
          <cell r="AI1597">
            <v>0</v>
          </cell>
        </row>
        <row r="1598">
          <cell r="B1598">
            <v>103944</v>
          </cell>
          <cell r="AI1598">
            <v>0</v>
          </cell>
        </row>
        <row r="1599">
          <cell r="B1599">
            <v>106416</v>
          </cell>
          <cell r="AI1599">
            <v>11.91</v>
          </cell>
        </row>
        <row r="1600">
          <cell r="B1600">
            <v>106414</v>
          </cell>
          <cell r="AI1600">
            <v>22.93</v>
          </cell>
        </row>
        <row r="1601">
          <cell r="B1601">
            <v>91285</v>
          </cell>
          <cell r="AI1601">
            <v>0.47</v>
          </cell>
        </row>
        <row r="1602">
          <cell r="B1602">
            <v>91283</v>
          </cell>
          <cell r="AI1602">
            <v>10.4</v>
          </cell>
        </row>
        <row r="1603">
          <cell r="B1603">
            <v>95283</v>
          </cell>
          <cell r="AI1603">
            <v>0.88</v>
          </cell>
        </row>
        <row r="1604">
          <cell r="B1604">
            <v>95282</v>
          </cell>
          <cell r="AI1604">
            <v>10.96</v>
          </cell>
        </row>
        <row r="1605">
          <cell r="B1605">
            <v>95128</v>
          </cell>
          <cell r="AI1605">
            <v>50.94</v>
          </cell>
        </row>
        <row r="1606">
          <cell r="B1606">
            <v>95127</v>
          </cell>
          <cell r="AI1606">
            <v>223.52</v>
          </cell>
        </row>
        <row r="1607">
          <cell r="B1607">
            <v>92044</v>
          </cell>
          <cell r="AI1607">
            <v>8.8699999999999992</v>
          </cell>
        </row>
        <row r="1608">
          <cell r="B1608">
            <v>92043</v>
          </cell>
          <cell r="AI1608">
            <v>15</v>
          </cell>
        </row>
        <row r="1609">
          <cell r="B1609">
            <v>106417</v>
          </cell>
          <cell r="AI1609">
            <v>6.78</v>
          </cell>
        </row>
        <row r="1610">
          <cell r="B1610">
            <v>106415</v>
          </cell>
          <cell r="AI1610">
            <v>14.55</v>
          </cell>
        </row>
        <row r="1611">
          <cell r="B1611">
            <v>102834</v>
          </cell>
          <cell r="AI1611">
            <v>0</v>
          </cell>
        </row>
        <row r="1612">
          <cell r="B1612">
            <v>102833</v>
          </cell>
          <cell r="AI1612">
            <v>0</v>
          </cell>
        </row>
        <row r="1613">
          <cell r="B1613">
            <v>92119</v>
          </cell>
          <cell r="AI1613">
            <v>0.3</v>
          </cell>
        </row>
        <row r="1614">
          <cell r="B1614">
            <v>92118</v>
          </cell>
          <cell r="AI1614">
            <v>0.47</v>
          </cell>
        </row>
        <row r="1615">
          <cell r="B1615">
            <v>102917</v>
          </cell>
          <cell r="AI1615">
            <v>0</v>
          </cell>
        </row>
        <row r="1616">
          <cell r="B1616">
            <v>102916</v>
          </cell>
          <cell r="AI1616">
            <v>0</v>
          </cell>
        </row>
        <row r="1617">
          <cell r="B1617">
            <v>95721</v>
          </cell>
          <cell r="AI1617">
            <v>110.03</v>
          </cell>
        </row>
        <row r="1618">
          <cell r="B1618">
            <v>95720</v>
          </cell>
          <cell r="AI1618">
            <v>283.99</v>
          </cell>
        </row>
        <row r="1619">
          <cell r="B1619">
            <v>104717</v>
          </cell>
          <cell r="AI1619">
            <v>105.04</v>
          </cell>
        </row>
        <row r="1620">
          <cell r="B1620">
            <v>104716</v>
          </cell>
          <cell r="AI1620">
            <v>274.07</v>
          </cell>
        </row>
        <row r="1621">
          <cell r="B1621">
            <v>106399</v>
          </cell>
          <cell r="AI1621">
            <v>0</v>
          </cell>
        </row>
        <row r="1622">
          <cell r="B1622">
            <v>106398</v>
          </cell>
          <cell r="AI1622">
            <v>0</v>
          </cell>
        </row>
        <row r="1623">
          <cell r="B1623">
            <v>106405</v>
          </cell>
          <cell r="AI1623">
            <v>0</v>
          </cell>
        </row>
        <row r="1624">
          <cell r="B1624">
            <v>106404</v>
          </cell>
          <cell r="AI1624">
            <v>0</v>
          </cell>
        </row>
        <row r="1625">
          <cell r="B1625">
            <v>102899</v>
          </cell>
          <cell r="AI1625">
            <v>0</v>
          </cell>
        </row>
        <row r="1626">
          <cell r="B1626">
            <v>102898</v>
          </cell>
          <cell r="AI1626">
            <v>0</v>
          </cell>
        </row>
        <row r="1627">
          <cell r="B1627">
            <v>5632</v>
          </cell>
          <cell r="AI1627">
            <v>86.95</v>
          </cell>
        </row>
        <row r="1628">
          <cell r="B1628">
            <v>5631</v>
          </cell>
          <cell r="AI1628">
            <v>212.06</v>
          </cell>
        </row>
        <row r="1629">
          <cell r="B1629">
            <v>88908</v>
          </cell>
          <cell r="AI1629">
            <v>94.84</v>
          </cell>
        </row>
        <row r="1630">
          <cell r="B1630">
            <v>88907</v>
          </cell>
          <cell r="AI1630">
            <v>253.78</v>
          </cell>
        </row>
        <row r="1631">
          <cell r="B1631">
            <v>5911</v>
          </cell>
          <cell r="AI1631">
            <v>28.65</v>
          </cell>
        </row>
        <row r="1632">
          <cell r="B1632">
            <v>5909</v>
          </cell>
          <cell r="AI1632">
            <v>37.04</v>
          </cell>
        </row>
        <row r="1633">
          <cell r="B1633">
            <v>91486</v>
          </cell>
          <cell r="AI1633">
            <v>68.63</v>
          </cell>
        </row>
        <row r="1634">
          <cell r="B1634">
            <v>83362</v>
          </cell>
          <cell r="AI1634">
            <v>271.72000000000003</v>
          </cell>
        </row>
        <row r="1635">
          <cell r="B1635">
            <v>102839</v>
          </cell>
          <cell r="AI1635">
            <v>0</v>
          </cell>
        </row>
        <row r="1636">
          <cell r="B1636">
            <v>102838</v>
          </cell>
          <cell r="AI1636">
            <v>0</v>
          </cell>
        </row>
        <row r="1637">
          <cell r="B1637">
            <v>89235</v>
          </cell>
          <cell r="AI1637">
            <v>190.26</v>
          </cell>
        </row>
        <row r="1638">
          <cell r="B1638">
            <v>89234</v>
          </cell>
          <cell r="AI1638">
            <v>586.27</v>
          </cell>
        </row>
        <row r="1639">
          <cell r="B1639">
            <v>89243</v>
          </cell>
          <cell r="AI1639">
            <v>410.74</v>
          </cell>
        </row>
        <row r="1640">
          <cell r="B1640">
            <v>89242</v>
          </cell>
          <cell r="AI1640">
            <v>1388.46</v>
          </cell>
        </row>
        <row r="1641">
          <cell r="B1641">
            <v>102935</v>
          </cell>
          <cell r="AI1641">
            <v>0</v>
          </cell>
        </row>
        <row r="1642">
          <cell r="B1642">
            <v>102934</v>
          </cell>
          <cell r="AI1642">
            <v>0</v>
          </cell>
        </row>
        <row r="1643">
          <cell r="B1643">
            <v>93416</v>
          </cell>
          <cell r="AI1643">
            <v>0.42</v>
          </cell>
        </row>
        <row r="1644">
          <cell r="B1644">
            <v>93415</v>
          </cell>
          <cell r="AI1644">
            <v>12.53</v>
          </cell>
        </row>
        <row r="1645">
          <cell r="B1645">
            <v>5689</v>
          </cell>
          <cell r="AI1645">
            <v>6.18</v>
          </cell>
        </row>
        <row r="1646">
          <cell r="B1646">
            <v>5690</v>
          </cell>
          <cell r="AI1646">
            <v>4</v>
          </cell>
        </row>
        <row r="1647">
          <cell r="B1647">
            <v>5923</v>
          </cell>
          <cell r="AI1647">
            <v>3.13</v>
          </cell>
        </row>
        <row r="1648">
          <cell r="B1648">
            <v>5921</v>
          </cell>
          <cell r="AI1648">
            <v>4.84</v>
          </cell>
        </row>
        <row r="1649">
          <cell r="B1649">
            <v>95212</v>
          </cell>
          <cell r="AI1649">
            <v>165.37</v>
          </cell>
        </row>
        <row r="1650">
          <cell r="B1650">
            <v>95213</v>
          </cell>
          <cell r="AI1650">
            <v>97.19</v>
          </cell>
        </row>
        <row r="1651">
          <cell r="B1651">
            <v>93272</v>
          </cell>
          <cell r="AI1651">
            <v>103.08</v>
          </cell>
        </row>
        <row r="1652">
          <cell r="B1652">
            <v>93274</v>
          </cell>
          <cell r="AI1652">
            <v>67.72</v>
          </cell>
        </row>
        <row r="1653">
          <cell r="B1653">
            <v>83766</v>
          </cell>
          <cell r="AI1653">
            <v>41.07</v>
          </cell>
        </row>
        <row r="1654">
          <cell r="B1654">
            <v>83765</v>
          </cell>
          <cell r="AI1654">
            <v>100.04</v>
          </cell>
        </row>
        <row r="1655">
          <cell r="B1655">
            <v>95873</v>
          </cell>
          <cell r="AI1655">
            <v>12.48</v>
          </cell>
        </row>
        <row r="1656">
          <cell r="B1656">
            <v>95872</v>
          </cell>
          <cell r="AI1656">
            <v>299.58</v>
          </cell>
        </row>
        <row r="1657">
          <cell r="B1657">
            <v>104689</v>
          </cell>
          <cell r="AI1657">
            <v>0</v>
          </cell>
        </row>
        <row r="1658">
          <cell r="B1658">
            <v>104688</v>
          </cell>
          <cell r="AI1658">
            <v>0</v>
          </cell>
        </row>
        <row r="1659">
          <cell r="B1659">
            <v>73395</v>
          </cell>
          <cell r="AI1659">
            <v>8.77</v>
          </cell>
        </row>
        <row r="1660">
          <cell r="B1660">
            <v>73417</v>
          </cell>
          <cell r="AI1660">
            <v>194.17</v>
          </cell>
        </row>
        <row r="1661">
          <cell r="B1661">
            <v>93428</v>
          </cell>
          <cell r="AI1661">
            <v>7.8</v>
          </cell>
        </row>
        <row r="1662">
          <cell r="B1662">
            <v>93427</v>
          </cell>
          <cell r="AI1662">
            <v>176.63</v>
          </cell>
        </row>
        <row r="1663">
          <cell r="B1663">
            <v>93422</v>
          </cell>
          <cell r="AI1663">
            <v>5.51</v>
          </cell>
        </row>
        <row r="1664">
          <cell r="B1664">
            <v>93421</v>
          </cell>
          <cell r="AI1664">
            <v>77.64</v>
          </cell>
        </row>
        <row r="1665">
          <cell r="B1665">
            <v>93282</v>
          </cell>
          <cell r="AI1665">
            <v>22.1</v>
          </cell>
        </row>
        <row r="1666">
          <cell r="B1666">
            <v>93281</v>
          </cell>
          <cell r="AI1666">
            <v>23.23</v>
          </cell>
        </row>
        <row r="1667">
          <cell r="B1667">
            <v>104914</v>
          </cell>
          <cell r="AI1667">
            <v>0</v>
          </cell>
        </row>
        <row r="1668">
          <cell r="B1668">
            <v>104913</v>
          </cell>
          <cell r="AI1668">
            <v>0</v>
          </cell>
        </row>
        <row r="1669">
          <cell r="B1669">
            <v>102845</v>
          </cell>
          <cell r="AI1669">
            <v>0</v>
          </cell>
        </row>
        <row r="1670">
          <cell r="B1670">
            <v>102844</v>
          </cell>
          <cell r="AI1670">
            <v>0</v>
          </cell>
        </row>
        <row r="1671">
          <cell r="B1671">
            <v>89273</v>
          </cell>
          <cell r="AI1671">
            <v>108.51</v>
          </cell>
        </row>
        <row r="1672">
          <cell r="B1672">
            <v>89272</v>
          </cell>
          <cell r="AI1672">
            <v>221.43</v>
          </cell>
        </row>
        <row r="1673">
          <cell r="B1673">
            <v>93288</v>
          </cell>
          <cell r="AI1673">
            <v>180.01</v>
          </cell>
        </row>
        <row r="1674">
          <cell r="B1674">
            <v>93287</v>
          </cell>
          <cell r="AI1674">
            <v>353.31</v>
          </cell>
        </row>
        <row r="1675">
          <cell r="B1675">
            <v>104711</v>
          </cell>
          <cell r="AI1675">
            <v>0</v>
          </cell>
        </row>
        <row r="1676">
          <cell r="B1676">
            <v>104710</v>
          </cell>
          <cell r="AI1676">
            <v>0</v>
          </cell>
        </row>
        <row r="1677">
          <cell r="B1677">
            <v>104908</v>
          </cell>
          <cell r="AI1677">
            <v>0</v>
          </cell>
        </row>
        <row r="1678">
          <cell r="B1678">
            <v>104907</v>
          </cell>
          <cell r="AI1678">
            <v>0</v>
          </cell>
        </row>
        <row r="1679">
          <cell r="B1679">
            <v>102851</v>
          </cell>
          <cell r="AI1679">
            <v>0</v>
          </cell>
        </row>
        <row r="1680">
          <cell r="B1680">
            <v>102850</v>
          </cell>
          <cell r="AI1680">
            <v>0</v>
          </cell>
        </row>
        <row r="1681">
          <cell r="B1681">
            <v>102857</v>
          </cell>
          <cell r="AI1681">
            <v>0</v>
          </cell>
        </row>
        <row r="1682">
          <cell r="B1682">
            <v>102856</v>
          </cell>
          <cell r="AI1682">
            <v>0</v>
          </cell>
        </row>
        <row r="1683">
          <cell r="B1683">
            <v>106256</v>
          </cell>
          <cell r="AI1683">
            <v>97.94</v>
          </cell>
        </row>
        <row r="1684">
          <cell r="B1684">
            <v>106251</v>
          </cell>
          <cell r="AI1684">
            <v>331.81</v>
          </cell>
        </row>
        <row r="1685">
          <cell r="B1685">
            <v>93403</v>
          </cell>
          <cell r="AI1685">
            <v>68.62</v>
          </cell>
        </row>
        <row r="1686">
          <cell r="B1686">
            <v>93402</v>
          </cell>
          <cell r="AI1686">
            <v>274.36</v>
          </cell>
        </row>
        <row r="1687">
          <cell r="B1687">
            <v>5930</v>
          </cell>
          <cell r="AI1687">
            <v>71.75</v>
          </cell>
        </row>
        <row r="1688">
          <cell r="B1688">
            <v>5928</v>
          </cell>
          <cell r="AI1688">
            <v>280.35000000000002</v>
          </cell>
        </row>
        <row r="1689">
          <cell r="B1689">
            <v>105845</v>
          </cell>
          <cell r="AI1689">
            <v>0</v>
          </cell>
        </row>
        <row r="1690">
          <cell r="B1690">
            <v>105844</v>
          </cell>
          <cell r="AI1690">
            <v>0</v>
          </cell>
        </row>
        <row r="1691">
          <cell r="B1691">
            <v>91635</v>
          </cell>
          <cell r="AI1691">
            <v>63.15</v>
          </cell>
        </row>
        <row r="1692">
          <cell r="B1692">
            <v>91634</v>
          </cell>
          <cell r="AI1692">
            <v>237.59</v>
          </cell>
        </row>
        <row r="1693">
          <cell r="B1693">
            <v>105985</v>
          </cell>
          <cell r="AI1693">
            <v>95.2</v>
          </cell>
        </row>
        <row r="1694">
          <cell r="B1694">
            <v>105984</v>
          </cell>
          <cell r="AI1694">
            <v>326.58</v>
          </cell>
        </row>
        <row r="1695">
          <cell r="B1695">
            <v>98765</v>
          </cell>
          <cell r="AI1695">
            <v>0.06</v>
          </cell>
        </row>
        <row r="1696">
          <cell r="B1696">
            <v>98764</v>
          </cell>
          <cell r="AI1696">
            <v>6.13</v>
          </cell>
        </row>
        <row r="1697">
          <cell r="B1697">
            <v>99834</v>
          </cell>
          <cell r="AI1697">
            <v>0.16</v>
          </cell>
        </row>
        <row r="1698">
          <cell r="B1698">
            <v>99833</v>
          </cell>
          <cell r="AI1698">
            <v>4.71</v>
          </cell>
        </row>
        <row r="1699">
          <cell r="B1699">
            <v>104521</v>
          </cell>
          <cell r="AI1699">
            <v>0</v>
          </cell>
        </row>
        <row r="1700">
          <cell r="B1700">
            <v>104520</v>
          </cell>
          <cell r="AI1700">
            <v>0</v>
          </cell>
        </row>
        <row r="1701">
          <cell r="B1701">
            <v>90687</v>
          </cell>
          <cell r="AI1701">
            <v>72.12</v>
          </cell>
        </row>
        <row r="1702">
          <cell r="B1702">
            <v>90686</v>
          </cell>
          <cell r="AI1702">
            <v>171.87</v>
          </cell>
        </row>
        <row r="1703">
          <cell r="B1703">
            <v>5952</v>
          </cell>
          <cell r="AI1703">
            <v>21.99</v>
          </cell>
        </row>
        <row r="1704">
          <cell r="B1704">
            <v>5795</v>
          </cell>
          <cell r="AI1704">
            <v>22.48</v>
          </cell>
        </row>
        <row r="1705">
          <cell r="B1705">
            <v>104657</v>
          </cell>
          <cell r="AI1705">
            <v>0</v>
          </cell>
        </row>
        <row r="1706">
          <cell r="B1706">
            <v>104656</v>
          </cell>
          <cell r="AI1706">
            <v>0</v>
          </cell>
        </row>
        <row r="1707">
          <cell r="B1707">
            <v>102274</v>
          </cell>
          <cell r="AI1707">
            <v>0.81</v>
          </cell>
        </row>
        <row r="1708">
          <cell r="B1708">
            <v>102275</v>
          </cell>
          <cell r="AI1708">
            <v>3.35</v>
          </cell>
        </row>
        <row r="1709">
          <cell r="B1709">
            <v>95259</v>
          </cell>
          <cell r="AI1709">
            <v>22.48</v>
          </cell>
        </row>
        <row r="1710">
          <cell r="B1710">
            <v>95258</v>
          </cell>
          <cell r="AI1710">
            <v>23.47</v>
          </cell>
        </row>
        <row r="1711">
          <cell r="B1711">
            <v>105917</v>
          </cell>
          <cell r="AI1711">
            <v>22.33</v>
          </cell>
        </row>
        <row r="1712">
          <cell r="B1712">
            <v>105916</v>
          </cell>
          <cell r="AI1712">
            <v>23.17</v>
          </cell>
        </row>
        <row r="1713">
          <cell r="B1713">
            <v>103794</v>
          </cell>
          <cell r="AI1713">
            <v>0</v>
          </cell>
        </row>
        <row r="1714">
          <cell r="B1714">
            <v>103793</v>
          </cell>
          <cell r="AI1714">
            <v>0</v>
          </cell>
        </row>
        <row r="1715">
          <cell r="B1715">
            <v>96156</v>
          </cell>
          <cell r="AI1715">
            <v>64.31</v>
          </cell>
        </row>
        <row r="1716">
          <cell r="B1716">
            <v>96158</v>
          </cell>
          <cell r="AI1716">
            <v>145.54</v>
          </cell>
        </row>
        <row r="1717">
          <cell r="B1717">
            <v>90693</v>
          </cell>
          <cell r="AI1717">
            <v>59.72</v>
          </cell>
        </row>
        <row r="1718">
          <cell r="B1718">
            <v>90692</v>
          </cell>
          <cell r="AI1718">
            <v>136.41</v>
          </cell>
        </row>
        <row r="1719">
          <cell r="B1719">
            <v>96246</v>
          </cell>
          <cell r="AI1719">
            <v>65.64</v>
          </cell>
        </row>
        <row r="1720">
          <cell r="B1720">
            <v>96245</v>
          </cell>
          <cell r="AI1720">
            <v>121.67</v>
          </cell>
        </row>
        <row r="1721">
          <cell r="B1721">
            <v>88404</v>
          </cell>
          <cell r="AI1721">
            <v>1.03</v>
          </cell>
        </row>
        <row r="1722">
          <cell r="B1722">
            <v>88399</v>
          </cell>
          <cell r="AI1722">
            <v>3.84</v>
          </cell>
        </row>
        <row r="1723">
          <cell r="B1723">
            <v>88392</v>
          </cell>
          <cell r="AI1723">
            <v>1.0900000000000001</v>
          </cell>
        </row>
        <row r="1724">
          <cell r="B1724">
            <v>88386</v>
          </cell>
          <cell r="AI1724">
            <v>5.22</v>
          </cell>
        </row>
        <row r="1725">
          <cell r="B1725">
            <v>88398</v>
          </cell>
          <cell r="AI1725">
            <v>1.29</v>
          </cell>
        </row>
        <row r="1726">
          <cell r="B1726">
            <v>88393</v>
          </cell>
          <cell r="AI1726">
            <v>7.17</v>
          </cell>
        </row>
        <row r="1727">
          <cell r="B1727">
            <v>90638</v>
          </cell>
          <cell r="AI1727">
            <v>5.18</v>
          </cell>
        </row>
        <row r="1728">
          <cell r="B1728">
            <v>90637</v>
          </cell>
          <cell r="AI1728">
            <v>16.100000000000001</v>
          </cell>
        </row>
        <row r="1729">
          <cell r="B1729">
            <v>103243</v>
          </cell>
          <cell r="AI1729">
            <v>0</v>
          </cell>
        </row>
        <row r="1730">
          <cell r="B1730">
            <v>103242</v>
          </cell>
          <cell r="AI1730">
            <v>0</v>
          </cell>
        </row>
        <row r="1731">
          <cell r="B1731">
            <v>5806</v>
          </cell>
          <cell r="AI1731">
            <v>0.22</v>
          </cell>
        </row>
        <row r="1732">
          <cell r="B1732">
            <v>73536</v>
          </cell>
          <cell r="AI1732">
            <v>22.81</v>
          </cell>
        </row>
        <row r="1733">
          <cell r="B1733">
            <v>7043</v>
          </cell>
          <cell r="AI1733">
            <v>0.27</v>
          </cell>
        </row>
        <row r="1734">
          <cell r="B1734">
            <v>7042</v>
          </cell>
          <cell r="AI1734">
            <v>26.94</v>
          </cell>
        </row>
        <row r="1735">
          <cell r="B1735">
            <v>5934</v>
          </cell>
          <cell r="AI1735">
            <v>93.47</v>
          </cell>
        </row>
        <row r="1736">
          <cell r="B1736">
            <v>5932</v>
          </cell>
          <cell r="AI1736">
            <v>255.45</v>
          </cell>
        </row>
        <row r="1737">
          <cell r="B1737">
            <v>96159</v>
          </cell>
          <cell r="AI1737">
            <v>99.38</v>
          </cell>
        </row>
        <row r="1738">
          <cell r="B1738">
            <v>95133</v>
          </cell>
          <cell r="AI1738">
            <v>196.36</v>
          </cell>
        </row>
        <row r="1739">
          <cell r="B1739">
            <v>102986</v>
          </cell>
          <cell r="AI1739">
            <v>0</v>
          </cell>
        </row>
        <row r="1740">
          <cell r="B1740">
            <v>102987</v>
          </cell>
          <cell r="AI1740">
            <v>0</v>
          </cell>
        </row>
        <row r="1741">
          <cell r="B1741">
            <v>92961</v>
          </cell>
          <cell r="AI1741">
            <v>5.22</v>
          </cell>
        </row>
        <row r="1742">
          <cell r="B1742">
            <v>92960</v>
          </cell>
          <cell r="AI1742">
            <v>19.329999999999998</v>
          </cell>
        </row>
        <row r="1743">
          <cell r="B1743">
            <v>102863</v>
          </cell>
          <cell r="AI1743">
            <v>0</v>
          </cell>
        </row>
        <row r="1744">
          <cell r="B1744">
            <v>102862</v>
          </cell>
          <cell r="AI1744">
            <v>0</v>
          </cell>
        </row>
        <row r="1745">
          <cell r="B1745">
            <v>93409</v>
          </cell>
          <cell r="AI1745">
            <v>32.630000000000003</v>
          </cell>
        </row>
        <row r="1746">
          <cell r="B1746">
            <v>93408</v>
          </cell>
          <cell r="AI1746">
            <v>90.07</v>
          </cell>
        </row>
        <row r="1747">
          <cell r="B1747">
            <v>102941</v>
          </cell>
          <cell r="AI1747">
            <v>0</v>
          </cell>
        </row>
        <row r="1748">
          <cell r="B1748">
            <v>102940</v>
          </cell>
          <cell r="AI1748">
            <v>0</v>
          </cell>
        </row>
        <row r="1749">
          <cell r="B1749">
            <v>103164</v>
          </cell>
          <cell r="AI1749">
            <v>0</v>
          </cell>
        </row>
        <row r="1750">
          <cell r="B1750">
            <v>103163</v>
          </cell>
          <cell r="AI1750">
            <v>0</v>
          </cell>
        </row>
        <row r="1751">
          <cell r="B1751">
            <v>103158</v>
          </cell>
          <cell r="AI1751">
            <v>0</v>
          </cell>
        </row>
        <row r="1752">
          <cell r="B1752">
            <v>103157</v>
          </cell>
          <cell r="AI1752">
            <v>0</v>
          </cell>
        </row>
        <row r="1753">
          <cell r="B1753">
            <v>103176</v>
          </cell>
          <cell r="AI1753">
            <v>0</v>
          </cell>
        </row>
        <row r="1754">
          <cell r="B1754">
            <v>103175</v>
          </cell>
          <cell r="AI1754">
            <v>0</v>
          </cell>
        </row>
        <row r="1755">
          <cell r="B1755">
            <v>103182</v>
          </cell>
          <cell r="AI1755">
            <v>0</v>
          </cell>
        </row>
        <row r="1756">
          <cell r="B1756">
            <v>103181</v>
          </cell>
          <cell r="AI1756">
            <v>0</v>
          </cell>
        </row>
        <row r="1757">
          <cell r="B1757">
            <v>103170</v>
          </cell>
          <cell r="AI1757">
            <v>0</v>
          </cell>
        </row>
        <row r="1758">
          <cell r="B1758">
            <v>103169</v>
          </cell>
          <cell r="AI1758">
            <v>0</v>
          </cell>
        </row>
        <row r="1759">
          <cell r="B1759">
            <v>102869</v>
          </cell>
          <cell r="AI1759">
            <v>0</v>
          </cell>
        </row>
        <row r="1760">
          <cell r="B1760">
            <v>102868</v>
          </cell>
          <cell r="AI1760">
            <v>0</v>
          </cell>
        </row>
        <row r="1761">
          <cell r="B1761">
            <v>106326</v>
          </cell>
          <cell r="AI1761">
            <v>0</v>
          </cell>
        </row>
        <row r="1762">
          <cell r="B1762">
            <v>106325</v>
          </cell>
          <cell r="AI1762">
            <v>0</v>
          </cell>
        </row>
        <row r="1763">
          <cell r="B1763">
            <v>92113</v>
          </cell>
          <cell r="AI1763">
            <v>1.2</v>
          </cell>
        </row>
        <row r="1764">
          <cell r="B1764">
            <v>92112</v>
          </cell>
          <cell r="AI1764">
            <v>3.69</v>
          </cell>
        </row>
        <row r="1765">
          <cell r="B1765">
            <v>90675</v>
          </cell>
          <cell r="AI1765">
            <v>334</v>
          </cell>
        </row>
        <row r="1766">
          <cell r="B1766">
            <v>90674</v>
          </cell>
          <cell r="AI1766">
            <v>761.64</v>
          </cell>
        </row>
        <row r="1767">
          <cell r="B1767">
            <v>93225</v>
          </cell>
          <cell r="AI1767">
            <v>499.14</v>
          </cell>
        </row>
        <row r="1768">
          <cell r="B1768">
            <v>93224</v>
          </cell>
          <cell r="AI1768">
            <v>1127.1199999999999</v>
          </cell>
        </row>
        <row r="1769">
          <cell r="B1769">
            <v>104696</v>
          </cell>
          <cell r="AI1769">
            <v>25.56</v>
          </cell>
        </row>
        <row r="1770">
          <cell r="B1770">
            <v>104695</v>
          </cell>
          <cell r="AI1770">
            <v>28.92</v>
          </cell>
        </row>
        <row r="1771">
          <cell r="B1771">
            <v>90681</v>
          </cell>
          <cell r="AI1771">
            <v>166.68</v>
          </cell>
        </row>
        <row r="1772">
          <cell r="B1772">
            <v>90680</v>
          </cell>
          <cell r="AI1772">
            <v>400.14</v>
          </cell>
        </row>
        <row r="1773">
          <cell r="B1773">
            <v>102875</v>
          </cell>
          <cell r="AI1773">
            <v>476.6</v>
          </cell>
        </row>
        <row r="1774">
          <cell r="B1774">
            <v>102874</v>
          </cell>
          <cell r="AI1774">
            <v>1044.28</v>
          </cell>
        </row>
        <row r="1775">
          <cell r="B1775">
            <v>102965</v>
          </cell>
          <cell r="AI1775">
            <v>243.84</v>
          </cell>
        </row>
        <row r="1776">
          <cell r="B1776">
            <v>102964</v>
          </cell>
          <cell r="AI1776">
            <v>492.5</v>
          </cell>
        </row>
        <row r="1777">
          <cell r="B1777">
            <v>90626</v>
          </cell>
          <cell r="AI1777">
            <v>3.05</v>
          </cell>
        </row>
        <row r="1778">
          <cell r="B1778">
            <v>90625</v>
          </cell>
          <cell r="AI1778">
            <v>9.32</v>
          </cell>
        </row>
        <row r="1779">
          <cell r="B1779">
            <v>102881</v>
          </cell>
          <cell r="AI1779">
            <v>652.82000000000005</v>
          </cell>
        </row>
        <row r="1780">
          <cell r="B1780">
            <v>102880</v>
          </cell>
          <cell r="AI1780">
            <v>1455.3</v>
          </cell>
        </row>
        <row r="1781">
          <cell r="B1781">
            <v>103225</v>
          </cell>
          <cell r="AI1781">
            <v>216.56</v>
          </cell>
        </row>
        <row r="1782">
          <cell r="B1782">
            <v>103224</v>
          </cell>
          <cell r="AI1782">
            <v>441.72</v>
          </cell>
        </row>
        <row r="1783">
          <cell r="B1783">
            <v>103237</v>
          </cell>
          <cell r="AI1783">
            <v>627.35</v>
          </cell>
        </row>
        <row r="1784">
          <cell r="B1784">
            <v>103236</v>
          </cell>
          <cell r="AI1784">
            <v>1355.66</v>
          </cell>
        </row>
        <row r="1785">
          <cell r="B1785">
            <v>103231</v>
          </cell>
          <cell r="AI1785">
            <v>465.3</v>
          </cell>
        </row>
        <row r="1786">
          <cell r="B1786">
            <v>103230</v>
          </cell>
          <cell r="AI1786">
            <v>988.62</v>
          </cell>
        </row>
        <row r="1787">
          <cell r="B1787">
            <v>102975</v>
          </cell>
          <cell r="AI1787">
            <v>142.19999999999999</v>
          </cell>
        </row>
        <row r="1788">
          <cell r="B1788">
            <v>102976</v>
          </cell>
          <cell r="AI1788">
            <v>278.87</v>
          </cell>
        </row>
        <row r="1789">
          <cell r="B1789">
            <v>90632</v>
          </cell>
          <cell r="AI1789">
            <v>92.99</v>
          </cell>
        </row>
        <row r="1790">
          <cell r="B1790">
            <v>90631</v>
          </cell>
          <cell r="AI1790">
            <v>162.21</v>
          </cell>
        </row>
        <row r="1791">
          <cell r="B1791">
            <v>95709</v>
          </cell>
          <cell r="AI1791">
            <v>93.67</v>
          </cell>
        </row>
        <row r="1792">
          <cell r="B1792">
            <v>95708</v>
          </cell>
          <cell r="AI1792">
            <v>166.19</v>
          </cell>
        </row>
        <row r="1793">
          <cell r="B1793">
            <v>91278</v>
          </cell>
          <cell r="AI1793">
            <v>0.72</v>
          </cell>
        </row>
        <row r="1794">
          <cell r="B1794">
            <v>91277</v>
          </cell>
          <cell r="AI1794">
            <v>10.81</v>
          </cell>
        </row>
        <row r="1795">
          <cell r="B1795">
            <v>102887</v>
          </cell>
          <cell r="AI1795">
            <v>0</v>
          </cell>
        </row>
        <row r="1796">
          <cell r="B1796">
            <v>102886</v>
          </cell>
          <cell r="AI1796">
            <v>0</v>
          </cell>
        </row>
        <row r="1797">
          <cell r="B1797">
            <v>95277</v>
          </cell>
          <cell r="AI1797">
            <v>0.73</v>
          </cell>
        </row>
        <row r="1798">
          <cell r="B1798">
            <v>95276</v>
          </cell>
          <cell r="AI1798">
            <v>3.75</v>
          </cell>
        </row>
        <row r="1799">
          <cell r="B1799">
            <v>106254</v>
          </cell>
          <cell r="AI1799">
            <v>0</v>
          </cell>
        </row>
        <row r="1800">
          <cell r="B1800">
            <v>106249</v>
          </cell>
          <cell r="AI1800">
            <v>0</v>
          </cell>
        </row>
        <row r="1801">
          <cell r="B1801">
            <v>88430</v>
          </cell>
          <cell r="AI1801">
            <v>6.73</v>
          </cell>
        </row>
        <row r="1802">
          <cell r="B1802">
            <v>88418</v>
          </cell>
          <cell r="AI1802">
            <v>14.64</v>
          </cell>
        </row>
        <row r="1803">
          <cell r="B1803">
            <v>88438</v>
          </cell>
          <cell r="AI1803">
            <v>8.93</v>
          </cell>
        </row>
        <row r="1804">
          <cell r="B1804">
            <v>88433</v>
          </cell>
          <cell r="AI1804">
            <v>19.07</v>
          </cell>
        </row>
        <row r="1805">
          <cell r="B1805">
            <v>90669</v>
          </cell>
          <cell r="AI1805">
            <v>8.94</v>
          </cell>
        </row>
        <row r="1806">
          <cell r="B1806">
            <v>90668</v>
          </cell>
          <cell r="AI1806">
            <v>33.049999999999997</v>
          </cell>
        </row>
        <row r="1807">
          <cell r="B1807">
            <v>102980</v>
          </cell>
          <cell r="AI1807">
            <v>0</v>
          </cell>
        </row>
        <row r="1808">
          <cell r="B1808">
            <v>102981</v>
          </cell>
          <cell r="AI1808">
            <v>0</v>
          </cell>
        </row>
        <row r="1809">
          <cell r="B1809">
            <v>5946</v>
          </cell>
          <cell r="AI1809">
            <v>90.51</v>
          </cell>
        </row>
        <row r="1810">
          <cell r="B1810">
            <v>5944</v>
          </cell>
          <cell r="AI1810">
            <v>226.9</v>
          </cell>
        </row>
        <row r="1811">
          <cell r="B1811">
            <v>5942</v>
          </cell>
          <cell r="AI1811">
            <v>72.319999999999993</v>
          </cell>
        </row>
        <row r="1812">
          <cell r="B1812">
            <v>5940</v>
          </cell>
          <cell r="AI1812">
            <v>165.55</v>
          </cell>
        </row>
        <row r="1813">
          <cell r="B1813">
            <v>102893</v>
          </cell>
          <cell r="AI1813">
            <v>0</v>
          </cell>
        </row>
        <row r="1814">
          <cell r="B1814">
            <v>102892</v>
          </cell>
          <cell r="AI1814">
            <v>0</v>
          </cell>
        </row>
        <row r="1815">
          <cell r="B1815">
            <v>89251</v>
          </cell>
          <cell r="AI1815">
            <v>360.21</v>
          </cell>
        </row>
        <row r="1816">
          <cell r="B1816">
            <v>89250</v>
          </cell>
          <cell r="AI1816">
            <v>1202.33</v>
          </cell>
        </row>
        <row r="1817">
          <cell r="B1817">
            <v>102959</v>
          </cell>
          <cell r="AI1817">
            <v>0</v>
          </cell>
        </row>
        <row r="1818">
          <cell r="B1818">
            <v>102958</v>
          </cell>
          <cell r="AI1818">
            <v>0</v>
          </cell>
        </row>
        <row r="1819">
          <cell r="B1819">
            <v>5681</v>
          </cell>
          <cell r="AI1819">
            <v>56.33</v>
          </cell>
        </row>
        <row r="1820">
          <cell r="B1820">
            <v>5680</v>
          </cell>
          <cell r="AI1820">
            <v>132.16999999999999</v>
          </cell>
        </row>
        <row r="1821">
          <cell r="B1821">
            <v>5877</v>
          </cell>
          <cell r="AI1821">
            <v>58.82</v>
          </cell>
        </row>
        <row r="1822">
          <cell r="B1822">
            <v>5875</v>
          </cell>
          <cell r="AI1822">
            <v>132.96</v>
          </cell>
        </row>
        <row r="1823">
          <cell r="B1823">
            <v>5679</v>
          </cell>
          <cell r="AI1823">
            <v>59.98</v>
          </cell>
        </row>
        <row r="1824">
          <cell r="B1824">
            <v>5678</v>
          </cell>
          <cell r="AI1824">
            <v>144.74</v>
          </cell>
        </row>
        <row r="1825">
          <cell r="B1825">
            <v>6880</v>
          </cell>
          <cell r="AI1825">
            <v>80.5</v>
          </cell>
        </row>
        <row r="1826">
          <cell r="B1826">
            <v>6879</v>
          </cell>
          <cell r="AI1826">
            <v>201.52</v>
          </cell>
        </row>
        <row r="1827">
          <cell r="B1827">
            <v>96464</v>
          </cell>
          <cell r="AI1827">
            <v>83.93</v>
          </cell>
        </row>
        <row r="1828">
          <cell r="B1828">
            <v>96463</v>
          </cell>
          <cell r="AI1828">
            <v>207.74</v>
          </cell>
        </row>
        <row r="1829">
          <cell r="B1829">
            <v>7050</v>
          </cell>
          <cell r="AI1829">
            <v>74.239999999999995</v>
          </cell>
        </row>
        <row r="1830">
          <cell r="B1830">
            <v>7049</v>
          </cell>
          <cell r="AI1830">
            <v>214.38</v>
          </cell>
        </row>
        <row r="1831">
          <cell r="B1831">
            <v>95632</v>
          </cell>
          <cell r="AI1831">
            <v>78.099999999999994</v>
          </cell>
        </row>
        <row r="1832">
          <cell r="B1832">
            <v>95631</v>
          </cell>
          <cell r="AI1832">
            <v>222.12</v>
          </cell>
        </row>
        <row r="1833">
          <cell r="B1833">
            <v>5685</v>
          </cell>
          <cell r="AI1833">
            <v>60.33</v>
          </cell>
        </row>
        <row r="1834">
          <cell r="B1834">
            <v>5684</v>
          </cell>
          <cell r="AI1834">
            <v>154.01</v>
          </cell>
        </row>
        <row r="1835">
          <cell r="B1835">
            <v>93244</v>
          </cell>
          <cell r="AI1835">
            <v>61.81</v>
          </cell>
        </row>
        <row r="1836">
          <cell r="B1836">
            <v>73436</v>
          </cell>
          <cell r="AI1836">
            <v>156.9</v>
          </cell>
        </row>
        <row r="1837">
          <cell r="B1837">
            <v>5881</v>
          </cell>
          <cell r="AI1837">
            <v>73.459999999999994</v>
          </cell>
        </row>
        <row r="1838">
          <cell r="B1838">
            <v>5879</v>
          </cell>
          <cell r="AI1838">
            <v>133.96</v>
          </cell>
        </row>
        <row r="1839">
          <cell r="B1839">
            <v>5865</v>
          </cell>
          <cell r="AI1839">
            <v>10.8</v>
          </cell>
        </row>
        <row r="1840">
          <cell r="B1840">
            <v>5863</v>
          </cell>
          <cell r="AI1840">
            <v>21.46</v>
          </cell>
        </row>
        <row r="1841">
          <cell r="B1841">
            <v>5869</v>
          </cell>
          <cell r="AI1841">
            <v>68.5</v>
          </cell>
        </row>
        <row r="1842">
          <cell r="B1842">
            <v>5867</v>
          </cell>
          <cell r="AI1842">
            <v>153.62</v>
          </cell>
        </row>
        <row r="1843">
          <cell r="B1843">
            <v>95271</v>
          </cell>
          <cell r="AI1843">
            <v>0.73</v>
          </cell>
        </row>
        <row r="1844">
          <cell r="B1844">
            <v>95270</v>
          </cell>
          <cell r="AI1844">
            <v>10.69</v>
          </cell>
        </row>
        <row r="1845">
          <cell r="B1845">
            <v>91693</v>
          </cell>
          <cell r="AI1845">
            <v>24.47</v>
          </cell>
        </row>
        <row r="1846">
          <cell r="B1846">
            <v>91692</v>
          </cell>
          <cell r="AI1846">
            <v>25.9</v>
          </cell>
        </row>
        <row r="1847">
          <cell r="B1847">
            <v>102929</v>
          </cell>
          <cell r="AI1847">
            <v>0</v>
          </cell>
        </row>
        <row r="1848">
          <cell r="B1848">
            <v>102928</v>
          </cell>
          <cell r="AI1848">
            <v>0</v>
          </cell>
        </row>
        <row r="1849">
          <cell r="B1849">
            <v>95140</v>
          </cell>
          <cell r="AI1849">
            <v>0.05</v>
          </cell>
        </row>
        <row r="1850">
          <cell r="B1850">
            <v>95139</v>
          </cell>
          <cell r="AI1850">
            <v>0.08</v>
          </cell>
        </row>
        <row r="1851">
          <cell r="B1851">
            <v>89027</v>
          </cell>
          <cell r="AI1851">
            <v>5.49</v>
          </cell>
        </row>
        <row r="1852">
          <cell r="B1852">
            <v>89028</v>
          </cell>
          <cell r="AI1852">
            <v>185.18</v>
          </cell>
        </row>
        <row r="1853">
          <cell r="B1853">
            <v>7031</v>
          </cell>
          <cell r="AI1853">
            <v>6.76</v>
          </cell>
        </row>
        <row r="1854">
          <cell r="B1854">
            <v>7030</v>
          </cell>
          <cell r="AI1854">
            <v>274.91000000000003</v>
          </cell>
        </row>
        <row r="1855">
          <cell r="B1855">
            <v>102947</v>
          </cell>
          <cell r="AI1855">
            <v>0</v>
          </cell>
        </row>
        <row r="1856">
          <cell r="B1856">
            <v>102946</v>
          </cell>
          <cell r="AI1856">
            <v>0</v>
          </cell>
        </row>
        <row r="1857">
          <cell r="B1857">
            <v>104092</v>
          </cell>
          <cell r="AI1857">
            <v>0.03</v>
          </cell>
        </row>
        <row r="1858">
          <cell r="B1858">
            <v>104091</v>
          </cell>
          <cell r="AI1858">
            <v>0.75</v>
          </cell>
        </row>
        <row r="1859">
          <cell r="B1859">
            <v>104098</v>
          </cell>
          <cell r="AI1859">
            <v>0.05</v>
          </cell>
        </row>
        <row r="1860">
          <cell r="B1860">
            <v>104097</v>
          </cell>
          <cell r="AI1860">
            <v>1.04</v>
          </cell>
        </row>
        <row r="1861">
          <cell r="B1861">
            <v>102905</v>
          </cell>
          <cell r="AI1861">
            <v>0</v>
          </cell>
        </row>
        <row r="1862">
          <cell r="B1862">
            <v>102904</v>
          </cell>
          <cell r="AI1862">
            <v>0</v>
          </cell>
        </row>
        <row r="1863">
          <cell r="B1863">
            <v>89031</v>
          </cell>
          <cell r="AI1863">
            <v>72.739999999999995</v>
          </cell>
        </row>
        <row r="1864">
          <cell r="B1864">
            <v>89032</v>
          </cell>
          <cell r="AI1864">
            <v>196.56</v>
          </cell>
        </row>
        <row r="1865">
          <cell r="B1865">
            <v>88844</v>
          </cell>
          <cell r="AI1865">
            <v>75</v>
          </cell>
        </row>
        <row r="1866">
          <cell r="B1866">
            <v>88843</v>
          </cell>
          <cell r="AI1866">
            <v>217.63</v>
          </cell>
        </row>
        <row r="1867">
          <cell r="B1867">
            <v>5853</v>
          </cell>
          <cell r="AI1867">
            <v>87.09</v>
          </cell>
        </row>
        <row r="1868">
          <cell r="B1868">
            <v>5851</v>
          </cell>
          <cell r="AI1868">
            <v>260.67</v>
          </cell>
        </row>
        <row r="1869">
          <cell r="B1869">
            <v>5849</v>
          </cell>
          <cell r="AI1869">
            <v>86.7</v>
          </cell>
        </row>
        <row r="1870">
          <cell r="B1870">
            <v>5847</v>
          </cell>
          <cell r="AI1870">
            <v>272.57</v>
          </cell>
        </row>
        <row r="1871">
          <cell r="B1871">
            <v>5857</v>
          </cell>
          <cell r="AI1871">
            <v>229.8</v>
          </cell>
        </row>
        <row r="1872">
          <cell r="B1872">
            <v>5855</v>
          </cell>
          <cell r="AI1872">
            <v>706.18</v>
          </cell>
        </row>
        <row r="1873">
          <cell r="B1873">
            <v>96021</v>
          </cell>
          <cell r="AI1873">
            <v>51.21</v>
          </cell>
        </row>
        <row r="1874">
          <cell r="B1874">
            <v>96020</v>
          </cell>
          <cell r="AI1874">
            <v>173.1</v>
          </cell>
        </row>
        <row r="1875">
          <cell r="B1875">
            <v>96014</v>
          </cell>
          <cell r="AI1875">
            <v>51.45</v>
          </cell>
        </row>
        <row r="1876">
          <cell r="B1876">
            <v>96013</v>
          </cell>
          <cell r="AI1876">
            <v>173.56</v>
          </cell>
        </row>
        <row r="1877">
          <cell r="B1877">
            <v>96029</v>
          </cell>
          <cell r="AI1877">
            <v>45.15</v>
          </cell>
        </row>
        <row r="1878">
          <cell r="B1878">
            <v>96028</v>
          </cell>
          <cell r="AI1878">
            <v>131.86000000000001</v>
          </cell>
        </row>
        <row r="1879">
          <cell r="B1879">
            <v>96155</v>
          </cell>
          <cell r="AI1879">
            <v>45.39</v>
          </cell>
        </row>
        <row r="1880">
          <cell r="B1880">
            <v>96157</v>
          </cell>
          <cell r="AI1880">
            <v>132.32</v>
          </cell>
        </row>
        <row r="1881">
          <cell r="B1881">
            <v>5845</v>
          </cell>
          <cell r="AI1881">
            <v>47.12</v>
          </cell>
        </row>
        <row r="1882">
          <cell r="B1882">
            <v>5843</v>
          </cell>
          <cell r="AI1882">
            <v>165.45</v>
          </cell>
        </row>
        <row r="1883">
          <cell r="B1883">
            <v>89036</v>
          </cell>
          <cell r="AI1883">
            <v>41.02</v>
          </cell>
        </row>
        <row r="1884">
          <cell r="B1884">
            <v>89035</v>
          </cell>
          <cell r="AI1884">
            <v>124.17</v>
          </cell>
        </row>
        <row r="1885">
          <cell r="B1885">
            <v>102911</v>
          </cell>
          <cell r="AI1885">
            <v>0</v>
          </cell>
        </row>
        <row r="1886">
          <cell r="B1886">
            <v>102910</v>
          </cell>
          <cell r="AI1886">
            <v>0</v>
          </cell>
        </row>
        <row r="1887">
          <cell r="B1887">
            <v>93440</v>
          </cell>
          <cell r="AI1887">
            <v>133.05000000000001</v>
          </cell>
        </row>
        <row r="1888">
          <cell r="B1888">
            <v>93439</v>
          </cell>
          <cell r="AI1888">
            <v>257.79000000000002</v>
          </cell>
        </row>
        <row r="1889">
          <cell r="B1889">
            <v>100648</v>
          </cell>
          <cell r="AI1889">
            <v>587.05999999999995</v>
          </cell>
        </row>
        <row r="1890">
          <cell r="B1890">
            <v>100647</v>
          </cell>
          <cell r="AI1890">
            <v>6749.23</v>
          </cell>
        </row>
        <row r="1891">
          <cell r="B1891">
            <v>5829</v>
          </cell>
          <cell r="AI1891">
            <v>163.61000000000001</v>
          </cell>
        </row>
        <row r="1892">
          <cell r="B1892">
            <v>5823</v>
          </cell>
          <cell r="AI1892">
            <v>223.26</v>
          </cell>
        </row>
        <row r="1893">
          <cell r="B1893">
            <v>106095</v>
          </cell>
          <cell r="AI1893">
            <v>108.58</v>
          </cell>
        </row>
        <row r="1894">
          <cell r="B1894">
            <v>106094</v>
          </cell>
          <cell r="AI1894">
            <v>334.4</v>
          </cell>
        </row>
        <row r="1895">
          <cell r="B1895">
            <v>100642</v>
          </cell>
          <cell r="AI1895">
            <v>292.33</v>
          </cell>
        </row>
        <row r="1896">
          <cell r="B1896">
            <v>100641</v>
          </cell>
          <cell r="AI1896">
            <v>4943.3999999999996</v>
          </cell>
        </row>
        <row r="1897">
          <cell r="B1897">
            <v>93434</v>
          </cell>
          <cell r="AI1897">
            <v>335.31</v>
          </cell>
        </row>
        <row r="1898">
          <cell r="B1898">
            <v>93433</v>
          </cell>
          <cell r="AI1898">
            <v>2739.96</v>
          </cell>
        </row>
        <row r="1899">
          <cell r="B1899">
            <v>95122</v>
          </cell>
          <cell r="AI1899">
            <v>219.38</v>
          </cell>
        </row>
        <row r="1900">
          <cell r="B1900">
            <v>95121</v>
          </cell>
          <cell r="AI1900">
            <v>366.01</v>
          </cell>
        </row>
        <row r="1901">
          <cell r="B1901">
            <v>103662</v>
          </cell>
          <cell r="AI1901">
            <v>0</v>
          </cell>
        </row>
        <row r="1902">
          <cell r="B1902">
            <v>103661</v>
          </cell>
          <cell r="AI1902">
            <v>0</v>
          </cell>
        </row>
        <row r="1903">
          <cell r="B1903">
            <v>5841</v>
          </cell>
          <cell r="AI1903">
            <v>4.59</v>
          </cell>
        </row>
        <row r="1904">
          <cell r="B1904">
            <v>5839</v>
          </cell>
          <cell r="AI1904">
            <v>9.1300000000000008</v>
          </cell>
        </row>
        <row r="1905">
          <cell r="B1905">
            <v>90587</v>
          </cell>
          <cell r="AI1905">
            <v>0.56000000000000005</v>
          </cell>
        </row>
        <row r="1906">
          <cell r="B1906">
            <v>90586</v>
          </cell>
          <cell r="AI1906">
            <v>1.44</v>
          </cell>
        </row>
        <row r="1907">
          <cell r="B1907">
            <v>106392</v>
          </cell>
          <cell r="AI1907">
            <v>126.35</v>
          </cell>
        </row>
        <row r="1908">
          <cell r="B1908">
            <v>106389</v>
          </cell>
          <cell r="AI1908">
            <v>341.78</v>
          </cell>
        </row>
        <row r="1909">
          <cell r="B1909">
            <v>106391</v>
          </cell>
          <cell r="AI1909">
            <v>263.69</v>
          </cell>
        </row>
        <row r="1910">
          <cell r="B1910">
            <v>106388</v>
          </cell>
          <cell r="AI1910">
            <v>663.13</v>
          </cell>
        </row>
        <row r="1911">
          <cell r="B1911">
            <v>5837</v>
          </cell>
          <cell r="AI1911">
            <v>147.72999999999999</v>
          </cell>
        </row>
        <row r="1912">
          <cell r="B1912">
            <v>5835</v>
          </cell>
          <cell r="AI1912">
            <v>384.24</v>
          </cell>
        </row>
        <row r="1913">
          <cell r="B1913">
            <v>89257</v>
          </cell>
          <cell r="AI1913">
            <v>331.5</v>
          </cell>
        </row>
        <row r="1914">
          <cell r="B1914">
            <v>89258</v>
          </cell>
          <cell r="AI1914">
            <v>125.62</v>
          </cell>
        </row>
        <row r="1915">
          <cell r="B1915">
            <v>106393</v>
          </cell>
          <cell r="AI1915">
            <v>145.19999999999999</v>
          </cell>
        </row>
        <row r="1916">
          <cell r="B1916">
            <v>106390</v>
          </cell>
          <cell r="AI1916">
            <v>365.11</v>
          </cell>
        </row>
        <row r="1917">
          <cell r="B1917">
            <v>97621</v>
          </cell>
          <cell r="AI1917">
            <v>124.06</v>
          </cell>
        </row>
        <row r="1918">
          <cell r="B1918">
            <v>97622</v>
          </cell>
          <cell r="AI1918">
            <v>60.46</v>
          </cell>
        </row>
        <row r="1919">
          <cell r="B1919">
            <v>97623</v>
          </cell>
          <cell r="AI1919">
            <v>185.22</v>
          </cell>
        </row>
        <row r="1920">
          <cell r="B1920">
            <v>97624</v>
          </cell>
          <cell r="AI1920">
            <v>113.68</v>
          </cell>
        </row>
        <row r="1921">
          <cell r="B1921">
            <v>97625</v>
          </cell>
          <cell r="AI1921">
            <v>49.81</v>
          </cell>
        </row>
        <row r="1922">
          <cell r="B1922">
            <v>104791</v>
          </cell>
          <cell r="AI1922">
            <v>2.71</v>
          </cell>
        </row>
        <row r="1923">
          <cell r="B1923">
            <v>97631</v>
          </cell>
          <cell r="AI1923">
            <v>12.14</v>
          </cell>
        </row>
        <row r="1924">
          <cell r="B1924">
            <v>97630</v>
          </cell>
          <cell r="AI1924">
            <v>0</v>
          </cell>
        </row>
        <row r="1925">
          <cell r="B1925">
            <v>104796</v>
          </cell>
          <cell r="AI1925">
            <v>13.66</v>
          </cell>
        </row>
        <row r="1926">
          <cell r="B1926">
            <v>97628</v>
          </cell>
          <cell r="AI1926">
            <v>283.02</v>
          </cell>
        </row>
        <row r="1927">
          <cell r="B1927">
            <v>97629</v>
          </cell>
          <cell r="AI1927">
            <v>22.16</v>
          </cell>
        </row>
        <row r="1928">
          <cell r="B1928">
            <v>97626</v>
          </cell>
          <cell r="AI1928">
            <v>607.69000000000005</v>
          </cell>
        </row>
        <row r="1929">
          <cell r="B1929">
            <v>97627</v>
          </cell>
          <cell r="AI1929">
            <v>47.61</v>
          </cell>
        </row>
        <row r="1930">
          <cell r="B1930">
            <v>104789</v>
          </cell>
          <cell r="AI1930">
            <v>212.8</v>
          </cell>
        </row>
        <row r="1931">
          <cell r="B1931">
            <v>104790</v>
          </cell>
          <cell r="AI1931">
            <v>102.2</v>
          </cell>
        </row>
        <row r="1932">
          <cell r="B1932">
            <v>97633</v>
          </cell>
          <cell r="AI1932">
            <v>24.25</v>
          </cell>
        </row>
        <row r="1933">
          <cell r="B1933">
            <v>97634</v>
          </cell>
          <cell r="AI1933">
            <v>3.69</v>
          </cell>
        </row>
        <row r="1934">
          <cell r="B1934">
            <v>97632</v>
          </cell>
          <cell r="AI1934">
            <v>2.78</v>
          </cell>
        </row>
        <row r="1935">
          <cell r="B1935">
            <v>97636</v>
          </cell>
          <cell r="AI1935">
            <v>22.15</v>
          </cell>
        </row>
        <row r="1936">
          <cell r="B1936">
            <v>104797</v>
          </cell>
          <cell r="AI1936">
            <v>17.079999999999998</v>
          </cell>
        </row>
        <row r="1937">
          <cell r="B1937">
            <v>104803</v>
          </cell>
          <cell r="AI1937">
            <v>4.82</v>
          </cell>
        </row>
        <row r="1938">
          <cell r="B1938">
            <v>97664</v>
          </cell>
          <cell r="AI1938">
            <v>1.67</v>
          </cell>
        </row>
        <row r="1939">
          <cell r="B1939">
            <v>104801</v>
          </cell>
          <cell r="AI1939">
            <v>14.92</v>
          </cell>
        </row>
        <row r="1940">
          <cell r="B1940">
            <v>97661</v>
          </cell>
          <cell r="AI1940">
            <v>0.75</v>
          </cell>
        </row>
        <row r="1941">
          <cell r="B1941">
            <v>104794</v>
          </cell>
          <cell r="AI1941">
            <v>1.02</v>
          </cell>
        </row>
        <row r="1942">
          <cell r="B1942">
            <v>104795</v>
          </cell>
          <cell r="AI1942">
            <v>1.43</v>
          </cell>
        </row>
        <row r="1943">
          <cell r="B1943">
            <v>104792</v>
          </cell>
          <cell r="AI1943">
            <v>0.41</v>
          </cell>
        </row>
        <row r="1944">
          <cell r="B1944">
            <v>104793</v>
          </cell>
          <cell r="AI1944">
            <v>0.56999999999999995</v>
          </cell>
        </row>
        <row r="1945">
          <cell r="B1945">
            <v>104800</v>
          </cell>
          <cell r="AI1945">
            <v>9.82</v>
          </cell>
        </row>
        <row r="1946">
          <cell r="B1946">
            <v>97638</v>
          </cell>
          <cell r="AI1946">
            <v>8.43</v>
          </cell>
        </row>
        <row r="1947">
          <cell r="B1947">
            <v>97641</v>
          </cell>
          <cell r="AI1947">
            <v>3.12</v>
          </cell>
        </row>
        <row r="1948">
          <cell r="B1948">
            <v>97640</v>
          </cell>
          <cell r="AI1948">
            <v>1.96</v>
          </cell>
        </row>
        <row r="1949">
          <cell r="B1949">
            <v>97660</v>
          </cell>
          <cell r="AI1949">
            <v>0.7</v>
          </cell>
        </row>
        <row r="1950">
          <cell r="B1950">
            <v>97645</v>
          </cell>
          <cell r="AI1950">
            <v>26.17</v>
          </cell>
        </row>
        <row r="1951">
          <cell r="B1951">
            <v>97663</v>
          </cell>
          <cell r="AI1951">
            <v>13.43</v>
          </cell>
        </row>
        <row r="1952">
          <cell r="B1952">
            <v>97665</v>
          </cell>
          <cell r="AI1952">
            <v>1.91</v>
          </cell>
        </row>
        <row r="1953">
          <cell r="B1953">
            <v>97666</v>
          </cell>
          <cell r="AI1953">
            <v>9.7899999999999991</v>
          </cell>
        </row>
        <row r="1954">
          <cell r="B1954">
            <v>97635</v>
          </cell>
          <cell r="AI1954">
            <v>18.37</v>
          </cell>
        </row>
        <row r="1955">
          <cell r="B1955">
            <v>97643</v>
          </cell>
          <cell r="AI1955">
            <v>26.77</v>
          </cell>
        </row>
        <row r="1956">
          <cell r="B1956">
            <v>104799</v>
          </cell>
          <cell r="AI1956">
            <v>10.92</v>
          </cell>
        </row>
        <row r="1957">
          <cell r="B1957">
            <v>97639</v>
          </cell>
          <cell r="AI1957">
            <v>21.87</v>
          </cell>
        </row>
        <row r="1958">
          <cell r="B1958">
            <v>97644</v>
          </cell>
          <cell r="AI1958">
            <v>10.130000000000001</v>
          </cell>
        </row>
        <row r="1959">
          <cell r="B1959">
            <v>97648</v>
          </cell>
          <cell r="AI1959">
            <v>2.16</v>
          </cell>
        </row>
        <row r="1960">
          <cell r="B1960">
            <v>104798</v>
          </cell>
          <cell r="AI1960">
            <v>13.9</v>
          </cell>
        </row>
        <row r="1961">
          <cell r="B1961">
            <v>97637</v>
          </cell>
          <cell r="AI1961">
            <v>2.89</v>
          </cell>
        </row>
        <row r="1962">
          <cell r="B1962">
            <v>104802</v>
          </cell>
          <cell r="AI1962">
            <v>9.92</v>
          </cell>
        </row>
        <row r="1963">
          <cell r="B1963">
            <v>97647</v>
          </cell>
          <cell r="AI1963">
            <v>3.75</v>
          </cell>
        </row>
        <row r="1964">
          <cell r="B1964">
            <v>97649</v>
          </cell>
          <cell r="AI1964">
            <v>4.74</v>
          </cell>
        </row>
        <row r="1965">
          <cell r="B1965">
            <v>97652</v>
          </cell>
          <cell r="AI1965">
            <v>200.53</v>
          </cell>
        </row>
        <row r="1966">
          <cell r="B1966">
            <v>97654</v>
          </cell>
          <cell r="AI1966">
            <v>181.64</v>
          </cell>
        </row>
        <row r="1967">
          <cell r="B1967">
            <v>97651</v>
          </cell>
          <cell r="AI1967">
            <v>88.45</v>
          </cell>
        </row>
        <row r="1968">
          <cell r="B1968">
            <v>97653</v>
          </cell>
          <cell r="AI1968">
            <v>144.96</v>
          </cell>
        </row>
        <row r="1969">
          <cell r="B1969">
            <v>97657</v>
          </cell>
          <cell r="AI1969">
            <v>716</v>
          </cell>
        </row>
        <row r="1970">
          <cell r="B1970">
            <v>97659</v>
          </cell>
          <cell r="AI1970">
            <v>321.87</v>
          </cell>
        </row>
        <row r="1971">
          <cell r="B1971">
            <v>97656</v>
          </cell>
          <cell r="AI1971">
            <v>361.23</v>
          </cell>
        </row>
        <row r="1972">
          <cell r="B1972">
            <v>97658</v>
          </cell>
          <cell r="AI1972">
            <v>229.99</v>
          </cell>
        </row>
        <row r="1973">
          <cell r="B1973">
            <v>97650</v>
          </cell>
          <cell r="AI1973">
            <v>8.1199999999999992</v>
          </cell>
        </row>
        <row r="1974">
          <cell r="B1974">
            <v>97642</v>
          </cell>
          <cell r="AI1974">
            <v>2.82</v>
          </cell>
        </row>
        <row r="1975">
          <cell r="B1975">
            <v>97655</v>
          </cell>
          <cell r="AI1975">
            <v>39.770000000000003</v>
          </cell>
        </row>
        <row r="1976">
          <cell r="B1976">
            <v>97662</v>
          </cell>
          <cell r="AI1976">
            <v>0.54</v>
          </cell>
        </row>
        <row r="1977">
          <cell r="B1977">
            <v>97646</v>
          </cell>
          <cell r="AI1977">
            <v>0</v>
          </cell>
        </row>
        <row r="1978">
          <cell r="B1978">
            <v>92712</v>
          </cell>
          <cell r="AI1978">
            <v>0.21</v>
          </cell>
        </row>
        <row r="1979">
          <cell r="B1979">
            <v>92713</v>
          </cell>
          <cell r="AI1979">
            <v>0.05</v>
          </cell>
        </row>
        <row r="1980">
          <cell r="B1980">
            <v>92714</v>
          </cell>
          <cell r="AI1980">
            <v>0.27</v>
          </cell>
        </row>
        <row r="1981">
          <cell r="B1981">
            <v>92715</v>
          </cell>
          <cell r="AI1981">
            <v>114.72</v>
          </cell>
        </row>
        <row r="1982">
          <cell r="B1982">
            <v>103663</v>
          </cell>
          <cell r="AI1982">
            <v>0</v>
          </cell>
        </row>
        <row r="1983">
          <cell r="B1983">
            <v>104390</v>
          </cell>
          <cell r="AI1983">
            <v>0</v>
          </cell>
        </row>
        <row r="1984">
          <cell r="B1984">
            <v>103664</v>
          </cell>
          <cell r="AI1984">
            <v>0</v>
          </cell>
        </row>
        <row r="1985">
          <cell r="B1985">
            <v>104451</v>
          </cell>
          <cell r="AI1985">
            <v>0</v>
          </cell>
        </row>
        <row r="1986">
          <cell r="B1986">
            <v>103666</v>
          </cell>
          <cell r="AI1986">
            <v>138.57</v>
          </cell>
        </row>
        <row r="1987">
          <cell r="B1987">
            <v>89212</v>
          </cell>
          <cell r="AI1987">
            <v>29.76</v>
          </cell>
        </row>
        <row r="1988">
          <cell r="B1988">
            <v>89213</v>
          </cell>
          <cell r="AI1988">
            <v>9.18</v>
          </cell>
        </row>
        <row r="1989">
          <cell r="B1989">
            <v>89214</v>
          </cell>
          <cell r="AI1989">
            <v>27.94</v>
          </cell>
        </row>
        <row r="1990">
          <cell r="B1990">
            <v>89215</v>
          </cell>
          <cell r="AI1990">
            <v>94.82</v>
          </cell>
        </row>
        <row r="1991">
          <cell r="B1991">
            <v>87441</v>
          </cell>
          <cell r="AI1991">
            <v>0.45</v>
          </cell>
        </row>
        <row r="1992">
          <cell r="B1992">
            <v>87442</v>
          </cell>
          <cell r="AI1992">
            <v>0.1</v>
          </cell>
        </row>
        <row r="1993">
          <cell r="B1993">
            <v>87443</v>
          </cell>
          <cell r="AI1993">
            <v>0.56999999999999995</v>
          </cell>
        </row>
        <row r="1994">
          <cell r="B1994">
            <v>87444</v>
          </cell>
          <cell r="AI1994">
            <v>4.2699999999999996</v>
          </cell>
        </row>
        <row r="1995">
          <cell r="B1995">
            <v>93229</v>
          </cell>
          <cell r="AI1995">
            <v>0.42</v>
          </cell>
        </row>
        <row r="1996">
          <cell r="B1996">
            <v>93230</v>
          </cell>
          <cell r="AI1996">
            <v>0.09</v>
          </cell>
        </row>
        <row r="1997">
          <cell r="B1997">
            <v>93231</v>
          </cell>
          <cell r="AI1997">
            <v>0.52</v>
          </cell>
        </row>
        <row r="1998">
          <cell r="B1998">
            <v>93232</v>
          </cell>
          <cell r="AI1998">
            <v>5.01</v>
          </cell>
        </row>
        <row r="1999">
          <cell r="B1999">
            <v>102948</v>
          </cell>
          <cell r="AI1999">
            <v>0</v>
          </cell>
        </row>
        <row r="2000">
          <cell r="B2000">
            <v>102949</v>
          </cell>
          <cell r="AI2000">
            <v>0</v>
          </cell>
        </row>
        <row r="2001">
          <cell r="B2001">
            <v>102950</v>
          </cell>
          <cell r="AI2001">
            <v>0</v>
          </cell>
        </row>
        <row r="2002">
          <cell r="B2002">
            <v>102951</v>
          </cell>
          <cell r="AI2002">
            <v>0.63</v>
          </cell>
        </row>
        <row r="2003">
          <cell r="B2003">
            <v>88826</v>
          </cell>
          <cell r="AI2003">
            <v>0.33</v>
          </cell>
        </row>
        <row r="2004">
          <cell r="B2004">
            <v>88827</v>
          </cell>
          <cell r="AI2004">
            <v>7.0000000000000007E-2</v>
          </cell>
        </row>
        <row r="2005">
          <cell r="B2005">
            <v>88828</v>
          </cell>
          <cell r="AI2005">
            <v>0.36</v>
          </cell>
        </row>
        <row r="2006">
          <cell r="B2006">
            <v>88829</v>
          </cell>
          <cell r="AI2006">
            <v>1.26</v>
          </cell>
        </row>
        <row r="2007">
          <cell r="B2007">
            <v>89221</v>
          </cell>
          <cell r="AI2007">
            <v>1.36</v>
          </cell>
        </row>
        <row r="2008">
          <cell r="B2008">
            <v>89222</v>
          </cell>
          <cell r="AI2008">
            <v>0.31</v>
          </cell>
        </row>
        <row r="2009">
          <cell r="B2009">
            <v>89223</v>
          </cell>
          <cell r="AI2009">
            <v>1.49</v>
          </cell>
        </row>
        <row r="2010">
          <cell r="B2010">
            <v>89224</v>
          </cell>
          <cell r="AI2010">
            <v>2.52</v>
          </cell>
        </row>
        <row r="2011">
          <cell r="B2011">
            <v>89274</v>
          </cell>
          <cell r="AI2011">
            <v>1.66</v>
          </cell>
        </row>
        <row r="2012">
          <cell r="B2012">
            <v>89275</v>
          </cell>
          <cell r="AI2012">
            <v>0.38</v>
          </cell>
        </row>
        <row r="2013">
          <cell r="B2013">
            <v>89276</v>
          </cell>
          <cell r="AI2013">
            <v>2.0699999999999998</v>
          </cell>
        </row>
        <row r="2014">
          <cell r="B2014">
            <v>89277</v>
          </cell>
          <cell r="AI2014">
            <v>8.5500000000000007</v>
          </cell>
        </row>
        <row r="2015">
          <cell r="B2015">
            <v>90646</v>
          </cell>
          <cell r="AI2015">
            <v>0.63</v>
          </cell>
        </row>
        <row r="2016">
          <cell r="B2016">
            <v>90647</v>
          </cell>
          <cell r="AI2016">
            <v>0.14000000000000001</v>
          </cell>
        </row>
        <row r="2017">
          <cell r="B2017">
            <v>90648</v>
          </cell>
          <cell r="AI2017">
            <v>0.69</v>
          </cell>
        </row>
        <row r="2018">
          <cell r="B2018">
            <v>90649</v>
          </cell>
          <cell r="AI2018">
            <v>9.7899999999999991</v>
          </cell>
        </row>
        <row r="2019">
          <cell r="B2019">
            <v>106096</v>
          </cell>
          <cell r="AI2019">
            <v>0</v>
          </cell>
        </row>
        <row r="2020">
          <cell r="B2020">
            <v>106097</v>
          </cell>
          <cell r="AI2020">
            <v>0</v>
          </cell>
        </row>
        <row r="2021">
          <cell r="B2021">
            <v>106098</v>
          </cell>
          <cell r="AI2021">
            <v>0</v>
          </cell>
        </row>
        <row r="2022">
          <cell r="B2022">
            <v>106099</v>
          </cell>
          <cell r="AI2022">
            <v>1.06</v>
          </cell>
        </row>
        <row r="2023">
          <cell r="B2023">
            <v>90652</v>
          </cell>
          <cell r="AI2023">
            <v>4.09</v>
          </cell>
        </row>
        <row r="2024">
          <cell r="B2024">
            <v>90653</v>
          </cell>
          <cell r="AI2024">
            <v>0.94</v>
          </cell>
        </row>
        <row r="2025">
          <cell r="B2025">
            <v>90654</v>
          </cell>
          <cell r="AI2025">
            <v>4.47</v>
          </cell>
        </row>
        <row r="2026">
          <cell r="B2026">
            <v>90655</v>
          </cell>
          <cell r="AI2026">
            <v>6.44</v>
          </cell>
        </row>
        <row r="2027">
          <cell r="B2027">
            <v>90658</v>
          </cell>
          <cell r="AI2027">
            <v>4.38</v>
          </cell>
        </row>
        <row r="2028">
          <cell r="B2028">
            <v>90659</v>
          </cell>
          <cell r="AI2028">
            <v>1.01</v>
          </cell>
        </row>
        <row r="2029">
          <cell r="B2029">
            <v>90660</v>
          </cell>
          <cell r="AI2029">
            <v>4.79</v>
          </cell>
        </row>
        <row r="2030">
          <cell r="B2030">
            <v>90661</v>
          </cell>
          <cell r="AI2030">
            <v>6.44</v>
          </cell>
        </row>
        <row r="2031">
          <cell r="B2031">
            <v>89019</v>
          </cell>
          <cell r="AI2031">
            <v>0.26</v>
          </cell>
        </row>
        <row r="2032">
          <cell r="B2032">
            <v>89020</v>
          </cell>
          <cell r="AI2032">
            <v>0.06</v>
          </cell>
        </row>
        <row r="2033">
          <cell r="B2033">
            <v>5800</v>
          </cell>
          <cell r="AI2033">
            <v>0.28999999999999998</v>
          </cell>
        </row>
        <row r="2034">
          <cell r="B2034">
            <v>53866</v>
          </cell>
          <cell r="AI2034">
            <v>1.93</v>
          </cell>
        </row>
        <row r="2035">
          <cell r="B2035">
            <v>90639</v>
          </cell>
          <cell r="AI2035">
            <v>6.29</v>
          </cell>
        </row>
        <row r="2036">
          <cell r="B2036">
            <v>90640</v>
          </cell>
          <cell r="AI2036">
            <v>1.45</v>
          </cell>
        </row>
        <row r="2037">
          <cell r="B2037">
            <v>90641</v>
          </cell>
          <cell r="AI2037">
            <v>6.88</v>
          </cell>
        </row>
        <row r="2038">
          <cell r="B2038">
            <v>90642</v>
          </cell>
          <cell r="AI2038">
            <v>12.83</v>
          </cell>
        </row>
        <row r="2039">
          <cell r="B2039">
            <v>102806</v>
          </cell>
          <cell r="AI2039">
            <v>0</v>
          </cell>
        </row>
        <row r="2040">
          <cell r="B2040">
            <v>102807</v>
          </cell>
          <cell r="AI2040">
            <v>0</v>
          </cell>
        </row>
        <row r="2041">
          <cell r="B2041">
            <v>102808</v>
          </cell>
          <cell r="AI2041">
            <v>0</v>
          </cell>
        </row>
        <row r="2042">
          <cell r="B2042">
            <v>102809</v>
          </cell>
          <cell r="AI2042">
            <v>16.23</v>
          </cell>
        </row>
        <row r="2043">
          <cell r="B2043">
            <v>92140</v>
          </cell>
          <cell r="AI2043">
            <v>4.96</v>
          </cell>
        </row>
        <row r="2044">
          <cell r="B2044">
            <v>92142</v>
          </cell>
          <cell r="AI2044">
            <v>0.62</v>
          </cell>
        </row>
        <row r="2045">
          <cell r="B2045">
            <v>92141</v>
          </cell>
          <cell r="AI2045">
            <v>1.53</v>
          </cell>
        </row>
        <row r="2046">
          <cell r="B2046">
            <v>92143</v>
          </cell>
          <cell r="AI2046">
            <v>6.2</v>
          </cell>
        </row>
        <row r="2047">
          <cell r="B2047">
            <v>92144</v>
          </cell>
          <cell r="AI2047">
            <v>43.55</v>
          </cell>
        </row>
        <row r="2048">
          <cell r="B2048">
            <v>92133</v>
          </cell>
          <cell r="AI2048">
            <v>13.55</v>
          </cell>
        </row>
        <row r="2049">
          <cell r="B2049">
            <v>92135</v>
          </cell>
          <cell r="AI2049">
            <v>1.69</v>
          </cell>
        </row>
        <row r="2050">
          <cell r="B2050">
            <v>92134</v>
          </cell>
          <cell r="AI2050">
            <v>4.18</v>
          </cell>
        </row>
        <row r="2051">
          <cell r="B2051">
            <v>92136</v>
          </cell>
          <cell r="AI2051">
            <v>16.940000000000001</v>
          </cell>
        </row>
        <row r="2052">
          <cell r="B2052">
            <v>92137</v>
          </cell>
          <cell r="AI2052">
            <v>35.979999999999997</v>
          </cell>
        </row>
        <row r="2053">
          <cell r="B2053">
            <v>91380</v>
          </cell>
          <cell r="AI2053">
            <v>29.87</v>
          </cell>
        </row>
        <row r="2054">
          <cell r="B2054">
            <v>91382</v>
          </cell>
          <cell r="AI2054">
            <v>4.63</v>
          </cell>
        </row>
        <row r="2055">
          <cell r="B2055">
            <v>91381</v>
          </cell>
          <cell r="AI2055">
            <v>11.47</v>
          </cell>
        </row>
        <row r="2056">
          <cell r="B2056">
            <v>91383</v>
          </cell>
          <cell r="AI2056">
            <v>53.77</v>
          </cell>
        </row>
        <row r="2057">
          <cell r="B2057">
            <v>91384</v>
          </cell>
          <cell r="AI2057">
            <v>144.80000000000001</v>
          </cell>
        </row>
        <row r="2058">
          <cell r="B2058">
            <v>96030</v>
          </cell>
          <cell r="AI2058">
            <v>37.229999999999997</v>
          </cell>
        </row>
        <row r="2059">
          <cell r="B2059">
            <v>96032</v>
          </cell>
          <cell r="AI2059">
            <v>5.21</v>
          </cell>
        </row>
        <row r="2060">
          <cell r="B2060">
            <v>96031</v>
          </cell>
          <cell r="AI2060">
            <v>12.98</v>
          </cell>
        </row>
        <row r="2061">
          <cell r="B2061">
            <v>96033</v>
          </cell>
          <cell r="AI2061">
            <v>59.9</v>
          </cell>
        </row>
        <row r="2062">
          <cell r="B2062">
            <v>96034</v>
          </cell>
          <cell r="AI2062">
            <v>144.80000000000001</v>
          </cell>
        </row>
        <row r="2063">
          <cell r="B2063">
            <v>89870</v>
          </cell>
          <cell r="AI2063">
            <v>40.19</v>
          </cell>
        </row>
        <row r="2064">
          <cell r="B2064">
            <v>89872</v>
          </cell>
          <cell r="AI2064">
            <v>5.7</v>
          </cell>
        </row>
        <row r="2065">
          <cell r="B2065">
            <v>89871</v>
          </cell>
          <cell r="AI2065">
            <v>14.13</v>
          </cell>
        </row>
        <row r="2066">
          <cell r="B2066">
            <v>89873</v>
          </cell>
          <cell r="AI2066">
            <v>68.73</v>
          </cell>
        </row>
        <row r="2067">
          <cell r="B2067">
            <v>89874</v>
          </cell>
          <cell r="AI2067">
            <v>180.06</v>
          </cell>
        </row>
        <row r="2068">
          <cell r="B2068">
            <v>89878</v>
          </cell>
          <cell r="AI2068">
            <v>43.03</v>
          </cell>
        </row>
        <row r="2069">
          <cell r="B2069">
            <v>89880</v>
          </cell>
          <cell r="AI2069">
            <v>6</v>
          </cell>
        </row>
        <row r="2070">
          <cell r="B2070">
            <v>89879</v>
          </cell>
          <cell r="AI2070">
            <v>14.87</v>
          </cell>
        </row>
        <row r="2071">
          <cell r="B2071">
            <v>89881</v>
          </cell>
          <cell r="AI2071">
            <v>72.87</v>
          </cell>
        </row>
        <row r="2072">
          <cell r="B2072">
            <v>89882</v>
          </cell>
          <cell r="AI2072">
            <v>207.74</v>
          </cell>
        </row>
        <row r="2073">
          <cell r="B2073">
            <v>7058</v>
          </cell>
          <cell r="AI2073">
            <v>23.48</v>
          </cell>
        </row>
        <row r="2074">
          <cell r="B2074">
            <v>91402</v>
          </cell>
          <cell r="AI2074">
            <v>3.65</v>
          </cell>
        </row>
        <row r="2075">
          <cell r="B2075">
            <v>7059</v>
          </cell>
          <cell r="AI2075">
            <v>9.0500000000000007</v>
          </cell>
        </row>
        <row r="2076">
          <cell r="B2076">
            <v>7060</v>
          </cell>
          <cell r="AI2076">
            <v>42.36</v>
          </cell>
        </row>
        <row r="2077">
          <cell r="B2077">
            <v>7061</v>
          </cell>
          <cell r="AI2077">
            <v>83.21</v>
          </cell>
        </row>
        <row r="2078">
          <cell r="B2078">
            <v>91367</v>
          </cell>
          <cell r="AI2078">
            <v>22.7</v>
          </cell>
        </row>
        <row r="2079">
          <cell r="B2079">
            <v>91369</v>
          </cell>
          <cell r="AI2079">
            <v>3.52</v>
          </cell>
        </row>
        <row r="2080">
          <cell r="B2080">
            <v>91368</v>
          </cell>
          <cell r="AI2080">
            <v>8.7200000000000006</v>
          </cell>
        </row>
        <row r="2081">
          <cell r="B2081">
            <v>5695</v>
          </cell>
          <cell r="AI2081">
            <v>40.94</v>
          </cell>
        </row>
        <row r="2082">
          <cell r="B2082">
            <v>53792</v>
          </cell>
          <cell r="AI2082">
            <v>103.44</v>
          </cell>
        </row>
        <row r="2083">
          <cell r="B2083">
            <v>106347</v>
          </cell>
          <cell r="AI2083">
            <v>0</v>
          </cell>
        </row>
        <row r="2084">
          <cell r="B2084">
            <v>106350</v>
          </cell>
          <cell r="AI2084">
            <v>0</v>
          </cell>
        </row>
        <row r="2085">
          <cell r="B2085">
            <v>106348</v>
          </cell>
          <cell r="AI2085">
            <v>0</v>
          </cell>
        </row>
        <row r="2086">
          <cell r="B2086">
            <v>106349</v>
          </cell>
          <cell r="AI2086">
            <v>0</v>
          </cell>
        </row>
        <row r="2087">
          <cell r="B2087">
            <v>106351</v>
          </cell>
          <cell r="AI2087">
            <v>202.11</v>
          </cell>
        </row>
        <row r="2088">
          <cell r="B2088">
            <v>106337</v>
          </cell>
          <cell r="AI2088">
            <v>0</v>
          </cell>
        </row>
        <row r="2089">
          <cell r="B2089">
            <v>106340</v>
          </cell>
          <cell r="AI2089">
            <v>0</v>
          </cell>
        </row>
        <row r="2090">
          <cell r="B2090">
            <v>106338</v>
          </cell>
          <cell r="AI2090">
            <v>0</v>
          </cell>
        </row>
        <row r="2091">
          <cell r="B2091">
            <v>106339</v>
          </cell>
          <cell r="AI2091">
            <v>0</v>
          </cell>
        </row>
        <row r="2092">
          <cell r="B2092">
            <v>106341</v>
          </cell>
          <cell r="AI2092">
            <v>274.27</v>
          </cell>
        </row>
        <row r="2093">
          <cell r="B2093">
            <v>92237</v>
          </cell>
          <cell r="AI2093">
            <v>30.32</v>
          </cell>
        </row>
        <row r="2094">
          <cell r="B2094">
            <v>92239</v>
          </cell>
          <cell r="AI2094">
            <v>4.93</v>
          </cell>
        </row>
        <row r="2095">
          <cell r="B2095">
            <v>92238</v>
          </cell>
          <cell r="AI2095">
            <v>12.2</v>
          </cell>
        </row>
        <row r="2096">
          <cell r="B2096">
            <v>92240</v>
          </cell>
          <cell r="AI2096">
            <v>54.3</v>
          </cell>
        </row>
        <row r="2097">
          <cell r="B2097">
            <v>92241</v>
          </cell>
          <cell r="AI2097">
            <v>281.97000000000003</v>
          </cell>
        </row>
        <row r="2098">
          <cell r="B2098">
            <v>91640</v>
          </cell>
          <cell r="AI2098">
            <v>41.61</v>
          </cell>
        </row>
        <row r="2099">
          <cell r="B2099">
            <v>91642</v>
          </cell>
          <cell r="AI2099">
            <v>6.78</v>
          </cell>
        </row>
        <row r="2100">
          <cell r="B2100">
            <v>91641</v>
          </cell>
          <cell r="AI2100">
            <v>16.78</v>
          </cell>
        </row>
        <row r="2101">
          <cell r="B2101">
            <v>91643</v>
          </cell>
          <cell r="AI2101">
            <v>74.86</v>
          </cell>
        </row>
        <row r="2102">
          <cell r="B2102">
            <v>91644</v>
          </cell>
          <cell r="AI2102">
            <v>307.57</v>
          </cell>
        </row>
        <row r="2103">
          <cell r="B2103">
            <v>92105</v>
          </cell>
          <cell r="AI2103">
            <v>196.49</v>
          </cell>
        </row>
        <row r="2104">
          <cell r="B2104">
            <v>92101</v>
          </cell>
          <cell r="AI2104">
            <v>46.92</v>
          </cell>
        </row>
        <row r="2105">
          <cell r="B2105">
            <v>92103</v>
          </cell>
          <cell r="AI2105">
            <v>5.91</v>
          </cell>
        </row>
        <row r="2106">
          <cell r="B2106">
            <v>92102</v>
          </cell>
          <cell r="AI2106">
            <v>14.62</v>
          </cell>
        </row>
        <row r="2107">
          <cell r="B2107">
            <v>92104</v>
          </cell>
          <cell r="AI2107">
            <v>73.77</v>
          </cell>
        </row>
        <row r="2108">
          <cell r="B2108">
            <v>91396</v>
          </cell>
          <cell r="AI2108">
            <v>30.07</v>
          </cell>
        </row>
        <row r="2109">
          <cell r="B2109">
            <v>91398</v>
          </cell>
          <cell r="AI2109">
            <v>4.68</v>
          </cell>
        </row>
        <row r="2110">
          <cell r="B2110">
            <v>91397</v>
          </cell>
          <cell r="AI2110">
            <v>11.6</v>
          </cell>
        </row>
        <row r="2111">
          <cell r="B2111">
            <v>5763</v>
          </cell>
          <cell r="AI2111">
            <v>53.23</v>
          </cell>
        </row>
        <row r="2112">
          <cell r="B2112">
            <v>53831</v>
          </cell>
          <cell r="AI2112">
            <v>196.49</v>
          </cell>
        </row>
        <row r="2113">
          <cell r="B2113">
            <v>106222</v>
          </cell>
          <cell r="AI2113">
            <v>29.96</v>
          </cell>
        </row>
        <row r="2114">
          <cell r="B2114">
            <v>106225</v>
          </cell>
          <cell r="AI2114">
            <v>4.5999999999999996</v>
          </cell>
        </row>
        <row r="2115">
          <cell r="B2115">
            <v>106223</v>
          </cell>
          <cell r="AI2115">
            <v>11.38</v>
          </cell>
        </row>
        <row r="2116">
          <cell r="B2116">
            <v>106224</v>
          </cell>
          <cell r="AI2116">
            <v>52.28</v>
          </cell>
        </row>
        <row r="2117">
          <cell r="B2117">
            <v>106226</v>
          </cell>
          <cell r="AI2117">
            <v>161.18</v>
          </cell>
        </row>
        <row r="2118">
          <cell r="B2118">
            <v>91359</v>
          </cell>
          <cell r="AI2118">
            <v>21.7</v>
          </cell>
        </row>
        <row r="2119">
          <cell r="B2119">
            <v>91361</v>
          </cell>
          <cell r="AI2119">
            <v>3.34</v>
          </cell>
        </row>
        <row r="2120">
          <cell r="B2120">
            <v>91360</v>
          </cell>
          <cell r="AI2120">
            <v>8.2899999999999991</v>
          </cell>
        </row>
        <row r="2121">
          <cell r="B2121">
            <v>53882</v>
          </cell>
          <cell r="AI2121">
            <v>38.06</v>
          </cell>
        </row>
        <row r="2122">
          <cell r="B2122">
            <v>5747</v>
          </cell>
          <cell r="AI2122">
            <v>161.47999999999999</v>
          </cell>
        </row>
        <row r="2123">
          <cell r="B2123">
            <v>104699</v>
          </cell>
          <cell r="AI2123">
            <v>0</v>
          </cell>
        </row>
        <row r="2124">
          <cell r="B2124">
            <v>104702</v>
          </cell>
          <cell r="AI2124">
            <v>0</v>
          </cell>
        </row>
        <row r="2125">
          <cell r="B2125">
            <v>104700</v>
          </cell>
          <cell r="AI2125">
            <v>0</v>
          </cell>
        </row>
        <row r="2126">
          <cell r="B2126">
            <v>104701</v>
          </cell>
          <cell r="AI2126">
            <v>0</v>
          </cell>
        </row>
        <row r="2127">
          <cell r="B2127">
            <v>104703</v>
          </cell>
          <cell r="AI2127">
            <v>94.46</v>
          </cell>
        </row>
        <row r="2128">
          <cell r="B2128">
            <v>91390</v>
          </cell>
          <cell r="AI2128">
            <v>19.73</v>
          </cell>
        </row>
        <row r="2129">
          <cell r="B2129">
            <v>91392</v>
          </cell>
          <cell r="AI2129">
            <v>3.17</v>
          </cell>
        </row>
        <row r="2130">
          <cell r="B2130">
            <v>91391</v>
          </cell>
          <cell r="AI2130">
            <v>7.86</v>
          </cell>
        </row>
        <row r="2131">
          <cell r="B2131">
            <v>73335</v>
          </cell>
          <cell r="AI2131">
            <v>35.97</v>
          </cell>
        </row>
        <row r="2132">
          <cell r="B2132">
            <v>73340</v>
          </cell>
          <cell r="AI2132">
            <v>158.06</v>
          </cell>
        </row>
        <row r="2133">
          <cell r="B2133">
            <v>89264</v>
          </cell>
          <cell r="AI2133">
            <v>21.62</v>
          </cell>
        </row>
        <row r="2134">
          <cell r="B2134">
            <v>89266</v>
          </cell>
          <cell r="AI2134">
            <v>3.47</v>
          </cell>
        </row>
        <row r="2135">
          <cell r="B2135">
            <v>89265</v>
          </cell>
          <cell r="AI2135">
            <v>8.6199999999999992</v>
          </cell>
        </row>
        <row r="2136">
          <cell r="B2136">
            <v>5705</v>
          </cell>
          <cell r="AI2136">
            <v>39.44</v>
          </cell>
        </row>
        <row r="2137">
          <cell r="B2137">
            <v>53797</v>
          </cell>
          <cell r="AI2137">
            <v>118.96</v>
          </cell>
        </row>
        <row r="2138">
          <cell r="B2138">
            <v>106327</v>
          </cell>
          <cell r="AI2138">
            <v>0</v>
          </cell>
        </row>
        <row r="2139">
          <cell r="B2139">
            <v>106330</v>
          </cell>
          <cell r="AI2139">
            <v>0</v>
          </cell>
        </row>
        <row r="2140">
          <cell r="B2140">
            <v>106328</v>
          </cell>
          <cell r="AI2140">
            <v>0</v>
          </cell>
        </row>
        <row r="2141">
          <cell r="B2141">
            <v>106329</v>
          </cell>
          <cell r="AI2141">
            <v>0</v>
          </cell>
        </row>
        <row r="2142">
          <cell r="B2142">
            <v>106331</v>
          </cell>
          <cell r="AI2142">
            <v>101.6</v>
          </cell>
        </row>
        <row r="2143">
          <cell r="B2143">
            <v>106227</v>
          </cell>
          <cell r="AI2143">
            <v>31.14</v>
          </cell>
        </row>
        <row r="2144">
          <cell r="B2144">
            <v>106230</v>
          </cell>
          <cell r="AI2144">
            <v>5.17</v>
          </cell>
        </row>
        <row r="2145">
          <cell r="B2145">
            <v>106228</v>
          </cell>
          <cell r="AI2145">
            <v>12.79</v>
          </cell>
        </row>
        <row r="2146">
          <cell r="B2146">
            <v>106229</v>
          </cell>
          <cell r="AI2146">
            <v>58.39</v>
          </cell>
        </row>
        <row r="2147">
          <cell r="B2147">
            <v>106231</v>
          </cell>
          <cell r="AI2147">
            <v>161.18</v>
          </cell>
        </row>
        <row r="2148">
          <cell r="B2148">
            <v>106342</v>
          </cell>
          <cell r="AI2148">
            <v>0</v>
          </cell>
        </row>
        <row r="2149">
          <cell r="B2149">
            <v>106345</v>
          </cell>
          <cell r="AI2149">
            <v>0</v>
          </cell>
        </row>
        <row r="2150">
          <cell r="B2150">
            <v>106343</v>
          </cell>
          <cell r="AI2150">
            <v>0</v>
          </cell>
        </row>
        <row r="2151">
          <cell r="B2151">
            <v>106344</v>
          </cell>
          <cell r="AI2151">
            <v>0</v>
          </cell>
        </row>
        <row r="2152">
          <cell r="B2152">
            <v>106346</v>
          </cell>
          <cell r="AI2152">
            <v>161.18</v>
          </cell>
        </row>
        <row r="2153">
          <cell r="B2153">
            <v>106332</v>
          </cell>
          <cell r="AI2153">
            <v>0</v>
          </cell>
        </row>
        <row r="2154">
          <cell r="B2154">
            <v>106335</v>
          </cell>
          <cell r="AI2154">
            <v>0</v>
          </cell>
        </row>
        <row r="2155">
          <cell r="B2155">
            <v>106333</v>
          </cell>
          <cell r="AI2155">
            <v>0</v>
          </cell>
        </row>
        <row r="2156">
          <cell r="B2156">
            <v>106334</v>
          </cell>
          <cell r="AI2156">
            <v>0</v>
          </cell>
        </row>
        <row r="2157">
          <cell r="B2157">
            <v>106336</v>
          </cell>
          <cell r="AI2157">
            <v>161.18</v>
          </cell>
        </row>
        <row r="2158">
          <cell r="B2158">
            <v>91354</v>
          </cell>
          <cell r="AI2158">
            <v>18.079999999999998</v>
          </cell>
        </row>
        <row r="2159">
          <cell r="B2159">
            <v>91356</v>
          </cell>
          <cell r="AI2159">
            <v>3</v>
          </cell>
        </row>
        <row r="2160">
          <cell r="B2160">
            <v>91355</v>
          </cell>
          <cell r="AI2160">
            <v>7.43</v>
          </cell>
        </row>
        <row r="2161">
          <cell r="B2161">
            <v>5751</v>
          </cell>
          <cell r="AI2161">
            <v>33.9</v>
          </cell>
        </row>
        <row r="2162">
          <cell r="B2162">
            <v>53827</v>
          </cell>
          <cell r="AI2162">
            <v>116.45</v>
          </cell>
        </row>
        <row r="2163">
          <cell r="B2163">
            <v>91375</v>
          </cell>
          <cell r="AI2163">
            <v>19.850000000000001</v>
          </cell>
        </row>
        <row r="2164">
          <cell r="B2164">
            <v>91377</v>
          </cell>
          <cell r="AI2164">
            <v>3.29</v>
          </cell>
        </row>
        <row r="2165">
          <cell r="B2165">
            <v>91376</v>
          </cell>
          <cell r="AI2165">
            <v>8.16</v>
          </cell>
        </row>
        <row r="2166">
          <cell r="B2166">
            <v>5754</v>
          </cell>
          <cell r="AI2166">
            <v>37.22</v>
          </cell>
        </row>
        <row r="2167">
          <cell r="B2167">
            <v>53829</v>
          </cell>
          <cell r="AI2167">
            <v>118.96</v>
          </cell>
        </row>
        <row r="2168">
          <cell r="B2168">
            <v>91026</v>
          </cell>
          <cell r="AI2168">
            <v>25.38</v>
          </cell>
        </row>
        <row r="2169">
          <cell r="B2169">
            <v>91028</v>
          </cell>
          <cell r="AI2169">
            <v>4.1100000000000003</v>
          </cell>
        </row>
        <row r="2170">
          <cell r="B2170">
            <v>91027</v>
          </cell>
          <cell r="AI2170">
            <v>10.18</v>
          </cell>
        </row>
        <row r="2171">
          <cell r="B2171">
            <v>91029</v>
          </cell>
          <cell r="AI2171">
            <v>46.56</v>
          </cell>
        </row>
        <row r="2172">
          <cell r="B2172">
            <v>91030</v>
          </cell>
          <cell r="AI2172">
            <v>149.81</v>
          </cell>
        </row>
        <row r="2173">
          <cell r="B2173">
            <v>106237</v>
          </cell>
          <cell r="AI2173">
            <v>0</v>
          </cell>
        </row>
        <row r="2174">
          <cell r="B2174">
            <v>106240</v>
          </cell>
          <cell r="AI2174">
            <v>0</v>
          </cell>
        </row>
        <row r="2175">
          <cell r="B2175">
            <v>106238</v>
          </cell>
          <cell r="AI2175">
            <v>0</v>
          </cell>
        </row>
        <row r="2176">
          <cell r="B2176">
            <v>106239</v>
          </cell>
          <cell r="AI2176">
            <v>0</v>
          </cell>
        </row>
        <row r="2177">
          <cell r="B2177">
            <v>106241</v>
          </cell>
          <cell r="AI2177">
            <v>226.61</v>
          </cell>
        </row>
        <row r="2178">
          <cell r="B2178">
            <v>106352</v>
          </cell>
          <cell r="AI2178">
            <v>0</v>
          </cell>
        </row>
        <row r="2179">
          <cell r="B2179">
            <v>106355</v>
          </cell>
          <cell r="AI2179">
            <v>0</v>
          </cell>
        </row>
        <row r="2180">
          <cell r="B2180">
            <v>106353</v>
          </cell>
          <cell r="AI2180">
            <v>0</v>
          </cell>
        </row>
        <row r="2181">
          <cell r="B2181">
            <v>106354</v>
          </cell>
          <cell r="AI2181">
            <v>0</v>
          </cell>
        </row>
        <row r="2182">
          <cell r="B2182">
            <v>106356</v>
          </cell>
          <cell r="AI2182">
            <v>226.61</v>
          </cell>
        </row>
        <row r="2183">
          <cell r="B2183">
            <v>106357</v>
          </cell>
          <cell r="AI2183">
            <v>0</v>
          </cell>
        </row>
        <row r="2184">
          <cell r="B2184">
            <v>106360</v>
          </cell>
          <cell r="AI2184">
            <v>0</v>
          </cell>
        </row>
        <row r="2185">
          <cell r="B2185">
            <v>106358</v>
          </cell>
          <cell r="AI2185">
            <v>0</v>
          </cell>
        </row>
        <row r="2186">
          <cell r="B2186">
            <v>106359</v>
          </cell>
          <cell r="AI2186">
            <v>0</v>
          </cell>
        </row>
        <row r="2187">
          <cell r="B2187">
            <v>106361</v>
          </cell>
          <cell r="AI2187">
            <v>307.57</v>
          </cell>
        </row>
        <row r="2188">
          <cell r="B2188">
            <v>102812</v>
          </cell>
          <cell r="AI2188">
            <v>0</v>
          </cell>
        </row>
        <row r="2189">
          <cell r="B2189">
            <v>102813</v>
          </cell>
          <cell r="AI2189">
            <v>0</v>
          </cell>
        </row>
        <row r="2190">
          <cell r="B2190">
            <v>102814</v>
          </cell>
          <cell r="AI2190">
            <v>0</v>
          </cell>
        </row>
        <row r="2191">
          <cell r="B2191">
            <v>102815</v>
          </cell>
          <cell r="AI2191">
            <v>3.43</v>
          </cell>
        </row>
        <row r="2192">
          <cell r="B2192">
            <v>91529</v>
          </cell>
          <cell r="AI2192">
            <v>0.85</v>
          </cell>
        </row>
        <row r="2193">
          <cell r="B2193">
            <v>91530</v>
          </cell>
          <cell r="AI2193">
            <v>0.22</v>
          </cell>
        </row>
        <row r="2194">
          <cell r="B2194">
            <v>91531</v>
          </cell>
          <cell r="AI2194">
            <v>1.06</v>
          </cell>
        </row>
        <row r="2195">
          <cell r="B2195">
            <v>91532</v>
          </cell>
          <cell r="AI2195">
            <v>6.7</v>
          </cell>
        </row>
        <row r="2196">
          <cell r="B2196">
            <v>95260</v>
          </cell>
          <cell r="AI2196">
            <v>0.68</v>
          </cell>
        </row>
        <row r="2197">
          <cell r="B2197">
            <v>95261</v>
          </cell>
          <cell r="AI2197">
            <v>0.18</v>
          </cell>
        </row>
        <row r="2198">
          <cell r="B2198">
            <v>95262</v>
          </cell>
          <cell r="AI2198">
            <v>0.86</v>
          </cell>
        </row>
        <row r="2199">
          <cell r="B2199">
            <v>95263</v>
          </cell>
          <cell r="AI2199">
            <v>5.07</v>
          </cell>
        </row>
        <row r="2200">
          <cell r="B2200">
            <v>90968</v>
          </cell>
          <cell r="AI2200">
            <v>7.04</v>
          </cell>
        </row>
        <row r="2201">
          <cell r="B2201">
            <v>90969</v>
          </cell>
          <cell r="AI2201">
            <v>1.89</v>
          </cell>
        </row>
        <row r="2202">
          <cell r="B2202">
            <v>90970</v>
          </cell>
          <cell r="AI2202">
            <v>8.81</v>
          </cell>
        </row>
        <row r="2203">
          <cell r="B2203">
            <v>90971</v>
          </cell>
          <cell r="AI2203">
            <v>61.89</v>
          </cell>
        </row>
        <row r="2204">
          <cell r="B2204">
            <v>90992</v>
          </cell>
          <cell r="AI2204">
            <v>8.35</v>
          </cell>
        </row>
        <row r="2205">
          <cell r="B2205">
            <v>90993</v>
          </cell>
          <cell r="AI2205">
            <v>2.2400000000000002</v>
          </cell>
        </row>
        <row r="2206">
          <cell r="B2206">
            <v>90994</v>
          </cell>
          <cell r="AI2206">
            <v>10.45</v>
          </cell>
        </row>
        <row r="2207">
          <cell r="B2207">
            <v>90995</v>
          </cell>
          <cell r="AI2207">
            <v>84.07</v>
          </cell>
        </row>
        <row r="2208">
          <cell r="B2208">
            <v>90957</v>
          </cell>
          <cell r="AI2208">
            <v>5.26</v>
          </cell>
        </row>
        <row r="2209">
          <cell r="B2209">
            <v>90958</v>
          </cell>
          <cell r="AI2209">
            <v>1.41</v>
          </cell>
        </row>
        <row r="2210">
          <cell r="B2210">
            <v>5797</v>
          </cell>
          <cell r="AI2210">
            <v>6.58</v>
          </cell>
        </row>
        <row r="2211">
          <cell r="B2211">
            <v>53865</v>
          </cell>
          <cell r="AI2211">
            <v>48.14</v>
          </cell>
        </row>
        <row r="2212">
          <cell r="B2212">
            <v>90975</v>
          </cell>
          <cell r="AI2212">
            <v>17.89</v>
          </cell>
        </row>
        <row r="2213">
          <cell r="B2213">
            <v>90976</v>
          </cell>
          <cell r="AI2213">
            <v>4.8</v>
          </cell>
        </row>
        <row r="2214">
          <cell r="B2214">
            <v>90977</v>
          </cell>
          <cell r="AI2214">
            <v>22.39</v>
          </cell>
        </row>
        <row r="2215">
          <cell r="B2215">
            <v>90978</v>
          </cell>
          <cell r="AI2215">
            <v>160.57</v>
          </cell>
        </row>
        <row r="2216">
          <cell r="B2216">
            <v>90960</v>
          </cell>
          <cell r="AI2216">
            <v>7.02</v>
          </cell>
        </row>
        <row r="2217">
          <cell r="B2217">
            <v>90961</v>
          </cell>
          <cell r="AI2217">
            <v>1.88</v>
          </cell>
        </row>
        <row r="2218">
          <cell r="B2218">
            <v>90962</v>
          </cell>
          <cell r="AI2218">
            <v>8.7899999999999991</v>
          </cell>
        </row>
        <row r="2219">
          <cell r="B2219">
            <v>90963</v>
          </cell>
          <cell r="AI2219">
            <v>15.27</v>
          </cell>
        </row>
        <row r="2220">
          <cell r="B2220">
            <v>102966</v>
          </cell>
          <cell r="AI2220">
            <v>0.17</v>
          </cell>
        </row>
        <row r="2221">
          <cell r="B2221">
            <v>102967</v>
          </cell>
          <cell r="AI2221">
            <v>0.03</v>
          </cell>
        </row>
        <row r="2222">
          <cell r="B2222">
            <v>102968</v>
          </cell>
          <cell r="AI2222">
            <v>0.16</v>
          </cell>
        </row>
        <row r="2223">
          <cell r="B2223">
            <v>102969</v>
          </cell>
          <cell r="AI2223">
            <v>0.15</v>
          </cell>
        </row>
        <row r="2224">
          <cell r="B2224">
            <v>102818</v>
          </cell>
          <cell r="AI2224">
            <v>0</v>
          </cell>
        </row>
        <row r="2225">
          <cell r="B2225">
            <v>102819</v>
          </cell>
          <cell r="AI2225">
            <v>0</v>
          </cell>
        </row>
        <row r="2226">
          <cell r="B2226">
            <v>102820</v>
          </cell>
          <cell r="AI2226">
            <v>0</v>
          </cell>
        </row>
        <row r="2227">
          <cell r="B2227">
            <v>102832</v>
          </cell>
          <cell r="AI2227">
            <v>8.58</v>
          </cell>
        </row>
        <row r="2228">
          <cell r="B2228">
            <v>102823</v>
          </cell>
          <cell r="AI2228">
            <v>0</v>
          </cell>
        </row>
        <row r="2229">
          <cell r="B2229">
            <v>102824</v>
          </cell>
          <cell r="AI2229">
            <v>0</v>
          </cell>
        </row>
        <row r="2230">
          <cell r="B2230">
            <v>102825</v>
          </cell>
          <cell r="AI2230">
            <v>0</v>
          </cell>
        </row>
        <row r="2231">
          <cell r="B2231">
            <v>102826</v>
          </cell>
          <cell r="AI2231">
            <v>6.44</v>
          </cell>
        </row>
        <row r="2232">
          <cell r="B2232">
            <v>103934</v>
          </cell>
          <cell r="AI2232">
            <v>0</v>
          </cell>
        </row>
        <row r="2233">
          <cell r="B2233">
            <v>103935</v>
          </cell>
          <cell r="AI2233">
            <v>0</v>
          </cell>
        </row>
        <row r="2234">
          <cell r="B2234">
            <v>103936</v>
          </cell>
          <cell r="AI2234">
            <v>0</v>
          </cell>
        </row>
        <row r="2235">
          <cell r="B2235">
            <v>103937</v>
          </cell>
          <cell r="AI2235">
            <v>1.54</v>
          </cell>
        </row>
        <row r="2236">
          <cell r="B2236">
            <v>103940</v>
          </cell>
          <cell r="AI2236">
            <v>0</v>
          </cell>
        </row>
        <row r="2237">
          <cell r="B2237">
            <v>103941</v>
          </cell>
          <cell r="AI2237">
            <v>0</v>
          </cell>
        </row>
        <row r="2238">
          <cell r="B2238">
            <v>103942</v>
          </cell>
          <cell r="AI2238">
            <v>0</v>
          </cell>
        </row>
        <row r="2239">
          <cell r="B2239">
            <v>103943</v>
          </cell>
          <cell r="AI2239">
            <v>1.54</v>
          </cell>
        </row>
        <row r="2240">
          <cell r="B2240">
            <v>106406</v>
          </cell>
          <cell r="AI2240">
            <v>9.8800000000000008</v>
          </cell>
        </row>
        <row r="2241">
          <cell r="B2241">
            <v>106407</v>
          </cell>
          <cell r="AI2241">
            <v>2.0299999999999998</v>
          </cell>
        </row>
        <row r="2242">
          <cell r="B2242">
            <v>106408</v>
          </cell>
          <cell r="AI2242">
            <v>6.86</v>
          </cell>
        </row>
        <row r="2243">
          <cell r="B2243">
            <v>106409</v>
          </cell>
          <cell r="AI2243">
            <v>4.16</v>
          </cell>
        </row>
        <row r="2244">
          <cell r="B2244">
            <v>91279</v>
          </cell>
          <cell r="AI2244">
            <v>0.39</v>
          </cell>
        </row>
        <row r="2245">
          <cell r="B2245">
            <v>91280</v>
          </cell>
          <cell r="AI2245">
            <v>0.08</v>
          </cell>
        </row>
        <row r="2246">
          <cell r="B2246">
            <v>91281</v>
          </cell>
          <cell r="AI2246">
            <v>0.5</v>
          </cell>
        </row>
        <row r="2247">
          <cell r="B2247">
            <v>91282</v>
          </cell>
          <cell r="AI2247">
            <v>9.43</v>
          </cell>
        </row>
        <row r="2248">
          <cell r="B2248">
            <v>95278</v>
          </cell>
          <cell r="AI2248">
            <v>0.73</v>
          </cell>
        </row>
        <row r="2249">
          <cell r="B2249">
            <v>95279</v>
          </cell>
          <cell r="AI2249">
            <v>0.15</v>
          </cell>
        </row>
        <row r="2250">
          <cell r="B2250">
            <v>95280</v>
          </cell>
          <cell r="AI2250">
            <v>0.71</v>
          </cell>
        </row>
        <row r="2251">
          <cell r="B2251">
            <v>95281</v>
          </cell>
          <cell r="AI2251">
            <v>9.3699999999999992</v>
          </cell>
        </row>
        <row r="2252">
          <cell r="B2252">
            <v>95124</v>
          </cell>
          <cell r="AI2252">
            <v>6.26</v>
          </cell>
        </row>
        <row r="2253">
          <cell r="B2253">
            <v>95123</v>
          </cell>
          <cell r="AI2253">
            <v>20.309999999999999</v>
          </cell>
        </row>
        <row r="2254">
          <cell r="B2254">
            <v>95125</v>
          </cell>
          <cell r="AI2254">
            <v>22.22</v>
          </cell>
        </row>
        <row r="2255">
          <cell r="B2255">
            <v>95126</v>
          </cell>
          <cell r="AI2255">
            <v>150.36000000000001</v>
          </cell>
        </row>
        <row r="2256">
          <cell r="B2256">
            <v>92040</v>
          </cell>
          <cell r="AI2256">
            <v>7.36</v>
          </cell>
        </row>
        <row r="2257">
          <cell r="B2257">
            <v>92041</v>
          </cell>
          <cell r="AI2257">
            <v>1.51</v>
          </cell>
        </row>
        <row r="2258">
          <cell r="B2258">
            <v>92042</v>
          </cell>
          <cell r="AI2258">
            <v>6.13</v>
          </cell>
        </row>
        <row r="2259">
          <cell r="B2259">
            <v>106410</v>
          </cell>
          <cell r="AI2259">
            <v>4.76</v>
          </cell>
        </row>
        <row r="2260">
          <cell r="B2260">
            <v>106411</v>
          </cell>
          <cell r="AI2260">
            <v>2.02</v>
          </cell>
        </row>
        <row r="2261">
          <cell r="B2261">
            <v>106412</v>
          </cell>
          <cell r="AI2261">
            <v>5.21</v>
          </cell>
        </row>
        <row r="2262">
          <cell r="B2262">
            <v>106413</v>
          </cell>
          <cell r="AI2262">
            <v>2.56</v>
          </cell>
        </row>
        <row r="2263">
          <cell r="B2263">
            <v>102829</v>
          </cell>
          <cell r="AI2263">
            <v>0</v>
          </cell>
        </row>
        <row r="2264">
          <cell r="B2264">
            <v>102830</v>
          </cell>
          <cell r="AI2264">
            <v>0</v>
          </cell>
        </row>
        <row r="2265">
          <cell r="B2265">
            <v>102831</v>
          </cell>
          <cell r="AI2265">
            <v>0</v>
          </cell>
        </row>
        <row r="2266">
          <cell r="B2266">
            <v>92114</v>
          </cell>
          <cell r="AI2266">
            <v>0.25</v>
          </cell>
        </row>
        <row r="2267">
          <cell r="B2267">
            <v>92115</v>
          </cell>
          <cell r="AI2267">
            <v>0.05</v>
          </cell>
        </row>
        <row r="2268">
          <cell r="B2268">
            <v>92116</v>
          </cell>
          <cell r="AI2268">
            <v>0.17</v>
          </cell>
        </row>
        <row r="2269">
          <cell r="B2269">
            <v>102912</v>
          </cell>
          <cell r="AI2269">
            <v>0</v>
          </cell>
        </row>
        <row r="2270">
          <cell r="B2270">
            <v>102913</v>
          </cell>
          <cell r="AI2270">
            <v>0</v>
          </cell>
        </row>
        <row r="2271">
          <cell r="B2271">
            <v>102914</v>
          </cell>
          <cell r="AI2271">
            <v>0</v>
          </cell>
        </row>
        <row r="2272">
          <cell r="B2272">
            <v>102915</v>
          </cell>
          <cell r="AI2272">
            <v>0.63</v>
          </cell>
        </row>
        <row r="2273">
          <cell r="B2273">
            <v>95716</v>
          </cell>
          <cell r="AI2273">
            <v>65.709999999999994</v>
          </cell>
        </row>
        <row r="2274">
          <cell r="B2274">
            <v>95717</v>
          </cell>
          <cell r="AI2274">
            <v>17.36</v>
          </cell>
        </row>
        <row r="2275">
          <cell r="B2275">
            <v>95718</v>
          </cell>
          <cell r="AI2275">
            <v>82.13</v>
          </cell>
        </row>
        <row r="2276">
          <cell r="B2276">
            <v>95719</v>
          </cell>
          <cell r="AI2276">
            <v>91.83</v>
          </cell>
        </row>
        <row r="2277">
          <cell r="B2277">
            <v>104712</v>
          </cell>
          <cell r="AI2277">
            <v>61.76</v>
          </cell>
        </row>
        <row r="2278">
          <cell r="B2278">
            <v>104713</v>
          </cell>
          <cell r="AI2278">
            <v>16.32</v>
          </cell>
        </row>
        <row r="2279">
          <cell r="B2279">
            <v>104714</v>
          </cell>
          <cell r="AI2279">
            <v>77.2</v>
          </cell>
        </row>
        <row r="2280">
          <cell r="B2280">
            <v>104715</v>
          </cell>
          <cell r="AI2280">
            <v>91.83</v>
          </cell>
        </row>
        <row r="2281">
          <cell r="B2281">
            <v>106394</v>
          </cell>
          <cell r="AI2281">
            <v>0</v>
          </cell>
        </row>
        <row r="2282">
          <cell r="B2282">
            <v>106395</v>
          </cell>
          <cell r="AI2282">
            <v>0</v>
          </cell>
        </row>
        <row r="2283">
          <cell r="B2283">
            <v>106396</v>
          </cell>
          <cell r="AI2283">
            <v>0</v>
          </cell>
        </row>
        <row r="2284">
          <cell r="B2284">
            <v>106397</v>
          </cell>
          <cell r="AI2284">
            <v>91.83</v>
          </cell>
        </row>
        <row r="2285">
          <cell r="B2285">
            <v>106400</v>
          </cell>
          <cell r="AI2285">
            <v>0</v>
          </cell>
        </row>
        <row r="2286">
          <cell r="B2286">
            <v>106401</v>
          </cell>
          <cell r="AI2286">
            <v>0</v>
          </cell>
        </row>
        <row r="2287">
          <cell r="B2287">
            <v>106402</v>
          </cell>
          <cell r="AI2287">
            <v>0</v>
          </cell>
        </row>
        <row r="2288">
          <cell r="B2288">
            <v>106403</v>
          </cell>
          <cell r="AI2288">
            <v>91.83</v>
          </cell>
        </row>
        <row r="2289">
          <cell r="B2289">
            <v>102894</v>
          </cell>
          <cell r="AI2289">
            <v>0</v>
          </cell>
        </row>
        <row r="2290">
          <cell r="B2290">
            <v>104161</v>
          </cell>
          <cell r="AI2290">
            <v>0</v>
          </cell>
        </row>
        <row r="2291">
          <cell r="B2291">
            <v>102896</v>
          </cell>
          <cell r="AI2291">
            <v>0</v>
          </cell>
        </row>
        <row r="2292">
          <cell r="B2292">
            <v>102897</v>
          </cell>
          <cell r="AI2292">
            <v>91.83</v>
          </cell>
        </row>
        <row r="2293">
          <cell r="B2293">
            <v>5627</v>
          </cell>
          <cell r="AI2293">
            <v>47.45</v>
          </cell>
        </row>
        <row r="2294">
          <cell r="B2294">
            <v>5628</v>
          </cell>
          <cell r="AI2294">
            <v>12.54</v>
          </cell>
        </row>
        <row r="2295">
          <cell r="B2295">
            <v>5629</v>
          </cell>
          <cell r="AI2295">
            <v>59.31</v>
          </cell>
        </row>
        <row r="2296">
          <cell r="B2296">
            <v>5630</v>
          </cell>
          <cell r="AI2296">
            <v>65.8</v>
          </cell>
        </row>
        <row r="2297">
          <cell r="B2297">
            <v>88900</v>
          </cell>
          <cell r="AI2297">
            <v>53.69</v>
          </cell>
        </row>
        <row r="2298">
          <cell r="B2298">
            <v>88902</v>
          </cell>
          <cell r="AI2298">
            <v>14.19</v>
          </cell>
        </row>
        <row r="2299">
          <cell r="B2299">
            <v>88903</v>
          </cell>
          <cell r="AI2299">
            <v>67.11</v>
          </cell>
        </row>
        <row r="2300">
          <cell r="B2300">
            <v>88904</v>
          </cell>
          <cell r="AI2300">
            <v>91.83</v>
          </cell>
        </row>
        <row r="2301">
          <cell r="B2301">
            <v>88569</v>
          </cell>
          <cell r="AI2301">
            <v>4.21</v>
          </cell>
        </row>
        <row r="2302">
          <cell r="B2302">
            <v>88570</v>
          </cell>
          <cell r="AI2302">
            <v>1.46</v>
          </cell>
        </row>
        <row r="2303">
          <cell r="B2303">
            <v>5765</v>
          </cell>
          <cell r="AI2303">
            <v>5.27</v>
          </cell>
        </row>
        <row r="2304">
          <cell r="B2304">
            <v>5766</v>
          </cell>
          <cell r="AI2304">
            <v>3.12</v>
          </cell>
        </row>
        <row r="2305">
          <cell r="B2305">
            <v>91468</v>
          </cell>
          <cell r="AI2305">
            <v>27.03</v>
          </cell>
        </row>
        <row r="2306">
          <cell r="B2306">
            <v>91484</v>
          </cell>
          <cell r="AI2306">
            <v>4.25</v>
          </cell>
        </row>
        <row r="2307">
          <cell r="B2307">
            <v>91469</v>
          </cell>
          <cell r="AI2307">
            <v>10.53</v>
          </cell>
        </row>
        <row r="2308">
          <cell r="B2308">
            <v>83361</v>
          </cell>
          <cell r="AI2308">
            <v>45.03</v>
          </cell>
        </row>
        <row r="2309">
          <cell r="B2309">
            <v>91485</v>
          </cell>
          <cell r="AI2309">
            <v>158.06</v>
          </cell>
        </row>
        <row r="2310">
          <cell r="B2310">
            <v>102835</v>
          </cell>
          <cell r="AI2310">
            <v>0</v>
          </cell>
        </row>
        <row r="2311">
          <cell r="B2311">
            <v>102836</v>
          </cell>
          <cell r="AI2311">
            <v>0</v>
          </cell>
        </row>
        <row r="2312">
          <cell r="B2312">
            <v>102837</v>
          </cell>
          <cell r="AI2312">
            <v>0</v>
          </cell>
        </row>
        <row r="2313">
          <cell r="B2313">
            <v>89230</v>
          </cell>
          <cell r="AI2313">
            <v>126.34</v>
          </cell>
        </row>
        <row r="2314">
          <cell r="B2314">
            <v>89231</v>
          </cell>
          <cell r="AI2314">
            <v>38.68</v>
          </cell>
        </row>
        <row r="2315">
          <cell r="B2315">
            <v>89232</v>
          </cell>
          <cell r="AI2315">
            <v>225.36</v>
          </cell>
        </row>
        <row r="2316">
          <cell r="B2316">
            <v>89233</v>
          </cell>
          <cell r="AI2316">
            <v>170.65</v>
          </cell>
        </row>
        <row r="2317">
          <cell r="B2317">
            <v>89236</v>
          </cell>
          <cell r="AI2317">
            <v>295.13</v>
          </cell>
        </row>
        <row r="2318">
          <cell r="B2318">
            <v>89237</v>
          </cell>
          <cell r="AI2318">
            <v>90.37</v>
          </cell>
        </row>
        <row r="2319">
          <cell r="B2319">
            <v>89238</v>
          </cell>
          <cell r="AI2319">
            <v>526.44000000000005</v>
          </cell>
        </row>
        <row r="2320">
          <cell r="B2320">
            <v>89239</v>
          </cell>
          <cell r="AI2320">
            <v>451.28</v>
          </cell>
        </row>
        <row r="2321">
          <cell r="B2321">
            <v>102930</v>
          </cell>
          <cell r="AI2321">
            <v>0</v>
          </cell>
        </row>
        <row r="2322">
          <cell r="B2322">
            <v>102931</v>
          </cell>
          <cell r="AI2322">
            <v>0</v>
          </cell>
        </row>
        <row r="2323">
          <cell r="B2323">
            <v>102932</v>
          </cell>
          <cell r="AI2323">
            <v>0</v>
          </cell>
        </row>
        <row r="2324">
          <cell r="B2324">
            <v>102933</v>
          </cell>
          <cell r="AI2324">
            <v>0.94</v>
          </cell>
        </row>
        <row r="2325">
          <cell r="B2325">
            <v>93411</v>
          </cell>
          <cell r="AI2325">
            <v>0.31</v>
          </cell>
        </row>
        <row r="2326">
          <cell r="B2326">
            <v>93412</v>
          </cell>
          <cell r="AI2326">
            <v>0.11</v>
          </cell>
        </row>
        <row r="2327">
          <cell r="B2327">
            <v>93413</v>
          </cell>
          <cell r="AI2327">
            <v>0.27</v>
          </cell>
        </row>
        <row r="2328">
          <cell r="B2328">
            <v>93414</v>
          </cell>
          <cell r="AI2328">
            <v>11.84</v>
          </cell>
        </row>
        <row r="2329">
          <cell r="B2329">
            <v>88855</v>
          </cell>
          <cell r="AI2329">
            <v>3.14</v>
          </cell>
        </row>
        <row r="2330">
          <cell r="B2330">
            <v>88856</v>
          </cell>
          <cell r="AI2330">
            <v>0.86</v>
          </cell>
        </row>
        <row r="2331">
          <cell r="B2331">
            <v>5658</v>
          </cell>
          <cell r="AI2331">
            <v>2.1800000000000002</v>
          </cell>
        </row>
        <row r="2332">
          <cell r="B2332">
            <v>53840</v>
          </cell>
          <cell r="AI2332">
            <v>2.46</v>
          </cell>
        </row>
        <row r="2333">
          <cell r="B2333">
            <v>87026</v>
          </cell>
          <cell r="AI2333">
            <v>0.67</v>
          </cell>
        </row>
        <row r="2334">
          <cell r="B2334">
            <v>53841</v>
          </cell>
          <cell r="AI2334">
            <v>1.71</v>
          </cell>
        </row>
        <row r="2335">
          <cell r="B2335">
            <v>95209</v>
          </cell>
          <cell r="AI2335">
            <v>12.42</v>
          </cell>
        </row>
        <row r="2336">
          <cell r="B2336">
            <v>95210</v>
          </cell>
          <cell r="AI2336">
            <v>58.74</v>
          </cell>
        </row>
        <row r="2337">
          <cell r="B2337">
            <v>95211</v>
          </cell>
          <cell r="AI2337">
            <v>9.44</v>
          </cell>
        </row>
        <row r="2338">
          <cell r="B2338">
            <v>93267</v>
          </cell>
          <cell r="AI2338">
            <v>26.66</v>
          </cell>
        </row>
        <row r="2339">
          <cell r="B2339">
            <v>93269</v>
          </cell>
          <cell r="AI2339">
            <v>10</v>
          </cell>
        </row>
        <row r="2340">
          <cell r="B2340">
            <v>93270</v>
          </cell>
          <cell r="AI2340">
            <v>25.92</v>
          </cell>
        </row>
        <row r="2341">
          <cell r="B2341">
            <v>93271</v>
          </cell>
          <cell r="AI2341">
            <v>9.44</v>
          </cell>
        </row>
        <row r="2342">
          <cell r="B2342">
            <v>95208</v>
          </cell>
          <cell r="AI2342">
            <v>53.71</v>
          </cell>
        </row>
        <row r="2343">
          <cell r="B2343">
            <v>83761</v>
          </cell>
          <cell r="AI2343">
            <v>8.64</v>
          </cell>
        </row>
        <row r="2344">
          <cell r="B2344">
            <v>83764</v>
          </cell>
          <cell r="AI2344">
            <v>3.04</v>
          </cell>
        </row>
        <row r="2345">
          <cell r="B2345">
            <v>83762</v>
          </cell>
          <cell r="AI2345">
            <v>7.71</v>
          </cell>
        </row>
        <row r="2346">
          <cell r="B2346">
            <v>83763</v>
          </cell>
          <cell r="AI2346">
            <v>51.26</v>
          </cell>
        </row>
        <row r="2347">
          <cell r="B2347">
            <v>95874</v>
          </cell>
          <cell r="AI2347">
            <v>9.23</v>
          </cell>
        </row>
        <row r="2348">
          <cell r="B2348">
            <v>95869</v>
          </cell>
          <cell r="AI2348">
            <v>3.25</v>
          </cell>
        </row>
        <row r="2349">
          <cell r="B2349">
            <v>95870</v>
          </cell>
          <cell r="AI2349">
            <v>8.24</v>
          </cell>
        </row>
        <row r="2350">
          <cell r="B2350">
            <v>95871</v>
          </cell>
          <cell r="AI2350">
            <v>278.86</v>
          </cell>
        </row>
        <row r="2351">
          <cell r="B2351">
            <v>104684</v>
          </cell>
          <cell r="AI2351">
            <v>0</v>
          </cell>
        </row>
        <row r="2352">
          <cell r="B2352">
            <v>104685</v>
          </cell>
          <cell r="AI2352">
            <v>0</v>
          </cell>
        </row>
        <row r="2353">
          <cell r="B2353">
            <v>104686</v>
          </cell>
          <cell r="AI2353">
            <v>0</v>
          </cell>
        </row>
        <row r="2354">
          <cell r="B2354">
            <v>104687</v>
          </cell>
          <cell r="AI2354">
            <v>458.98</v>
          </cell>
        </row>
        <row r="2355">
          <cell r="B2355">
            <v>73303</v>
          </cell>
          <cell r="AI2355">
            <v>6.49</v>
          </cell>
        </row>
        <row r="2356">
          <cell r="B2356">
            <v>93235</v>
          </cell>
          <cell r="AI2356">
            <v>2.2799999999999998</v>
          </cell>
        </row>
        <row r="2357">
          <cell r="B2357">
            <v>73307</v>
          </cell>
          <cell r="AI2357">
            <v>5.79</v>
          </cell>
        </row>
        <row r="2358">
          <cell r="B2358">
            <v>73311</v>
          </cell>
          <cell r="AI2358">
            <v>181.89</v>
          </cell>
        </row>
        <row r="2359">
          <cell r="B2359">
            <v>93423</v>
          </cell>
          <cell r="AI2359">
            <v>5.77</v>
          </cell>
        </row>
        <row r="2360">
          <cell r="B2360">
            <v>93424</v>
          </cell>
          <cell r="AI2360">
            <v>2.0299999999999998</v>
          </cell>
        </row>
        <row r="2361">
          <cell r="B2361">
            <v>93425</v>
          </cell>
          <cell r="AI2361">
            <v>5.15</v>
          </cell>
        </row>
        <row r="2362">
          <cell r="B2362">
            <v>93426</v>
          </cell>
          <cell r="AI2362">
            <v>163.68</v>
          </cell>
        </row>
        <row r="2363">
          <cell r="B2363">
            <v>93417</v>
          </cell>
          <cell r="AI2363">
            <v>4.08</v>
          </cell>
        </row>
        <row r="2364">
          <cell r="B2364">
            <v>93418</v>
          </cell>
          <cell r="AI2364">
            <v>1.43</v>
          </cell>
        </row>
        <row r="2365">
          <cell r="B2365">
            <v>93419</v>
          </cell>
          <cell r="AI2365">
            <v>3.64</v>
          </cell>
        </row>
        <row r="2366">
          <cell r="B2366">
            <v>93420</v>
          </cell>
          <cell r="AI2366">
            <v>68.489999999999995</v>
          </cell>
        </row>
        <row r="2367">
          <cell r="B2367">
            <v>93277</v>
          </cell>
          <cell r="AI2367">
            <v>0.38</v>
          </cell>
        </row>
        <row r="2368">
          <cell r="B2368">
            <v>93278</v>
          </cell>
          <cell r="AI2368">
            <v>0.08</v>
          </cell>
        </row>
        <row r="2369">
          <cell r="B2369">
            <v>93279</v>
          </cell>
          <cell r="AI2369">
            <v>0.35</v>
          </cell>
        </row>
        <row r="2370">
          <cell r="B2370">
            <v>93280</v>
          </cell>
          <cell r="AI2370">
            <v>0.78</v>
          </cell>
        </row>
        <row r="2371">
          <cell r="B2371">
            <v>104909</v>
          </cell>
          <cell r="AI2371">
            <v>0</v>
          </cell>
        </row>
        <row r="2372">
          <cell r="B2372">
            <v>104910</v>
          </cell>
          <cell r="AI2372">
            <v>0</v>
          </cell>
        </row>
        <row r="2373">
          <cell r="B2373">
            <v>104911</v>
          </cell>
          <cell r="AI2373">
            <v>0</v>
          </cell>
        </row>
        <row r="2374">
          <cell r="B2374">
            <v>104912</v>
          </cell>
          <cell r="AI2374">
            <v>38.630000000000003</v>
          </cell>
        </row>
        <row r="2375">
          <cell r="B2375">
            <v>102840</v>
          </cell>
          <cell r="AI2375">
            <v>0</v>
          </cell>
        </row>
        <row r="2376">
          <cell r="B2376">
            <v>102841</v>
          </cell>
          <cell r="AI2376">
            <v>0</v>
          </cell>
        </row>
        <row r="2377">
          <cell r="B2377">
            <v>102842</v>
          </cell>
          <cell r="AI2377">
            <v>0</v>
          </cell>
        </row>
        <row r="2378">
          <cell r="B2378">
            <v>102843</v>
          </cell>
          <cell r="AI2378">
            <v>137.47</v>
          </cell>
        </row>
        <row r="2379">
          <cell r="B2379">
            <v>89267</v>
          </cell>
          <cell r="AI2379">
            <v>51.81</v>
          </cell>
        </row>
        <row r="2380">
          <cell r="B2380">
            <v>89269</v>
          </cell>
          <cell r="AI2380">
            <v>7.38</v>
          </cell>
        </row>
        <row r="2381">
          <cell r="B2381">
            <v>89268</v>
          </cell>
          <cell r="AI2381">
            <v>18.260000000000002</v>
          </cell>
        </row>
        <row r="2382">
          <cell r="B2382">
            <v>89270</v>
          </cell>
          <cell r="AI2382">
            <v>83.29</v>
          </cell>
        </row>
        <row r="2383">
          <cell r="B2383">
            <v>89271</v>
          </cell>
          <cell r="AI2383">
            <v>29.63</v>
          </cell>
        </row>
        <row r="2384">
          <cell r="B2384">
            <v>93283</v>
          </cell>
          <cell r="AI2384">
            <v>99.64</v>
          </cell>
        </row>
        <row r="2385">
          <cell r="B2385">
            <v>93296</v>
          </cell>
          <cell r="AI2385">
            <v>14.19</v>
          </cell>
        </row>
        <row r="2386">
          <cell r="B2386">
            <v>93284</v>
          </cell>
          <cell r="AI2386">
            <v>35.119999999999997</v>
          </cell>
        </row>
        <row r="2387">
          <cell r="B2387">
            <v>93285</v>
          </cell>
          <cell r="AI2387">
            <v>160.16999999999999</v>
          </cell>
        </row>
        <row r="2388">
          <cell r="B2388">
            <v>93286</v>
          </cell>
          <cell r="AI2388">
            <v>13.13</v>
          </cell>
        </row>
        <row r="2389">
          <cell r="B2389">
            <v>104706</v>
          </cell>
          <cell r="AI2389">
            <v>0</v>
          </cell>
        </row>
        <row r="2390">
          <cell r="B2390">
            <v>104707</v>
          </cell>
          <cell r="AI2390">
            <v>0</v>
          </cell>
        </row>
        <row r="2391">
          <cell r="B2391">
            <v>104708</v>
          </cell>
          <cell r="AI2391">
            <v>0</v>
          </cell>
        </row>
        <row r="2392">
          <cell r="B2392">
            <v>104709</v>
          </cell>
          <cell r="AI2392">
            <v>1194.5</v>
          </cell>
        </row>
        <row r="2393">
          <cell r="B2393">
            <v>104903</v>
          </cell>
          <cell r="AI2393">
            <v>0</v>
          </cell>
        </row>
        <row r="2394">
          <cell r="B2394">
            <v>104904</v>
          </cell>
          <cell r="AI2394">
            <v>0</v>
          </cell>
        </row>
        <row r="2395">
          <cell r="B2395">
            <v>104905</v>
          </cell>
          <cell r="AI2395">
            <v>0</v>
          </cell>
        </row>
        <row r="2396">
          <cell r="B2396">
            <v>104906</v>
          </cell>
          <cell r="AI2396">
            <v>100.81</v>
          </cell>
        </row>
        <row r="2397">
          <cell r="B2397">
            <v>102846</v>
          </cell>
          <cell r="AI2397">
            <v>0</v>
          </cell>
        </row>
        <row r="2398">
          <cell r="B2398">
            <v>102847</v>
          </cell>
          <cell r="AI2398">
            <v>0</v>
          </cell>
        </row>
        <row r="2399">
          <cell r="B2399">
            <v>102848</v>
          </cell>
          <cell r="AI2399">
            <v>0</v>
          </cell>
        </row>
        <row r="2400">
          <cell r="B2400">
            <v>102849</v>
          </cell>
          <cell r="AI2400">
            <v>67.209999999999994</v>
          </cell>
        </row>
        <row r="2401">
          <cell r="B2401">
            <v>102852</v>
          </cell>
          <cell r="AI2401">
            <v>0</v>
          </cell>
        </row>
        <row r="2402">
          <cell r="B2402">
            <v>102853</v>
          </cell>
          <cell r="AI2402">
            <v>0</v>
          </cell>
        </row>
        <row r="2403">
          <cell r="B2403">
            <v>102854</v>
          </cell>
          <cell r="AI2403">
            <v>0</v>
          </cell>
        </row>
        <row r="2404">
          <cell r="B2404">
            <v>102855</v>
          </cell>
          <cell r="AI2404">
            <v>67.209999999999994</v>
          </cell>
        </row>
        <row r="2405">
          <cell r="B2405">
            <v>106242</v>
          </cell>
          <cell r="AI2405">
            <v>46.29</v>
          </cell>
        </row>
        <row r="2406">
          <cell r="B2406">
            <v>106245</v>
          </cell>
          <cell r="AI2406">
            <v>6.35</v>
          </cell>
        </row>
        <row r="2407">
          <cell r="B2407">
            <v>106243</v>
          </cell>
          <cell r="AI2407">
            <v>15.67</v>
          </cell>
        </row>
        <row r="2408">
          <cell r="B2408">
            <v>106244</v>
          </cell>
          <cell r="AI2408">
            <v>72.69</v>
          </cell>
        </row>
        <row r="2409">
          <cell r="B2409">
            <v>106246</v>
          </cell>
          <cell r="AI2409">
            <v>161.18</v>
          </cell>
        </row>
        <row r="2410">
          <cell r="B2410">
            <v>93397</v>
          </cell>
          <cell r="AI2410">
            <v>25.48</v>
          </cell>
        </row>
        <row r="2411">
          <cell r="B2411">
            <v>93399</v>
          </cell>
          <cell r="AI2411">
            <v>3.88</v>
          </cell>
        </row>
        <row r="2412">
          <cell r="B2412">
            <v>93398</v>
          </cell>
          <cell r="AI2412">
            <v>9.6300000000000008</v>
          </cell>
        </row>
        <row r="2413">
          <cell r="B2413">
            <v>93400</v>
          </cell>
          <cell r="AI2413">
            <v>44.26</v>
          </cell>
        </row>
        <row r="2414">
          <cell r="B2414">
            <v>93401</v>
          </cell>
          <cell r="AI2414">
            <v>161.47999999999999</v>
          </cell>
        </row>
        <row r="2415">
          <cell r="B2415">
            <v>89259</v>
          </cell>
          <cell r="AI2415">
            <v>27.77</v>
          </cell>
        </row>
        <row r="2416">
          <cell r="B2416">
            <v>91466</v>
          </cell>
          <cell r="AI2416">
            <v>4.12</v>
          </cell>
        </row>
        <row r="2417">
          <cell r="B2417">
            <v>89260</v>
          </cell>
          <cell r="AI2417">
            <v>10.23</v>
          </cell>
        </row>
        <row r="2418">
          <cell r="B2418">
            <v>89262</v>
          </cell>
          <cell r="AI2418">
            <v>47.12</v>
          </cell>
        </row>
        <row r="2419">
          <cell r="B2419">
            <v>91467</v>
          </cell>
          <cell r="AI2419">
            <v>161.47999999999999</v>
          </cell>
        </row>
        <row r="2420">
          <cell r="B2420">
            <v>105839</v>
          </cell>
          <cell r="AI2420">
            <v>0</v>
          </cell>
        </row>
        <row r="2421">
          <cell r="B2421">
            <v>105842</v>
          </cell>
          <cell r="AI2421">
            <v>0</v>
          </cell>
        </row>
        <row r="2422">
          <cell r="B2422">
            <v>105840</v>
          </cell>
          <cell r="AI2422">
            <v>0</v>
          </cell>
        </row>
        <row r="2423">
          <cell r="B2423">
            <v>105841</v>
          </cell>
          <cell r="AI2423">
            <v>0</v>
          </cell>
        </row>
        <row r="2424">
          <cell r="B2424">
            <v>105843</v>
          </cell>
          <cell r="AI2424">
            <v>84.99</v>
          </cell>
        </row>
        <row r="2425">
          <cell r="B2425">
            <v>91629</v>
          </cell>
          <cell r="AI2425">
            <v>22.01</v>
          </cell>
        </row>
        <row r="2426">
          <cell r="B2426">
            <v>91631</v>
          </cell>
          <cell r="AI2426">
            <v>3.31</v>
          </cell>
        </row>
        <row r="2427">
          <cell r="B2427">
            <v>91630</v>
          </cell>
          <cell r="AI2427">
            <v>8.1999999999999993</v>
          </cell>
        </row>
        <row r="2428">
          <cell r="B2428">
            <v>91632</v>
          </cell>
          <cell r="AI2428">
            <v>37.76</v>
          </cell>
        </row>
        <row r="2429">
          <cell r="B2429">
            <v>91633</v>
          </cell>
          <cell r="AI2429">
            <v>136.68</v>
          </cell>
        </row>
        <row r="2430">
          <cell r="B2430">
            <v>105979</v>
          </cell>
          <cell r="AI2430">
            <v>44.29</v>
          </cell>
        </row>
        <row r="2431">
          <cell r="B2431">
            <v>105982</v>
          </cell>
          <cell r="AI2431">
            <v>6.13</v>
          </cell>
        </row>
        <row r="2432">
          <cell r="B2432">
            <v>105980</v>
          </cell>
          <cell r="AI2432">
            <v>15.15</v>
          </cell>
        </row>
        <row r="2433">
          <cell r="B2433">
            <v>105981</v>
          </cell>
          <cell r="AI2433">
            <v>70.2</v>
          </cell>
        </row>
        <row r="2434">
          <cell r="B2434">
            <v>105983</v>
          </cell>
          <cell r="AI2434">
            <v>161.18</v>
          </cell>
        </row>
        <row r="2435">
          <cell r="B2435">
            <v>98760</v>
          </cell>
          <cell r="AI2435">
            <v>0.05</v>
          </cell>
        </row>
        <row r="2436">
          <cell r="B2436">
            <v>98761</v>
          </cell>
          <cell r="AI2436">
            <v>0.01</v>
          </cell>
        </row>
        <row r="2437">
          <cell r="B2437">
            <v>98762</v>
          </cell>
          <cell r="AI2437">
            <v>7.0000000000000007E-2</v>
          </cell>
        </row>
        <row r="2438">
          <cell r="B2438">
            <v>98763</v>
          </cell>
          <cell r="AI2438">
            <v>6</v>
          </cell>
        </row>
        <row r="2439">
          <cell r="B2439">
            <v>99829</v>
          </cell>
          <cell r="AI2439">
            <v>0.14000000000000001</v>
          </cell>
        </row>
        <row r="2440">
          <cell r="B2440">
            <v>99830</v>
          </cell>
          <cell r="AI2440">
            <v>0.02</v>
          </cell>
        </row>
        <row r="2441">
          <cell r="B2441">
            <v>99831</v>
          </cell>
          <cell r="AI2441">
            <v>0.09</v>
          </cell>
        </row>
        <row r="2442">
          <cell r="B2442">
            <v>99832</v>
          </cell>
          <cell r="AI2442">
            <v>4.46</v>
          </cell>
        </row>
        <row r="2443">
          <cell r="B2443">
            <v>104516</v>
          </cell>
          <cell r="AI2443">
            <v>0</v>
          </cell>
        </row>
        <row r="2444">
          <cell r="B2444">
            <v>104517</v>
          </cell>
          <cell r="AI2444">
            <v>0</v>
          </cell>
        </row>
        <row r="2445">
          <cell r="B2445">
            <v>104518</v>
          </cell>
          <cell r="AI2445">
            <v>0</v>
          </cell>
        </row>
        <row r="2446">
          <cell r="B2446">
            <v>104519</v>
          </cell>
          <cell r="AI2446">
            <v>0.64</v>
          </cell>
        </row>
        <row r="2447">
          <cell r="B2447">
            <v>90682</v>
          </cell>
          <cell r="AI2447">
            <v>38.08</v>
          </cell>
        </row>
        <row r="2448">
          <cell r="B2448">
            <v>90683</v>
          </cell>
          <cell r="AI2448">
            <v>8.8000000000000007</v>
          </cell>
        </row>
        <row r="2449">
          <cell r="B2449">
            <v>90684</v>
          </cell>
          <cell r="AI2449">
            <v>41.65</v>
          </cell>
        </row>
        <row r="2450">
          <cell r="B2450">
            <v>90685</v>
          </cell>
          <cell r="AI2450">
            <v>58.1</v>
          </cell>
        </row>
        <row r="2451">
          <cell r="B2451">
            <v>95114</v>
          </cell>
          <cell r="AI2451">
            <v>0.39</v>
          </cell>
        </row>
        <row r="2452">
          <cell r="B2452">
            <v>95115</v>
          </cell>
          <cell r="AI2452">
            <v>0.09</v>
          </cell>
        </row>
        <row r="2453">
          <cell r="B2453">
            <v>53863</v>
          </cell>
          <cell r="AI2453">
            <v>0.49</v>
          </cell>
        </row>
        <row r="2454">
          <cell r="B2454">
            <v>104652</v>
          </cell>
          <cell r="AI2454">
            <v>0</v>
          </cell>
        </row>
        <row r="2455">
          <cell r="B2455">
            <v>104653</v>
          </cell>
          <cell r="AI2455">
            <v>0</v>
          </cell>
        </row>
        <row r="2456">
          <cell r="B2456">
            <v>104654</v>
          </cell>
          <cell r="AI2456">
            <v>0</v>
          </cell>
        </row>
        <row r="2457">
          <cell r="B2457">
            <v>104655</v>
          </cell>
          <cell r="AI2457">
            <v>0.68</v>
          </cell>
        </row>
        <row r="2458">
          <cell r="B2458">
            <v>102270</v>
          </cell>
          <cell r="AI2458">
            <v>0.66</v>
          </cell>
        </row>
        <row r="2459">
          <cell r="B2459">
            <v>102271</v>
          </cell>
          <cell r="AI2459">
            <v>0.15</v>
          </cell>
        </row>
        <row r="2460">
          <cell r="B2460">
            <v>102272</v>
          </cell>
          <cell r="AI2460">
            <v>0.83</v>
          </cell>
        </row>
        <row r="2461">
          <cell r="B2461">
            <v>102273</v>
          </cell>
          <cell r="AI2461">
            <v>1.71</v>
          </cell>
        </row>
        <row r="2462">
          <cell r="B2462">
            <v>95255</v>
          </cell>
          <cell r="AI2462">
            <v>0.79</v>
          </cell>
        </row>
        <row r="2463">
          <cell r="B2463">
            <v>95256</v>
          </cell>
          <cell r="AI2463">
            <v>0.18</v>
          </cell>
        </row>
        <row r="2464">
          <cell r="B2464">
            <v>95257</v>
          </cell>
          <cell r="AI2464">
            <v>0.99</v>
          </cell>
        </row>
        <row r="2465">
          <cell r="B2465">
            <v>105913</v>
          </cell>
          <cell r="AI2465">
            <v>0.67</v>
          </cell>
        </row>
        <row r="2466">
          <cell r="B2466">
            <v>105914</v>
          </cell>
          <cell r="AI2466">
            <v>0.15</v>
          </cell>
        </row>
        <row r="2467">
          <cell r="B2467">
            <v>105915</v>
          </cell>
          <cell r="AI2467">
            <v>0.84</v>
          </cell>
        </row>
        <row r="2468">
          <cell r="B2468">
            <v>103792</v>
          </cell>
          <cell r="AI2468">
            <v>4.72</v>
          </cell>
        </row>
        <row r="2469">
          <cell r="B2469">
            <v>103789</v>
          </cell>
          <cell r="AI2469">
            <v>0</v>
          </cell>
        </row>
        <row r="2470">
          <cell r="B2470">
            <v>103790</v>
          </cell>
          <cell r="AI2470">
            <v>0</v>
          </cell>
        </row>
        <row r="2471">
          <cell r="B2471">
            <v>103791</v>
          </cell>
          <cell r="AI2471">
            <v>0</v>
          </cell>
        </row>
        <row r="2472">
          <cell r="B2472">
            <v>96054</v>
          </cell>
          <cell r="AI2472">
            <v>32.43</v>
          </cell>
        </row>
        <row r="2473">
          <cell r="B2473">
            <v>96060</v>
          </cell>
          <cell r="AI2473">
            <v>6.64</v>
          </cell>
        </row>
        <row r="2474">
          <cell r="B2474">
            <v>96061</v>
          </cell>
          <cell r="AI2474">
            <v>40.54</v>
          </cell>
        </row>
        <row r="2475">
          <cell r="B2475">
            <v>96062</v>
          </cell>
          <cell r="AI2475">
            <v>40.69</v>
          </cell>
        </row>
        <row r="2476">
          <cell r="B2476">
            <v>90688</v>
          </cell>
          <cell r="AI2476">
            <v>28.8</v>
          </cell>
        </row>
        <row r="2477">
          <cell r="B2477">
            <v>90689</v>
          </cell>
          <cell r="AI2477">
            <v>5.68</v>
          </cell>
        </row>
        <row r="2478">
          <cell r="B2478">
            <v>90690</v>
          </cell>
          <cell r="AI2478">
            <v>36</v>
          </cell>
        </row>
        <row r="2479">
          <cell r="B2479">
            <v>90691</v>
          </cell>
          <cell r="AI2479">
            <v>40.69</v>
          </cell>
        </row>
        <row r="2480">
          <cell r="B2480">
            <v>96241</v>
          </cell>
          <cell r="AI2480">
            <v>30.6</v>
          </cell>
        </row>
        <row r="2481">
          <cell r="B2481">
            <v>96242</v>
          </cell>
          <cell r="AI2481">
            <v>8.08</v>
          </cell>
        </row>
        <row r="2482">
          <cell r="B2482">
            <v>96243</v>
          </cell>
          <cell r="AI2482">
            <v>38.25</v>
          </cell>
        </row>
        <row r="2483">
          <cell r="B2483">
            <v>96244</v>
          </cell>
          <cell r="AI2483">
            <v>17.78</v>
          </cell>
        </row>
        <row r="2484">
          <cell r="B2484">
            <v>88400</v>
          </cell>
          <cell r="AI2484">
            <v>0.84</v>
          </cell>
        </row>
        <row r="2485">
          <cell r="B2485">
            <v>88401</v>
          </cell>
          <cell r="AI2485">
            <v>0.19</v>
          </cell>
        </row>
        <row r="2486">
          <cell r="B2486">
            <v>88402</v>
          </cell>
          <cell r="AI2486">
            <v>0.92</v>
          </cell>
        </row>
        <row r="2487">
          <cell r="B2487">
            <v>88403</v>
          </cell>
          <cell r="AI2487">
            <v>1.89</v>
          </cell>
        </row>
        <row r="2488">
          <cell r="B2488">
            <v>88387</v>
          </cell>
          <cell r="AI2488">
            <v>0.89</v>
          </cell>
        </row>
        <row r="2489">
          <cell r="B2489">
            <v>88389</v>
          </cell>
          <cell r="AI2489">
            <v>0.2</v>
          </cell>
        </row>
        <row r="2490">
          <cell r="B2490">
            <v>88390</v>
          </cell>
          <cell r="AI2490">
            <v>0.97</v>
          </cell>
        </row>
        <row r="2491">
          <cell r="B2491">
            <v>88391</v>
          </cell>
          <cell r="AI2491">
            <v>3.16</v>
          </cell>
        </row>
        <row r="2492">
          <cell r="B2492">
            <v>88394</v>
          </cell>
          <cell r="AI2492">
            <v>1.05</v>
          </cell>
        </row>
        <row r="2493">
          <cell r="B2493">
            <v>88395</v>
          </cell>
          <cell r="AI2493">
            <v>0.24</v>
          </cell>
        </row>
        <row r="2494">
          <cell r="B2494">
            <v>88396</v>
          </cell>
          <cell r="AI2494">
            <v>1.1499999999999999</v>
          </cell>
        </row>
        <row r="2495">
          <cell r="B2495">
            <v>88397</v>
          </cell>
          <cell r="AI2495">
            <v>4.7300000000000004</v>
          </cell>
        </row>
        <row r="2496">
          <cell r="B2496">
            <v>90633</v>
          </cell>
          <cell r="AI2496">
            <v>4.21</v>
          </cell>
        </row>
        <row r="2497">
          <cell r="B2497">
            <v>90634</v>
          </cell>
          <cell r="AI2497">
            <v>0.97</v>
          </cell>
        </row>
        <row r="2498">
          <cell r="B2498">
            <v>90635</v>
          </cell>
          <cell r="AI2498">
            <v>4.5999999999999996</v>
          </cell>
        </row>
        <row r="2499">
          <cell r="B2499">
            <v>90636</v>
          </cell>
          <cell r="AI2499">
            <v>6.32</v>
          </cell>
        </row>
        <row r="2500">
          <cell r="B2500">
            <v>103238</v>
          </cell>
          <cell r="AI2500">
            <v>0</v>
          </cell>
        </row>
        <row r="2501">
          <cell r="B2501">
            <v>103239</v>
          </cell>
          <cell r="AI2501">
            <v>0</v>
          </cell>
        </row>
        <row r="2502">
          <cell r="B2502">
            <v>103240</v>
          </cell>
          <cell r="AI2502">
            <v>0</v>
          </cell>
        </row>
        <row r="2503">
          <cell r="B2503">
            <v>103241</v>
          </cell>
          <cell r="AI2503">
            <v>11.84</v>
          </cell>
        </row>
        <row r="2504">
          <cell r="B2504">
            <v>88853</v>
          </cell>
          <cell r="AI2504">
            <v>0.18</v>
          </cell>
        </row>
        <row r="2505">
          <cell r="B2505">
            <v>88854</v>
          </cell>
          <cell r="AI2505">
            <v>0.04</v>
          </cell>
        </row>
        <row r="2506">
          <cell r="B2506">
            <v>5692</v>
          </cell>
          <cell r="AI2506">
            <v>0.2</v>
          </cell>
        </row>
        <row r="2507">
          <cell r="B2507">
            <v>5693</v>
          </cell>
          <cell r="AI2507">
            <v>22.39</v>
          </cell>
        </row>
        <row r="2508">
          <cell r="B2508">
            <v>7044</v>
          </cell>
          <cell r="AI2508">
            <v>0.22</v>
          </cell>
        </row>
        <row r="2509">
          <cell r="B2509">
            <v>7045</v>
          </cell>
          <cell r="AI2509">
            <v>0.05</v>
          </cell>
        </row>
        <row r="2510">
          <cell r="B2510">
            <v>7046</v>
          </cell>
          <cell r="AI2510">
            <v>0.24</v>
          </cell>
        </row>
        <row r="2511">
          <cell r="B2511">
            <v>7047</v>
          </cell>
          <cell r="AI2511">
            <v>26.43</v>
          </cell>
        </row>
        <row r="2512">
          <cell r="B2512">
            <v>89228</v>
          </cell>
          <cell r="AI2512">
            <v>47.6</v>
          </cell>
        </row>
        <row r="2513">
          <cell r="B2513">
            <v>89229</v>
          </cell>
          <cell r="AI2513">
            <v>16.77</v>
          </cell>
        </row>
        <row r="2514">
          <cell r="B2514">
            <v>5779</v>
          </cell>
          <cell r="AI2514">
            <v>76.510000000000005</v>
          </cell>
        </row>
        <row r="2515">
          <cell r="B2515">
            <v>53849</v>
          </cell>
          <cell r="AI2515">
            <v>85.47</v>
          </cell>
        </row>
        <row r="2516">
          <cell r="B2516">
            <v>95129</v>
          </cell>
          <cell r="AI2516">
            <v>54.41</v>
          </cell>
        </row>
        <row r="2517">
          <cell r="B2517">
            <v>95130</v>
          </cell>
          <cell r="AI2517">
            <v>19.73</v>
          </cell>
        </row>
        <row r="2518">
          <cell r="B2518">
            <v>95131</v>
          </cell>
          <cell r="AI2518">
            <v>64.05</v>
          </cell>
        </row>
        <row r="2519">
          <cell r="B2519">
            <v>95132</v>
          </cell>
          <cell r="AI2519">
            <v>32.93</v>
          </cell>
        </row>
        <row r="2520">
          <cell r="B2520">
            <v>102982</v>
          </cell>
          <cell r="AI2520">
            <v>0</v>
          </cell>
        </row>
        <row r="2521">
          <cell r="B2521">
            <v>102983</v>
          </cell>
          <cell r="AI2521">
            <v>0</v>
          </cell>
        </row>
        <row r="2522">
          <cell r="B2522">
            <v>102984</v>
          </cell>
          <cell r="AI2522">
            <v>0</v>
          </cell>
        </row>
        <row r="2523">
          <cell r="B2523">
            <v>102985</v>
          </cell>
          <cell r="AI2523">
            <v>15.27</v>
          </cell>
        </row>
        <row r="2524">
          <cell r="B2524">
            <v>92956</v>
          </cell>
          <cell r="AI2524">
            <v>4.24</v>
          </cell>
        </row>
        <row r="2525">
          <cell r="B2525">
            <v>92957</v>
          </cell>
          <cell r="AI2525">
            <v>0.98</v>
          </cell>
        </row>
        <row r="2526">
          <cell r="B2526">
            <v>92958</v>
          </cell>
          <cell r="AI2526">
            <v>4.6399999999999997</v>
          </cell>
        </row>
        <row r="2527">
          <cell r="B2527">
            <v>92959</v>
          </cell>
          <cell r="AI2527">
            <v>9.4700000000000006</v>
          </cell>
        </row>
        <row r="2528">
          <cell r="B2528">
            <v>102858</v>
          </cell>
          <cell r="AI2528">
            <v>0</v>
          </cell>
        </row>
        <row r="2529">
          <cell r="B2529">
            <v>102859</v>
          </cell>
          <cell r="AI2529">
            <v>0</v>
          </cell>
        </row>
        <row r="2530">
          <cell r="B2530">
            <v>102860</v>
          </cell>
          <cell r="AI2530">
            <v>0</v>
          </cell>
        </row>
        <row r="2531">
          <cell r="B2531">
            <v>102861</v>
          </cell>
          <cell r="AI2531">
            <v>1.26</v>
          </cell>
        </row>
        <row r="2532">
          <cell r="B2532">
            <v>93404</v>
          </cell>
          <cell r="AI2532">
            <v>7.75</v>
          </cell>
        </row>
        <row r="2533">
          <cell r="B2533">
            <v>93405</v>
          </cell>
          <cell r="AI2533">
            <v>1.98</v>
          </cell>
        </row>
        <row r="2534">
          <cell r="B2534">
            <v>93406</v>
          </cell>
          <cell r="AI2534">
            <v>9.3000000000000007</v>
          </cell>
        </row>
        <row r="2535">
          <cell r="B2535">
            <v>93407</v>
          </cell>
          <cell r="AI2535">
            <v>48.14</v>
          </cell>
        </row>
        <row r="2536">
          <cell r="B2536">
            <v>102936</v>
          </cell>
          <cell r="AI2536">
            <v>0</v>
          </cell>
        </row>
        <row r="2537">
          <cell r="B2537">
            <v>102937</v>
          </cell>
          <cell r="AI2537">
            <v>0</v>
          </cell>
        </row>
        <row r="2538">
          <cell r="B2538">
            <v>102938</v>
          </cell>
          <cell r="AI2538">
            <v>0</v>
          </cell>
        </row>
        <row r="2539">
          <cell r="B2539">
            <v>102939</v>
          </cell>
          <cell r="AI2539">
            <v>9.44</v>
          </cell>
        </row>
        <row r="2540">
          <cell r="B2540">
            <v>103159</v>
          </cell>
          <cell r="AI2540">
            <v>0</v>
          </cell>
        </row>
        <row r="2541">
          <cell r="B2541">
            <v>103160</v>
          </cell>
          <cell r="AI2541">
            <v>0</v>
          </cell>
        </row>
        <row r="2542">
          <cell r="B2542">
            <v>103161</v>
          </cell>
          <cell r="AI2542">
            <v>0</v>
          </cell>
        </row>
        <row r="2543">
          <cell r="B2543">
            <v>103162</v>
          </cell>
          <cell r="AI2543">
            <v>0.67</v>
          </cell>
        </row>
        <row r="2544">
          <cell r="B2544">
            <v>103153</v>
          </cell>
          <cell r="AI2544">
            <v>0</v>
          </cell>
        </row>
        <row r="2545">
          <cell r="B2545">
            <v>103154</v>
          </cell>
          <cell r="AI2545">
            <v>0</v>
          </cell>
        </row>
        <row r="2546">
          <cell r="B2546">
            <v>103155</v>
          </cell>
          <cell r="AI2546">
            <v>0</v>
          </cell>
        </row>
        <row r="2547">
          <cell r="B2547">
            <v>103156</v>
          </cell>
          <cell r="AI2547">
            <v>2.4</v>
          </cell>
        </row>
        <row r="2548">
          <cell r="B2548">
            <v>103171</v>
          </cell>
          <cell r="AI2548">
            <v>0</v>
          </cell>
        </row>
        <row r="2549">
          <cell r="B2549">
            <v>103172</v>
          </cell>
          <cell r="AI2549">
            <v>0</v>
          </cell>
        </row>
        <row r="2550">
          <cell r="B2550">
            <v>103173</v>
          </cell>
          <cell r="AI2550">
            <v>0</v>
          </cell>
        </row>
        <row r="2551">
          <cell r="B2551">
            <v>103174</v>
          </cell>
          <cell r="AI2551">
            <v>1.91</v>
          </cell>
        </row>
        <row r="2552">
          <cell r="B2552">
            <v>103177</v>
          </cell>
          <cell r="AI2552">
            <v>0</v>
          </cell>
        </row>
        <row r="2553">
          <cell r="B2553">
            <v>103178</v>
          </cell>
          <cell r="AI2553">
            <v>0</v>
          </cell>
        </row>
        <row r="2554">
          <cell r="B2554">
            <v>103179</v>
          </cell>
          <cell r="AI2554">
            <v>0</v>
          </cell>
        </row>
        <row r="2555">
          <cell r="B2555">
            <v>103180</v>
          </cell>
          <cell r="AI2555">
            <v>4.41</v>
          </cell>
        </row>
        <row r="2556">
          <cell r="B2556">
            <v>103165</v>
          </cell>
          <cell r="AI2556">
            <v>0</v>
          </cell>
        </row>
        <row r="2557">
          <cell r="B2557">
            <v>103166</v>
          </cell>
          <cell r="AI2557">
            <v>0</v>
          </cell>
        </row>
        <row r="2558">
          <cell r="B2558">
            <v>103167</v>
          </cell>
          <cell r="AI2558">
            <v>0</v>
          </cell>
        </row>
        <row r="2559">
          <cell r="B2559">
            <v>103168</v>
          </cell>
          <cell r="AI2559">
            <v>0.76</v>
          </cell>
        </row>
        <row r="2560">
          <cell r="B2560">
            <v>102864</v>
          </cell>
          <cell r="AI2560">
            <v>0</v>
          </cell>
        </row>
        <row r="2561">
          <cell r="B2561">
            <v>102865</v>
          </cell>
          <cell r="AI2561">
            <v>0</v>
          </cell>
        </row>
        <row r="2562">
          <cell r="B2562">
            <v>102866</v>
          </cell>
          <cell r="AI2562">
            <v>0</v>
          </cell>
        </row>
        <row r="2563">
          <cell r="B2563">
            <v>102867</v>
          </cell>
          <cell r="AI2563">
            <v>0.68</v>
          </cell>
        </row>
        <row r="2564">
          <cell r="B2564">
            <v>106321</v>
          </cell>
          <cell r="AI2564">
            <v>0</v>
          </cell>
        </row>
        <row r="2565">
          <cell r="B2565">
            <v>106322</v>
          </cell>
          <cell r="AI2565">
            <v>0</v>
          </cell>
        </row>
        <row r="2566">
          <cell r="B2566">
            <v>106323</v>
          </cell>
          <cell r="AI2566">
            <v>0</v>
          </cell>
        </row>
        <row r="2567">
          <cell r="B2567">
            <v>106324</v>
          </cell>
          <cell r="AI2567">
            <v>0.63</v>
          </cell>
        </row>
        <row r="2568">
          <cell r="B2568">
            <v>92108</v>
          </cell>
          <cell r="AI2568">
            <v>0.98</v>
          </cell>
        </row>
        <row r="2569">
          <cell r="B2569">
            <v>92109</v>
          </cell>
          <cell r="AI2569">
            <v>0.22</v>
          </cell>
        </row>
        <row r="2570">
          <cell r="B2570">
            <v>92110</v>
          </cell>
          <cell r="AI2570">
            <v>1.23</v>
          </cell>
        </row>
        <row r="2571">
          <cell r="B2571">
            <v>92111</v>
          </cell>
          <cell r="AI2571">
            <v>1.26</v>
          </cell>
        </row>
        <row r="2572">
          <cell r="B2572">
            <v>90670</v>
          </cell>
          <cell r="AI2572">
            <v>244.13</v>
          </cell>
        </row>
        <row r="2573">
          <cell r="B2573">
            <v>90671</v>
          </cell>
          <cell r="AI2573">
            <v>65.5</v>
          </cell>
        </row>
        <row r="2574">
          <cell r="B2574">
            <v>90672</v>
          </cell>
          <cell r="AI2574">
            <v>305.51</v>
          </cell>
        </row>
        <row r="2575">
          <cell r="B2575">
            <v>90673</v>
          </cell>
          <cell r="AI2575">
            <v>122.13</v>
          </cell>
        </row>
        <row r="2576">
          <cell r="B2576">
            <v>93220</v>
          </cell>
          <cell r="AI2576">
            <v>374.34</v>
          </cell>
        </row>
        <row r="2577">
          <cell r="B2577">
            <v>93221</v>
          </cell>
          <cell r="AI2577">
            <v>100.43</v>
          </cell>
        </row>
        <row r="2578">
          <cell r="B2578">
            <v>93222</v>
          </cell>
          <cell r="AI2578">
            <v>468.45</v>
          </cell>
        </row>
        <row r="2579">
          <cell r="B2579">
            <v>93223</v>
          </cell>
          <cell r="AI2579">
            <v>159.53</v>
          </cell>
        </row>
        <row r="2580">
          <cell r="B2580">
            <v>104691</v>
          </cell>
          <cell r="AI2580">
            <v>0.97</v>
          </cell>
        </row>
        <row r="2581">
          <cell r="B2581">
            <v>104692</v>
          </cell>
          <cell r="AI2581">
            <v>0.22</v>
          </cell>
        </row>
        <row r="2582">
          <cell r="B2582">
            <v>104693</v>
          </cell>
          <cell r="AI2582">
            <v>1.21</v>
          </cell>
        </row>
        <row r="2583">
          <cell r="B2583">
            <v>104694</v>
          </cell>
          <cell r="AI2583">
            <v>2.15</v>
          </cell>
        </row>
        <row r="2584">
          <cell r="B2584">
            <v>90676</v>
          </cell>
          <cell r="AI2584">
            <v>99.88</v>
          </cell>
        </row>
        <row r="2585">
          <cell r="B2585">
            <v>91021</v>
          </cell>
          <cell r="AI2585">
            <v>12.23</v>
          </cell>
        </row>
        <row r="2586">
          <cell r="B2586">
            <v>90677</v>
          </cell>
          <cell r="AI2586">
            <v>30.2</v>
          </cell>
        </row>
        <row r="2587">
          <cell r="B2587">
            <v>90678</v>
          </cell>
          <cell r="AI2587">
            <v>139.80000000000001</v>
          </cell>
        </row>
        <row r="2588">
          <cell r="B2588">
            <v>90679</v>
          </cell>
          <cell r="AI2588">
            <v>93.66</v>
          </cell>
        </row>
        <row r="2589">
          <cell r="B2589">
            <v>102870</v>
          </cell>
          <cell r="AI2589">
            <v>356.04</v>
          </cell>
        </row>
        <row r="2590">
          <cell r="B2590">
            <v>102871</v>
          </cell>
          <cell r="AI2590">
            <v>96.19</v>
          </cell>
        </row>
        <row r="2591">
          <cell r="B2591">
            <v>102872</v>
          </cell>
          <cell r="AI2591">
            <v>445.55</v>
          </cell>
        </row>
        <row r="2592">
          <cell r="B2592">
            <v>102873</v>
          </cell>
          <cell r="AI2592">
            <v>122.13</v>
          </cell>
        </row>
        <row r="2593">
          <cell r="B2593">
            <v>102960</v>
          </cell>
          <cell r="AI2593">
            <v>172.79</v>
          </cell>
        </row>
        <row r="2594">
          <cell r="B2594">
            <v>102961</v>
          </cell>
          <cell r="AI2594">
            <v>46.68</v>
          </cell>
        </row>
        <row r="2595">
          <cell r="B2595">
            <v>102962</v>
          </cell>
          <cell r="AI2595">
            <v>162.09</v>
          </cell>
        </row>
        <row r="2596">
          <cell r="B2596">
            <v>102963</v>
          </cell>
          <cell r="AI2596">
            <v>86.57</v>
          </cell>
        </row>
        <row r="2597">
          <cell r="B2597">
            <v>90621</v>
          </cell>
          <cell r="AI2597">
            <v>2.48</v>
          </cell>
        </row>
        <row r="2598">
          <cell r="B2598">
            <v>90622</v>
          </cell>
          <cell r="AI2598">
            <v>0.56999999999999995</v>
          </cell>
        </row>
        <row r="2599">
          <cell r="B2599">
            <v>90623</v>
          </cell>
          <cell r="AI2599">
            <v>3.11</v>
          </cell>
        </row>
        <row r="2600">
          <cell r="B2600">
            <v>90624</v>
          </cell>
          <cell r="AI2600">
            <v>3.16</v>
          </cell>
        </row>
        <row r="2601">
          <cell r="B2601">
            <v>102876</v>
          </cell>
          <cell r="AI2601">
            <v>494.78</v>
          </cell>
        </row>
        <row r="2602">
          <cell r="B2602">
            <v>102877</v>
          </cell>
          <cell r="AI2602">
            <v>133.66999999999999</v>
          </cell>
        </row>
        <row r="2603">
          <cell r="B2603">
            <v>102878</v>
          </cell>
          <cell r="AI2603">
            <v>619.17999999999995</v>
          </cell>
        </row>
        <row r="2604">
          <cell r="B2604">
            <v>102879</v>
          </cell>
          <cell r="AI2604">
            <v>183.3</v>
          </cell>
        </row>
        <row r="2605">
          <cell r="B2605">
            <v>103220</v>
          </cell>
          <cell r="AI2605">
            <v>151.31</v>
          </cell>
        </row>
        <row r="2606">
          <cell r="B2606">
            <v>103221</v>
          </cell>
          <cell r="AI2606">
            <v>40.880000000000003</v>
          </cell>
        </row>
        <row r="2607">
          <cell r="B2607">
            <v>103222</v>
          </cell>
          <cell r="AI2607">
            <v>189.36</v>
          </cell>
        </row>
        <row r="2608">
          <cell r="B2608">
            <v>103223</v>
          </cell>
          <cell r="AI2608">
            <v>35.799999999999997</v>
          </cell>
        </row>
        <row r="2609">
          <cell r="B2609">
            <v>103232</v>
          </cell>
          <cell r="AI2609">
            <v>474.73</v>
          </cell>
        </row>
        <row r="2610">
          <cell r="B2610">
            <v>103233</v>
          </cell>
          <cell r="AI2610">
            <v>128.25</v>
          </cell>
        </row>
        <row r="2611">
          <cell r="B2611">
            <v>103234</v>
          </cell>
          <cell r="AI2611">
            <v>623.48</v>
          </cell>
        </row>
        <row r="2612">
          <cell r="B2612">
            <v>103235</v>
          </cell>
          <cell r="AI2612">
            <v>104.83</v>
          </cell>
        </row>
        <row r="2613">
          <cell r="B2613">
            <v>103228</v>
          </cell>
          <cell r="AI2613">
            <v>434.42</v>
          </cell>
        </row>
        <row r="2614">
          <cell r="B2614">
            <v>103226</v>
          </cell>
          <cell r="AI2614">
            <v>347.15</v>
          </cell>
        </row>
        <row r="2615">
          <cell r="B2615">
            <v>103227</v>
          </cell>
          <cell r="AI2615">
            <v>93.78</v>
          </cell>
        </row>
        <row r="2616">
          <cell r="B2616">
            <v>103229</v>
          </cell>
          <cell r="AI2616">
            <v>88.9</v>
          </cell>
        </row>
        <row r="2617">
          <cell r="B2617">
            <v>102972</v>
          </cell>
          <cell r="AI2617">
            <v>92.23</v>
          </cell>
        </row>
        <row r="2618">
          <cell r="B2618">
            <v>102973</v>
          </cell>
          <cell r="AI2618">
            <v>25.6</v>
          </cell>
        </row>
        <row r="2619">
          <cell r="B2619">
            <v>102974</v>
          </cell>
          <cell r="AI2619">
            <v>86.51</v>
          </cell>
        </row>
        <row r="2620">
          <cell r="B2620">
            <v>96301</v>
          </cell>
          <cell r="AI2620">
            <v>50.16</v>
          </cell>
        </row>
        <row r="2621">
          <cell r="B2621">
            <v>90627</v>
          </cell>
          <cell r="AI2621">
            <v>54.11</v>
          </cell>
        </row>
        <row r="2622">
          <cell r="B2622">
            <v>90628</v>
          </cell>
          <cell r="AI2622">
            <v>14.51</v>
          </cell>
        </row>
        <row r="2623">
          <cell r="B2623">
            <v>90629</v>
          </cell>
          <cell r="AI2623">
            <v>67.72</v>
          </cell>
        </row>
        <row r="2624">
          <cell r="B2624">
            <v>90630</v>
          </cell>
          <cell r="AI2624">
            <v>1.5</v>
          </cell>
        </row>
        <row r="2625">
          <cell r="B2625">
            <v>95704</v>
          </cell>
          <cell r="AI2625">
            <v>54.64</v>
          </cell>
        </row>
        <row r="2626">
          <cell r="B2626">
            <v>95705</v>
          </cell>
          <cell r="AI2626">
            <v>14.66</v>
          </cell>
        </row>
        <row r="2627">
          <cell r="B2627">
            <v>95706</v>
          </cell>
          <cell r="AI2627">
            <v>68.38</v>
          </cell>
        </row>
        <row r="2628">
          <cell r="B2628">
            <v>95707</v>
          </cell>
          <cell r="AI2628">
            <v>4.1399999999999997</v>
          </cell>
        </row>
        <row r="2629">
          <cell r="B2629">
            <v>91273</v>
          </cell>
          <cell r="AI2629">
            <v>0.56999999999999995</v>
          </cell>
        </row>
        <row r="2630">
          <cell r="B2630">
            <v>91274</v>
          </cell>
          <cell r="AI2630">
            <v>0.15</v>
          </cell>
        </row>
        <row r="2631">
          <cell r="B2631">
            <v>91275</v>
          </cell>
          <cell r="AI2631">
            <v>0.72</v>
          </cell>
        </row>
        <row r="2632">
          <cell r="B2632">
            <v>91276</v>
          </cell>
          <cell r="AI2632">
            <v>9.3699999999999992</v>
          </cell>
        </row>
        <row r="2633">
          <cell r="B2633">
            <v>102882</v>
          </cell>
          <cell r="AI2633">
            <v>0</v>
          </cell>
        </row>
        <row r="2634">
          <cell r="B2634">
            <v>102883</v>
          </cell>
          <cell r="AI2634">
            <v>0</v>
          </cell>
        </row>
        <row r="2635">
          <cell r="B2635">
            <v>102884</v>
          </cell>
          <cell r="AI2635">
            <v>0</v>
          </cell>
        </row>
        <row r="2636">
          <cell r="B2636">
            <v>102885</v>
          </cell>
          <cell r="AI2636">
            <v>1.29</v>
          </cell>
        </row>
        <row r="2637">
          <cell r="B2637">
            <v>95272</v>
          </cell>
          <cell r="AI2637">
            <v>0.6</v>
          </cell>
        </row>
        <row r="2638">
          <cell r="B2638">
            <v>95273</v>
          </cell>
          <cell r="AI2638">
            <v>0.13</v>
          </cell>
        </row>
        <row r="2639">
          <cell r="B2639">
            <v>95274</v>
          </cell>
          <cell r="AI2639">
            <v>0.46</v>
          </cell>
        </row>
        <row r="2640">
          <cell r="B2640">
            <v>95275</v>
          </cell>
          <cell r="AI2640">
            <v>2.56</v>
          </cell>
        </row>
        <row r="2641">
          <cell r="B2641">
            <v>106232</v>
          </cell>
          <cell r="AI2641">
            <v>0</v>
          </cell>
        </row>
        <row r="2642">
          <cell r="B2642">
            <v>106235</v>
          </cell>
          <cell r="AI2642">
            <v>0</v>
          </cell>
        </row>
        <row r="2643">
          <cell r="B2643">
            <v>106233</v>
          </cell>
          <cell r="AI2643">
            <v>0</v>
          </cell>
        </row>
        <row r="2644">
          <cell r="B2644">
            <v>106234</v>
          </cell>
          <cell r="AI2644">
            <v>0</v>
          </cell>
        </row>
        <row r="2645">
          <cell r="B2645">
            <v>106236</v>
          </cell>
          <cell r="AI2645">
            <v>158.06</v>
          </cell>
        </row>
        <row r="2646">
          <cell r="B2646">
            <v>88419</v>
          </cell>
          <cell r="AI2646">
            <v>5.47</v>
          </cell>
        </row>
        <row r="2647">
          <cell r="B2647">
            <v>88422</v>
          </cell>
          <cell r="AI2647">
            <v>1.26</v>
          </cell>
        </row>
        <row r="2648">
          <cell r="B2648">
            <v>88425</v>
          </cell>
          <cell r="AI2648">
            <v>6.84</v>
          </cell>
        </row>
        <row r="2649">
          <cell r="B2649">
            <v>88427</v>
          </cell>
          <cell r="AI2649">
            <v>1.07</v>
          </cell>
        </row>
        <row r="2650">
          <cell r="B2650">
            <v>88434</v>
          </cell>
          <cell r="AI2650">
            <v>7.26</v>
          </cell>
        </row>
        <row r="2651">
          <cell r="B2651">
            <v>88435</v>
          </cell>
          <cell r="AI2651">
            <v>1.67</v>
          </cell>
        </row>
        <row r="2652">
          <cell r="B2652">
            <v>88436</v>
          </cell>
          <cell r="AI2652">
            <v>9.07</v>
          </cell>
        </row>
        <row r="2653">
          <cell r="B2653">
            <v>88437</v>
          </cell>
          <cell r="AI2653">
            <v>1.07</v>
          </cell>
        </row>
        <row r="2654">
          <cell r="B2654">
            <v>90664</v>
          </cell>
          <cell r="AI2654">
            <v>7.06</v>
          </cell>
        </row>
        <row r="2655">
          <cell r="B2655">
            <v>90665</v>
          </cell>
          <cell r="AI2655">
            <v>1.88</v>
          </cell>
        </row>
        <row r="2656">
          <cell r="B2656">
            <v>90666</v>
          </cell>
          <cell r="AI2656">
            <v>8.84</v>
          </cell>
        </row>
        <row r="2657">
          <cell r="B2657">
            <v>90667</v>
          </cell>
          <cell r="AI2657">
            <v>15.27</v>
          </cell>
        </row>
        <row r="2658">
          <cell r="B2658">
            <v>102977</v>
          </cell>
          <cell r="AI2658">
            <v>0</v>
          </cell>
        </row>
        <row r="2659">
          <cell r="B2659">
            <v>102978</v>
          </cell>
          <cell r="AI2659">
            <v>0</v>
          </cell>
        </row>
        <row r="2660">
          <cell r="B2660">
            <v>102979</v>
          </cell>
          <cell r="AI2660">
            <v>0</v>
          </cell>
        </row>
        <row r="2661">
          <cell r="B2661">
            <v>95217</v>
          </cell>
          <cell r="AI2661">
            <v>0.63</v>
          </cell>
        </row>
        <row r="2662">
          <cell r="B2662">
            <v>89130</v>
          </cell>
          <cell r="AI2662">
            <v>51.63</v>
          </cell>
        </row>
        <row r="2663">
          <cell r="B2663">
            <v>89131</v>
          </cell>
          <cell r="AI2663">
            <v>13.64</v>
          </cell>
        </row>
        <row r="2664">
          <cell r="B2664">
            <v>53861</v>
          </cell>
          <cell r="AI2664">
            <v>64.540000000000006</v>
          </cell>
        </row>
        <row r="2665">
          <cell r="B2665">
            <v>5787</v>
          </cell>
          <cell r="AI2665">
            <v>71.849999999999994</v>
          </cell>
        </row>
        <row r="2666">
          <cell r="B2666">
            <v>89128</v>
          </cell>
          <cell r="AI2666">
            <v>37.24</v>
          </cell>
        </row>
        <row r="2667">
          <cell r="B2667">
            <v>89129</v>
          </cell>
          <cell r="AI2667">
            <v>9.84</v>
          </cell>
        </row>
        <row r="2668">
          <cell r="B2668">
            <v>53857</v>
          </cell>
          <cell r="AI2668">
            <v>46.55</v>
          </cell>
        </row>
        <row r="2669">
          <cell r="B2669">
            <v>53858</v>
          </cell>
          <cell r="AI2669">
            <v>46.68</v>
          </cell>
        </row>
        <row r="2670">
          <cell r="B2670">
            <v>102888</v>
          </cell>
          <cell r="AI2670">
            <v>0</v>
          </cell>
        </row>
        <row r="2671">
          <cell r="B2671">
            <v>102889</v>
          </cell>
          <cell r="AI2671">
            <v>0</v>
          </cell>
        </row>
        <row r="2672">
          <cell r="B2672">
            <v>102890</v>
          </cell>
          <cell r="AI2672">
            <v>0</v>
          </cell>
        </row>
        <row r="2673">
          <cell r="B2673">
            <v>102891</v>
          </cell>
          <cell r="AI2673">
            <v>1.29</v>
          </cell>
        </row>
        <row r="2674">
          <cell r="B2674">
            <v>89246</v>
          </cell>
          <cell r="AI2674">
            <v>256.45</v>
          </cell>
        </row>
        <row r="2675">
          <cell r="B2675">
            <v>89247</v>
          </cell>
          <cell r="AI2675">
            <v>78.52</v>
          </cell>
        </row>
        <row r="2676">
          <cell r="B2676">
            <v>89248</v>
          </cell>
          <cell r="AI2676">
            <v>457.44</v>
          </cell>
        </row>
        <row r="2677">
          <cell r="B2677">
            <v>89249</v>
          </cell>
          <cell r="AI2677">
            <v>384.68</v>
          </cell>
        </row>
        <row r="2678">
          <cell r="B2678">
            <v>102954</v>
          </cell>
          <cell r="AI2678">
            <v>0</v>
          </cell>
        </row>
        <row r="2679">
          <cell r="B2679">
            <v>104727</v>
          </cell>
          <cell r="AI2679">
            <v>0</v>
          </cell>
        </row>
        <row r="2680">
          <cell r="B2680">
            <v>102956</v>
          </cell>
          <cell r="AI2680">
            <v>0</v>
          </cell>
        </row>
        <row r="2681">
          <cell r="B2681">
            <v>102957</v>
          </cell>
          <cell r="AI2681">
            <v>40.14</v>
          </cell>
        </row>
        <row r="2682">
          <cell r="B2682">
            <v>88859</v>
          </cell>
          <cell r="AI2682">
            <v>23.23</v>
          </cell>
        </row>
        <row r="2683">
          <cell r="B2683">
            <v>88860</v>
          </cell>
          <cell r="AI2683">
            <v>6.14</v>
          </cell>
        </row>
        <row r="2684">
          <cell r="B2684">
            <v>5667</v>
          </cell>
          <cell r="AI2684">
            <v>29.04</v>
          </cell>
        </row>
        <row r="2685">
          <cell r="B2685">
            <v>5668</v>
          </cell>
          <cell r="AI2685">
            <v>46.8</v>
          </cell>
        </row>
        <row r="2686">
          <cell r="B2686">
            <v>89011</v>
          </cell>
          <cell r="AI2686">
            <v>25.2</v>
          </cell>
        </row>
        <row r="2687">
          <cell r="B2687">
            <v>89012</v>
          </cell>
          <cell r="AI2687">
            <v>6.66</v>
          </cell>
        </row>
        <row r="2688">
          <cell r="B2688">
            <v>5735</v>
          </cell>
          <cell r="AI2688">
            <v>31.5</v>
          </cell>
        </row>
        <row r="2689">
          <cell r="B2689">
            <v>5736</v>
          </cell>
          <cell r="AI2689">
            <v>42.64</v>
          </cell>
        </row>
        <row r="2690">
          <cell r="B2690">
            <v>88857</v>
          </cell>
          <cell r="AI2690">
            <v>26.12</v>
          </cell>
        </row>
        <row r="2691">
          <cell r="B2691">
            <v>88858</v>
          </cell>
          <cell r="AI2691">
            <v>6.9</v>
          </cell>
        </row>
        <row r="2692">
          <cell r="B2692">
            <v>5664</v>
          </cell>
          <cell r="AI2692">
            <v>32.65</v>
          </cell>
        </row>
        <row r="2693">
          <cell r="B2693">
            <v>53786</v>
          </cell>
          <cell r="AI2693">
            <v>52.11</v>
          </cell>
        </row>
        <row r="2694">
          <cell r="B2694">
            <v>7038</v>
          </cell>
          <cell r="AI2694">
            <v>44.13</v>
          </cell>
        </row>
        <row r="2695">
          <cell r="B2695">
            <v>7039</v>
          </cell>
          <cell r="AI2695">
            <v>11.84</v>
          </cell>
        </row>
        <row r="2696">
          <cell r="B2696">
            <v>7040</v>
          </cell>
          <cell r="AI2696">
            <v>55.22</v>
          </cell>
        </row>
        <row r="2697">
          <cell r="B2697">
            <v>55263</v>
          </cell>
          <cell r="AI2697">
            <v>65.8</v>
          </cell>
        </row>
        <row r="2698">
          <cell r="B2698">
            <v>96460</v>
          </cell>
          <cell r="AI2698">
            <v>46.84</v>
          </cell>
        </row>
        <row r="2699">
          <cell r="B2699">
            <v>96459</v>
          </cell>
          <cell r="AI2699">
            <v>12.56</v>
          </cell>
        </row>
        <row r="2700">
          <cell r="B2700">
            <v>96458</v>
          </cell>
          <cell r="AI2700">
            <v>58.62</v>
          </cell>
        </row>
        <row r="2701">
          <cell r="B2701">
            <v>96457</v>
          </cell>
          <cell r="AI2701">
            <v>65.19</v>
          </cell>
        </row>
        <row r="2702">
          <cell r="B2702">
            <v>7051</v>
          </cell>
          <cell r="AI2702">
            <v>39.14</v>
          </cell>
        </row>
        <row r="2703">
          <cell r="B2703">
            <v>7052</v>
          </cell>
          <cell r="AI2703">
            <v>10.57</v>
          </cell>
        </row>
        <row r="2704">
          <cell r="B2704">
            <v>7053</v>
          </cell>
          <cell r="AI2704">
            <v>48.98</v>
          </cell>
        </row>
        <row r="2705">
          <cell r="B2705">
            <v>7054</v>
          </cell>
          <cell r="AI2705">
            <v>91.16</v>
          </cell>
        </row>
        <row r="2706">
          <cell r="B2706">
            <v>95627</v>
          </cell>
          <cell r="AI2706">
            <v>42.24</v>
          </cell>
        </row>
        <row r="2707">
          <cell r="B2707">
            <v>95628</v>
          </cell>
          <cell r="AI2707">
            <v>11.33</v>
          </cell>
        </row>
        <row r="2708">
          <cell r="B2708">
            <v>95629</v>
          </cell>
          <cell r="AI2708">
            <v>52.86</v>
          </cell>
        </row>
        <row r="2709">
          <cell r="B2709">
            <v>95630</v>
          </cell>
          <cell r="AI2709">
            <v>91.16</v>
          </cell>
        </row>
        <row r="2710">
          <cell r="B2710">
            <v>89210</v>
          </cell>
          <cell r="AI2710">
            <v>28.23</v>
          </cell>
        </row>
        <row r="2711">
          <cell r="B2711">
            <v>89211</v>
          </cell>
          <cell r="AI2711">
            <v>7.57</v>
          </cell>
        </row>
        <row r="2712">
          <cell r="B2712">
            <v>5674</v>
          </cell>
          <cell r="AI2712">
            <v>35.33</v>
          </cell>
        </row>
        <row r="2713">
          <cell r="B2713">
            <v>53788</v>
          </cell>
          <cell r="AI2713">
            <v>58.35</v>
          </cell>
        </row>
        <row r="2714">
          <cell r="B2714">
            <v>73309</v>
          </cell>
          <cell r="AI2714">
            <v>29.35</v>
          </cell>
        </row>
        <row r="2715">
          <cell r="B2715">
            <v>73313</v>
          </cell>
          <cell r="AI2715">
            <v>7.93</v>
          </cell>
        </row>
        <row r="2716">
          <cell r="B2716">
            <v>5089</v>
          </cell>
          <cell r="AI2716">
            <v>36.74</v>
          </cell>
        </row>
        <row r="2717">
          <cell r="B2717">
            <v>73315</v>
          </cell>
          <cell r="AI2717">
            <v>58.35</v>
          </cell>
        </row>
        <row r="2718">
          <cell r="B2718">
            <v>5738</v>
          </cell>
          <cell r="AI2718">
            <v>38.58</v>
          </cell>
        </row>
        <row r="2719">
          <cell r="B2719">
            <v>93239</v>
          </cell>
          <cell r="AI2719">
            <v>10.35</v>
          </cell>
        </row>
        <row r="2720">
          <cell r="B2720">
            <v>5739</v>
          </cell>
          <cell r="AI2720">
            <v>48.28</v>
          </cell>
        </row>
        <row r="2721">
          <cell r="B2721">
            <v>93240</v>
          </cell>
          <cell r="AI2721">
            <v>12.22</v>
          </cell>
        </row>
        <row r="2722">
          <cell r="B2722">
            <v>53818</v>
          </cell>
          <cell r="AI2722">
            <v>8.52</v>
          </cell>
        </row>
        <row r="2723">
          <cell r="B2723">
            <v>93238</v>
          </cell>
          <cell r="AI2723">
            <v>2.2799999999999998</v>
          </cell>
        </row>
        <row r="2724">
          <cell r="B2724">
            <v>5727</v>
          </cell>
          <cell r="AI2724">
            <v>10.66</v>
          </cell>
        </row>
        <row r="2725">
          <cell r="B2725">
            <v>89280</v>
          </cell>
          <cell r="AI2725">
            <v>34.67</v>
          </cell>
        </row>
        <row r="2726">
          <cell r="B2726">
            <v>89281</v>
          </cell>
          <cell r="AI2726">
            <v>9.3000000000000007</v>
          </cell>
        </row>
        <row r="2727">
          <cell r="B2727">
            <v>5729</v>
          </cell>
          <cell r="AI2727">
            <v>43.39</v>
          </cell>
        </row>
        <row r="2728">
          <cell r="B2728">
            <v>5730</v>
          </cell>
          <cell r="AI2728">
            <v>41.73</v>
          </cell>
        </row>
        <row r="2729">
          <cell r="B2729">
            <v>95266</v>
          </cell>
          <cell r="AI2729">
            <v>0.61</v>
          </cell>
        </row>
        <row r="2730">
          <cell r="B2730">
            <v>95267</v>
          </cell>
          <cell r="AI2730">
            <v>0.12</v>
          </cell>
        </row>
        <row r="2731">
          <cell r="B2731">
            <v>95268</v>
          </cell>
          <cell r="AI2731">
            <v>0.59</v>
          </cell>
        </row>
        <row r="2732">
          <cell r="B2732">
            <v>95269</v>
          </cell>
          <cell r="AI2732">
            <v>9.3699999999999992</v>
          </cell>
        </row>
        <row r="2733">
          <cell r="B2733">
            <v>91688</v>
          </cell>
          <cell r="AI2733">
            <v>0.09</v>
          </cell>
        </row>
        <row r="2734">
          <cell r="B2734">
            <v>91689</v>
          </cell>
          <cell r="AI2734">
            <v>0.01</v>
          </cell>
        </row>
        <row r="2735">
          <cell r="B2735">
            <v>91690</v>
          </cell>
          <cell r="AI2735">
            <v>0.06</v>
          </cell>
        </row>
        <row r="2736">
          <cell r="B2736">
            <v>91691</v>
          </cell>
          <cell r="AI2736">
            <v>1.37</v>
          </cell>
        </row>
        <row r="2737">
          <cell r="B2737">
            <v>102924</v>
          </cell>
          <cell r="AI2737">
            <v>0</v>
          </cell>
        </row>
        <row r="2738">
          <cell r="B2738">
            <v>102925</v>
          </cell>
          <cell r="AI2738">
            <v>0</v>
          </cell>
        </row>
        <row r="2739">
          <cell r="B2739">
            <v>102926</v>
          </cell>
          <cell r="AI2739">
            <v>0</v>
          </cell>
        </row>
        <row r="2740">
          <cell r="B2740">
            <v>102927</v>
          </cell>
          <cell r="AI2740">
            <v>0.94</v>
          </cell>
        </row>
        <row r="2741">
          <cell r="B2741">
            <v>95136</v>
          </cell>
          <cell r="AI2741">
            <v>0.04</v>
          </cell>
        </row>
        <row r="2742">
          <cell r="B2742">
            <v>95137</v>
          </cell>
          <cell r="AI2742">
            <v>0.01</v>
          </cell>
        </row>
        <row r="2743">
          <cell r="B2743">
            <v>95138</v>
          </cell>
          <cell r="AI2743">
            <v>0.03</v>
          </cell>
        </row>
        <row r="2744">
          <cell r="B2744">
            <v>89023</v>
          </cell>
          <cell r="AI2744">
            <v>4.08</v>
          </cell>
        </row>
        <row r="2745">
          <cell r="B2745">
            <v>89024</v>
          </cell>
          <cell r="AI2745">
            <v>1.41</v>
          </cell>
        </row>
        <row r="2746">
          <cell r="B2746">
            <v>89025</v>
          </cell>
          <cell r="AI2746">
            <v>5.0999999999999996</v>
          </cell>
        </row>
        <row r="2747">
          <cell r="B2747">
            <v>89026</v>
          </cell>
          <cell r="AI2747">
            <v>174.59</v>
          </cell>
        </row>
        <row r="2748">
          <cell r="B2748">
            <v>7032</v>
          </cell>
          <cell r="AI2748">
            <v>5.0199999999999996</v>
          </cell>
        </row>
        <row r="2749">
          <cell r="B2749">
            <v>7033</v>
          </cell>
          <cell r="AI2749">
            <v>1.74</v>
          </cell>
        </row>
        <row r="2750">
          <cell r="B2750">
            <v>7034</v>
          </cell>
          <cell r="AI2750">
            <v>6.27</v>
          </cell>
        </row>
        <row r="2751">
          <cell r="B2751">
            <v>7035</v>
          </cell>
          <cell r="AI2751">
            <v>261.88</v>
          </cell>
        </row>
        <row r="2752">
          <cell r="B2752">
            <v>102942</v>
          </cell>
          <cell r="AI2752">
            <v>0</v>
          </cell>
        </row>
        <row r="2753">
          <cell r="B2753">
            <v>102943</v>
          </cell>
          <cell r="AI2753">
            <v>0</v>
          </cell>
        </row>
        <row r="2754">
          <cell r="B2754">
            <v>102944</v>
          </cell>
          <cell r="AI2754">
            <v>0</v>
          </cell>
        </row>
        <row r="2755">
          <cell r="B2755">
            <v>102945</v>
          </cell>
          <cell r="AI2755">
            <v>0.02</v>
          </cell>
        </row>
        <row r="2756">
          <cell r="B2756">
            <v>104087</v>
          </cell>
          <cell r="AI2756">
            <v>0.03</v>
          </cell>
        </row>
        <row r="2757">
          <cell r="B2757">
            <v>104088</v>
          </cell>
          <cell r="AI2757">
            <v>0</v>
          </cell>
        </row>
        <row r="2758">
          <cell r="B2758">
            <v>104089</v>
          </cell>
          <cell r="AI2758">
            <v>0.04</v>
          </cell>
        </row>
        <row r="2759">
          <cell r="B2759">
            <v>104090</v>
          </cell>
          <cell r="AI2759">
            <v>0.68</v>
          </cell>
        </row>
        <row r="2760">
          <cell r="B2760">
            <v>104093</v>
          </cell>
          <cell r="AI2760">
            <v>0.04</v>
          </cell>
        </row>
        <row r="2761">
          <cell r="B2761">
            <v>104094</v>
          </cell>
          <cell r="AI2761">
            <v>0.01</v>
          </cell>
        </row>
        <row r="2762">
          <cell r="B2762">
            <v>104095</v>
          </cell>
          <cell r="AI2762">
            <v>0.05</v>
          </cell>
        </row>
        <row r="2763">
          <cell r="B2763">
            <v>104096</v>
          </cell>
          <cell r="AI2763">
            <v>0.94</v>
          </cell>
        </row>
        <row r="2764">
          <cell r="B2764">
            <v>102900</v>
          </cell>
          <cell r="AI2764">
            <v>0</v>
          </cell>
        </row>
        <row r="2765">
          <cell r="B2765">
            <v>102901</v>
          </cell>
          <cell r="AI2765">
            <v>0</v>
          </cell>
        </row>
        <row r="2766">
          <cell r="B2766">
            <v>102902</v>
          </cell>
          <cell r="AI2766">
            <v>0</v>
          </cell>
        </row>
        <row r="2767">
          <cell r="B2767">
            <v>102903</v>
          </cell>
          <cell r="AI2767">
            <v>11.91</v>
          </cell>
        </row>
        <row r="2768">
          <cell r="B2768">
            <v>89029</v>
          </cell>
          <cell r="AI2768">
            <v>33.58</v>
          </cell>
        </row>
        <row r="2769">
          <cell r="B2769">
            <v>89030</v>
          </cell>
          <cell r="AI2769">
            <v>14.79</v>
          </cell>
        </row>
        <row r="2770">
          <cell r="B2770">
            <v>5724</v>
          </cell>
          <cell r="AI2770">
            <v>60.04</v>
          </cell>
        </row>
        <row r="2771">
          <cell r="B2771">
            <v>53817</v>
          </cell>
          <cell r="AI2771">
            <v>63.78</v>
          </cell>
        </row>
        <row r="2772">
          <cell r="B2772">
            <v>88839</v>
          </cell>
          <cell r="AI2772">
            <v>35.15</v>
          </cell>
        </row>
        <row r="2773">
          <cell r="B2773">
            <v>88840</v>
          </cell>
          <cell r="AI2773">
            <v>15.48</v>
          </cell>
        </row>
        <row r="2774">
          <cell r="B2774">
            <v>88841</v>
          </cell>
          <cell r="AI2774">
            <v>62.84</v>
          </cell>
        </row>
        <row r="2775">
          <cell r="B2775">
            <v>88842</v>
          </cell>
          <cell r="AI2775">
            <v>79.790000000000006</v>
          </cell>
        </row>
        <row r="2776">
          <cell r="B2776">
            <v>89009</v>
          </cell>
          <cell r="AI2776">
            <v>43.54</v>
          </cell>
        </row>
        <row r="2777">
          <cell r="B2777">
            <v>89010</v>
          </cell>
          <cell r="AI2777">
            <v>19.18</v>
          </cell>
        </row>
        <row r="2778">
          <cell r="B2778">
            <v>53810</v>
          </cell>
          <cell r="AI2778">
            <v>77.84</v>
          </cell>
        </row>
        <row r="2779">
          <cell r="B2779">
            <v>5721</v>
          </cell>
          <cell r="AI2779">
            <v>95.74</v>
          </cell>
        </row>
        <row r="2780">
          <cell r="B2780">
            <v>89017</v>
          </cell>
          <cell r="AI2780">
            <v>43.27</v>
          </cell>
        </row>
        <row r="2781">
          <cell r="B2781">
            <v>89018</v>
          </cell>
          <cell r="AI2781">
            <v>19.059999999999999</v>
          </cell>
        </row>
        <row r="2782">
          <cell r="B2782">
            <v>53806</v>
          </cell>
          <cell r="AI2782">
            <v>77.36</v>
          </cell>
        </row>
        <row r="2783">
          <cell r="B2783">
            <v>5718</v>
          </cell>
          <cell r="AI2783">
            <v>108.51</v>
          </cell>
        </row>
        <row r="2784">
          <cell r="B2784">
            <v>89013</v>
          </cell>
          <cell r="AI2784">
            <v>142.61000000000001</v>
          </cell>
        </row>
        <row r="2785">
          <cell r="B2785">
            <v>89014</v>
          </cell>
          <cell r="AI2785">
            <v>62.82</v>
          </cell>
        </row>
        <row r="2786">
          <cell r="B2786">
            <v>53814</v>
          </cell>
          <cell r="AI2786">
            <v>254.96</v>
          </cell>
        </row>
        <row r="2787">
          <cell r="B2787">
            <v>5722</v>
          </cell>
          <cell r="AI2787">
            <v>221.42</v>
          </cell>
        </row>
        <row r="2788">
          <cell r="B2788">
            <v>96015</v>
          </cell>
          <cell r="AI2788">
            <v>21.17</v>
          </cell>
        </row>
        <row r="2789">
          <cell r="B2789">
            <v>96016</v>
          </cell>
          <cell r="AI2789">
            <v>5.67</v>
          </cell>
        </row>
        <row r="2790">
          <cell r="B2790">
            <v>96018</v>
          </cell>
          <cell r="AI2790">
            <v>23.16</v>
          </cell>
        </row>
        <row r="2791">
          <cell r="B2791">
            <v>96019</v>
          </cell>
          <cell r="AI2791">
            <v>98.73</v>
          </cell>
        </row>
        <row r="2792">
          <cell r="B2792">
            <v>96008</v>
          </cell>
          <cell r="AI2792">
            <v>21.36</v>
          </cell>
        </row>
        <row r="2793">
          <cell r="B2793">
            <v>96009</v>
          </cell>
          <cell r="AI2793">
            <v>5.72</v>
          </cell>
        </row>
        <row r="2794">
          <cell r="B2794">
            <v>96011</v>
          </cell>
          <cell r="AI2794">
            <v>23.38</v>
          </cell>
        </row>
        <row r="2795">
          <cell r="B2795">
            <v>96012</v>
          </cell>
          <cell r="AI2795">
            <v>98.73</v>
          </cell>
        </row>
        <row r="2796">
          <cell r="B2796">
            <v>96023</v>
          </cell>
          <cell r="AI2796">
            <v>16.39</v>
          </cell>
        </row>
        <row r="2797">
          <cell r="B2797">
            <v>96024</v>
          </cell>
          <cell r="AI2797">
            <v>4.3899999999999997</v>
          </cell>
        </row>
        <row r="2798">
          <cell r="B2798">
            <v>96026</v>
          </cell>
          <cell r="AI2798">
            <v>17.920000000000002</v>
          </cell>
        </row>
        <row r="2799">
          <cell r="B2799">
            <v>96027</v>
          </cell>
          <cell r="AI2799">
            <v>68.790000000000006</v>
          </cell>
        </row>
        <row r="2800">
          <cell r="B2800">
            <v>96053</v>
          </cell>
          <cell r="AI2800">
            <v>16.579999999999998</v>
          </cell>
        </row>
        <row r="2801">
          <cell r="B2801">
            <v>96055</v>
          </cell>
          <cell r="AI2801">
            <v>4.4400000000000004</v>
          </cell>
        </row>
        <row r="2802">
          <cell r="B2802">
            <v>96056</v>
          </cell>
          <cell r="AI2802">
            <v>18.14</v>
          </cell>
        </row>
        <row r="2803">
          <cell r="B2803">
            <v>96057</v>
          </cell>
          <cell r="AI2803">
            <v>68.790000000000006</v>
          </cell>
        </row>
        <row r="2804">
          <cell r="B2804">
            <v>7063</v>
          </cell>
          <cell r="AI2804">
            <v>17.91</v>
          </cell>
        </row>
        <row r="2805">
          <cell r="B2805">
            <v>7064</v>
          </cell>
          <cell r="AI2805">
            <v>4.84</v>
          </cell>
        </row>
        <row r="2806">
          <cell r="B2806">
            <v>7065</v>
          </cell>
          <cell r="AI2806">
            <v>19.600000000000001</v>
          </cell>
        </row>
        <row r="2807">
          <cell r="B2807">
            <v>7066</v>
          </cell>
          <cell r="AI2807">
            <v>98.73</v>
          </cell>
        </row>
        <row r="2808">
          <cell r="B2808">
            <v>89033</v>
          </cell>
          <cell r="AI2808">
            <v>13.13</v>
          </cell>
        </row>
        <row r="2809">
          <cell r="B2809">
            <v>89034</v>
          </cell>
          <cell r="AI2809">
            <v>3.52</v>
          </cell>
        </row>
        <row r="2810">
          <cell r="B2810">
            <v>5714</v>
          </cell>
          <cell r="AI2810">
            <v>14.36</v>
          </cell>
        </row>
        <row r="2811">
          <cell r="B2811">
            <v>5715</v>
          </cell>
          <cell r="AI2811">
            <v>68.790000000000006</v>
          </cell>
        </row>
        <row r="2812">
          <cell r="B2812">
            <v>102906</v>
          </cell>
          <cell r="AI2812">
            <v>0</v>
          </cell>
        </row>
        <row r="2813">
          <cell r="B2813">
            <v>102907</v>
          </cell>
          <cell r="AI2813">
            <v>0</v>
          </cell>
        </row>
        <row r="2814">
          <cell r="B2814">
            <v>102908</v>
          </cell>
          <cell r="AI2814">
            <v>0</v>
          </cell>
        </row>
        <row r="2815">
          <cell r="B2815">
            <v>102909</v>
          </cell>
          <cell r="AI2815">
            <v>4.12</v>
          </cell>
        </row>
        <row r="2816">
          <cell r="B2816">
            <v>93435</v>
          </cell>
          <cell r="AI2816">
            <v>9.1999999999999993</v>
          </cell>
        </row>
        <row r="2817">
          <cell r="B2817">
            <v>93436</v>
          </cell>
          <cell r="AI2817">
            <v>2.83</v>
          </cell>
        </row>
        <row r="2818">
          <cell r="B2818">
            <v>93437</v>
          </cell>
          <cell r="AI2818">
            <v>10.06</v>
          </cell>
        </row>
        <row r="2819">
          <cell r="B2819">
            <v>93438</v>
          </cell>
          <cell r="AI2819">
            <v>114.68</v>
          </cell>
        </row>
        <row r="2820">
          <cell r="B2820">
            <v>100643</v>
          </cell>
          <cell r="AI2820">
            <v>412.54</v>
          </cell>
        </row>
        <row r="2821">
          <cell r="B2821">
            <v>100644</v>
          </cell>
          <cell r="AI2821">
            <v>145.41999999999999</v>
          </cell>
        </row>
        <row r="2822">
          <cell r="B2822">
            <v>100645</v>
          </cell>
          <cell r="AI2822">
            <v>663.17</v>
          </cell>
        </row>
        <row r="2823">
          <cell r="B2823">
            <v>100646</v>
          </cell>
          <cell r="AI2823">
            <v>5499</v>
          </cell>
        </row>
        <row r="2824">
          <cell r="B2824">
            <v>95116</v>
          </cell>
          <cell r="AI2824">
            <v>32.549999999999997</v>
          </cell>
        </row>
        <row r="2825">
          <cell r="B2825">
            <v>95117</v>
          </cell>
          <cell r="AI2825">
            <v>10.039999999999999</v>
          </cell>
        </row>
        <row r="2826">
          <cell r="B2826">
            <v>53794</v>
          </cell>
          <cell r="AI2826">
            <v>35.619999999999997</v>
          </cell>
        </row>
        <row r="2827">
          <cell r="B2827">
            <v>5703</v>
          </cell>
          <cell r="AI2827">
            <v>24.03</v>
          </cell>
        </row>
        <row r="2828">
          <cell r="B2828">
            <v>106089</v>
          </cell>
          <cell r="AI2828">
            <v>51.85</v>
          </cell>
        </row>
        <row r="2829">
          <cell r="B2829">
            <v>106092</v>
          </cell>
          <cell r="AI2829">
            <v>8.6</v>
          </cell>
        </row>
        <row r="2830">
          <cell r="B2830">
            <v>106090</v>
          </cell>
          <cell r="AI2830">
            <v>21.31</v>
          </cell>
        </row>
        <row r="2831">
          <cell r="B2831">
            <v>106091</v>
          </cell>
          <cell r="AI2831">
            <v>97.21</v>
          </cell>
        </row>
        <row r="2832">
          <cell r="B2832">
            <v>106093</v>
          </cell>
          <cell r="AI2832">
            <v>128.61000000000001</v>
          </cell>
        </row>
        <row r="2833">
          <cell r="B2833">
            <v>100637</v>
          </cell>
          <cell r="AI2833">
            <v>201.34</v>
          </cell>
        </row>
        <row r="2834">
          <cell r="B2834">
            <v>100638</v>
          </cell>
          <cell r="AI2834">
            <v>61.89</v>
          </cell>
        </row>
        <row r="2835">
          <cell r="B2835">
            <v>100639</v>
          </cell>
          <cell r="AI2835">
            <v>251.87</v>
          </cell>
        </row>
        <row r="2836">
          <cell r="B2836">
            <v>100640</v>
          </cell>
          <cell r="AI2836">
            <v>4399.2</v>
          </cell>
        </row>
        <row r="2837">
          <cell r="B2837">
            <v>93429</v>
          </cell>
          <cell r="AI2837">
            <v>163.91</v>
          </cell>
        </row>
        <row r="2838">
          <cell r="B2838">
            <v>93430</v>
          </cell>
          <cell r="AI2838">
            <v>50.38</v>
          </cell>
        </row>
        <row r="2839">
          <cell r="B2839">
            <v>93431</v>
          </cell>
          <cell r="AI2839">
            <v>205.05</v>
          </cell>
        </row>
        <row r="2840">
          <cell r="B2840">
            <v>93432</v>
          </cell>
          <cell r="AI2840">
            <v>2199.6</v>
          </cell>
        </row>
        <row r="2841">
          <cell r="B2841">
            <v>95118</v>
          </cell>
          <cell r="AI2841">
            <v>75.17</v>
          </cell>
        </row>
        <row r="2842">
          <cell r="B2842">
            <v>95119</v>
          </cell>
          <cell r="AI2842">
            <v>23.19</v>
          </cell>
        </row>
        <row r="2843">
          <cell r="B2843">
            <v>5707</v>
          </cell>
          <cell r="AI2843">
            <v>82.25</v>
          </cell>
        </row>
        <row r="2844">
          <cell r="B2844">
            <v>95120</v>
          </cell>
          <cell r="AI2844">
            <v>64.38</v>
          </cell>
        </row>
        <row r="2845">
          <cell r="B2845">
            <v>103657</v>
          </cell>
          <cell r="AI2845">
            <v>0</v>
          </cell>
        </row>
        <row r="2846">
          <cell r="B2846">
            <v>103658</v>
          </cell>
          <cell r="AI2846">
            <v>0</v>
          </cell>
        </row>
        <row r="2847">
          <cell r="B2847">
            <v>103659</v>
          </cell>
          <cell r="AI2847">
            <v>0</v>
          </cell>
        </row>
        <row r="2848">
          <cell r="B2848">
            <v>103660</v>
          </cell>
          <cell r="AI2848">
            <v>12.62</v>
          </cell>
        </row>
        <row r="2849">
          <cell r="B2849">
            <v>89015</v>
          </cell>
          <cell r="AI2849">
            <v>3.63</v>
          </cell>
        </row>
        <row r="2850">
          <cell r="B2850">
            <v>89016</v>
          </cell>
          <cell r="AI2850">
            <v>0.96</v>
          </cell>
        </row>
        <row r="2851">
          <cell r="B2851">
            <v>53804</v>
          </cell>
          <cell r="AI2851">
            <v>4.54</v>
          </cell>
        </row>
        <row r="2852">
          <cell r="B2852">
            <v>90582</v>
          </cell>
          <cell r="AI2852">
            <v>0.46</v>
          </cell>
        </row>
        <row r="2853">
          <cell r="B2853">
            <v>90583</v>
          </cell>
          <cell r="AI2853">
            <v>0.1</v>
          </cell>
        </row>
        <row r="2854">
          <cell r="B2854">
            <v>90584</v>
          </cell>
          <cell r="AI2854">
            <v>0.36</v>
          </cell>
        </row>
        <row r="2855">
          <cell r="B2855">
            <v>90585</v>
          </cell>
          <cell r="AI2855">
            <v>0.52</v>
          </cell>
        </row>
        <row r="2856">
          <cell r="B2856">
            <v>106380</v>
          </cell>
          <cell r="AI2856">
            <v>74.760000000000005</v>
          </cell>
        </row>
        <row r="2857">
          <cell r="B2857">
            <v>106381</v>
          </cell>
          <cell r="AI2857">
            <v>26.35</v>
          </cell>
        </row>
        <row r="2858">
          <cell r="B2858">
            <v>106382</v>
          </cell>
          <cell r="AI2858">
            <v>120.18</v>
          </cell>
        </row>
        <row r="2859">
          <cell r="B2859">
            <v>106383</v>
          </cell>
          <cell r="AI2859">
            <v>95.25</v>
          </cell>
        </row>
        <row r="2860">
          <cell r="B2860">
            <v>106376</v>
          </cell>
          <cell r="AI2860">
            <v>176.31</v>
          </cell>
        </row>
        <row r="2861">
          <cell r="B2861">
            <v>106377</v>
          </cell>
          <cell r="AI2861">
            <v>62.14</v>
          </cell>
        </row>
        <row r="2862">
          <cell r="B2862">
            <v>106378</v>
          </cell>
          <cell r="AI2862">
            <v>283.42</v>
          </cell>
        </row>
        <row r="2863">
          <cell r="B2863">
            <v>106379</v>
          </cell>
          <cell r="AI2863">
            <v>116.02</v>
          </cell>
        </row>
        <row r="2864">
          <cell r="B2864">
            <v>89240</v>
          </cell>
          <cell r="AI2864">
            <v>90.57</v>
          </cell>
        </row>
        <row r="2865">
          <cell r="B2865">
            <v>89241</v>
          </cell>
          <cell r="AI2865">
            <v>31.92</v>
          </cell>
        </row>
        <row r="2866">
          <cell r="B2866">
            <v>5710</v>
          </cell>
          <cell r="AI2866">
            <v>145.6</v>
          </cell>
        </row>
        <row r="2867">
          <cell r="B2867">
            <v>5711</v>
          </cell>
          <cell r="AI2867">
            <v>90.91</v>
          </cell>
        </row>
        <row r="2868">
          <cell r="B2868">
            <v>89253</v>
          </cell>
          <cell r="AI2868">
            <v>74.22</v>
          </cell>
        </row>
        <row r="2869">
          <cell r="B2869">
            <v>89254</v>
          </cell>
          <cell r="AI2869">
            <v>26.16</v>
          </cell>
        </row>
        <row r="2870">
          <cell r="B2870">
            <v>89255</v>
          </cell>
          <cell r="AI2870">
            <v>119.31</v>
          </cell>
        </row>
        <row r="2871">
          <cell r="B2871">
            <v>89256</v>
          </cell>
          <cell r="AI2871">
            <v>86.57</v>
          </cell>
        </row>
        <row r="2872">
          <cell r="B2872">
            <v>106384</v>
          </cell>
          <cell r="AI2872">
            <v>91.68</v>
          </cell>
        </row>
        <row r="2873">
          <cell r="B2873">
            <v>106385</v>
          </cell>
          <cell r="AI2873">
            <v>28.28</v>
          </cell>
        </row>
        <row r="2874">
          <cell r="B2874">
            <v>106386</v>
          </cell>
          <cell r="AI2874">
            <v>129</v>
          </cell>
        </row>
        <row r="2875">
          <cell r="B2875">
            <v>106387</v>
          </cell>
          <cell r="AI2875">
            <v>90.91</v>
          </cell>
        </row>
        <row r="2876">
          <cell r="B2876">
            <v>106489</v>
          </cell>
          <cell r="AI2876">
            <v>0</v>
          </cell>
        </row>
        <row r="2877">
          <cell r="B2877">
            <v>106491</v>
          </cell>
          <cell r="AI2877">
            <v>0</v>
          </cell>
        </row>
        <row r="2878">
          <cell r="B2878">
            <v>106493</v>
          </cell>
          <cell r="AI2878">
            <v>0</v>
          </cell>
        </row>
        <row r="2879">
          <cell r="B2879">
            <v>106490</v>
          </cell>
          <cell r="AI2879">
            <v>0</v>
          </cell>
        </row>
        <row r="2880">
          <cell r="B2880">
            <v>106492</v>
          </cell>
          <cell r="AI2880">
            <v>0</v>
          </cell>
        </row>
        <row r="2881">
          <cell r="B2881">
            <v>106496</v>
          </cell>
          <cell r="AI2881">
            <v>0</v>
          </cell>
        </row>
        <row r="2882">
          <cell r="B2882">
            <v>106497</v>
          </cell>
          <cell r="AI2882">
            <v>0</v>
          </cell>
        </row>
        <row r="2883">
          <cell r="B2883">
            <v>106495</v>
          </cell>
          <cell r="AI2883">
            <v>0</v>
          </cell>
        </row>
        <row r="2884">
          <cell r="B2884">
            <v>106498</v>
          </cell>
          <cell r="AI2884">
            <v>0</v>
          </cell>
        </row>
        <row r="2885">
          <cell r="B2885">
            <v>106494</v>
          </cell>
          <cell r="AI2885">
            <v>0</v>
          </cell>
        </row>
        <row r="2886">
          <cell r="B2886">
            <v>106485</v>
          </cell>
          <cell r="AI2886">
            <v>0</v>
          </cell>
        </row>
        <row r="2887">
          <cell r="B2887">
            <v>106486</v>
          </cell>
          <cell r="AI2887">
            <v>0</v>
          </cell>
        </row>
        <row r="2888">
          <cell r="B2888">
            <v>106487</v>
          </cell>
          <cell r="AI2888">
            <v>0</v>
          </cell>
        </row>
        <row r="2889">
          <cell r="B2889">
            <v>106488</v>
          </cell>
          <cell r="AI2889">
            <v>0</v>
          </cell>
        </row>
        <row r="2890">
          <cell r="B2890">
            <v>103797</v>
          </cell>
          <cell r="AI2890">
            <v>15.62</v>
          </cell>
        </row>
        <row r="2891">
          <cell r="B2891">
            <v>103930</v>
          </cell>
          <cell r="AI2891">
            <v>875.66</v>
          </cell>
        </row>
        <row r="2892">
          <cell r="B2892">
            <v>103931</v>
          </cell>
          <cell r="AI2892">
            <v>636.52</v>
          </cell>
        </row>
        <row r="2893">
          <cell r="B2893">
            <v>103932</v>
          </cell>
          <cell r="AI2893">
            <v>601.48</v>
          </cell>
        </row>
        <row r="2894">
          <cell r="B2894">
            <v>103929</v>
          </cell>
          <cell r="AI2894">
            <v>1431.87</v>
          </cell>
        </row>
        <row r="2895">
          <cell r="B2895">
            <v>103928</v>
          </cell>
          <cell r="AI2895">
            <v>567.42999999999995</v>
          </cell>
        </row>
        <row r="2896">
          <cell r="B2896">
            <v>103798</v>
          </cell>
          <cell r="AI2896">
            <v>685.73</v>
          </cell>
        </row>
        <row r="2897">
          <cell r="B2897">
            <v>103801</v>
          </cell>
          <cell r="AI2897">
            <v>729.7</v>
          </cell>
        </row>
        <row r="2898">
          <cell r="B2898">
            <v>103933</v>
          </cell>
          <cell r="AI2898">
            <v>1637.39</v>
          </cell>
        </row>
        <row r="2899">
          <cell r="B2899">
            <v>103925</v>
          </cell>
          <cell r="AI2899">
            <v>1715.98</v>
          </cell>
        </row>
        <row r="2900">
          <cell r="B2900">
            <v>103926</v>
          </cell>
          <cell r="AI2900">
            <v>1395.7</v>
          </cell>
        </row>
        <row r="2901">
          <cell r="B2901">
            <v>103796</v>
          </cell>
          <cell r="AI2901">
            <v>70.209999999999994</v>
          </cell>
        </row>
        <row r="2902">
          <cell r="B2902">
            <v>103795</v>
          </cell>
          <cell r="AI2902">
            <v>85.44</v>
          </cell>
        </row>
        <row r="2903">
          <cell r="B2903">
            <v>103800</v>
          </cell>
          <cell r="AI2903">
            <v>567.42999999999995</v>
          </cell>
        </row>
        <row r="2904">
          <cell r="B2904">
            <v>103799</v>
          </cell>
          <cell r="AI2904">
            <v>463.23</v>
          </cell>
        </row>
        <row r="2905">
          <cell r="B2905">
            <v>104950</v>
          </cell>
          <cell r="AI2905">
            <v>0</v>
          </cell>
        </row>
        <row r="2906">
          <cell r="B2906">
            <v>104948</v>
          </cell>
          <cell r="AI2906">
            <v>5.13</v>
          </cell>
        </row>
        <row r="2907">
          <cell r="B2907">
            <v>104949</v>
          </cell>
          <cell r="AI2907">
            <v>9.67</v>
          </cell>
        </row>
        <row r="2908">
          <cell r="B2908">
            <v>104947</v>
          </cell>
          <cell r="AI2908">
            <v>11.57</v>
          </cell>
        </row>
        <row r="2909">
          <cell r="B2909">
            <v>106545</v>
          </cell>
          <cell r="AI2909">
            <v>11.09</v>
          </cell>
        </row>
        <row r="2910">
          <cell r="B2910">
            <v>106543</v>
          </cell>
          <cell r="AI2910">
            <v>22.83</v>
          </cell>
        </row>
        <row r="2911">
          <cell r="B2911">
            <v>106544</v>
          </cell>
          <cell r="AI2911">
            <v>39.19</v>
          </cell>
        </row>
        <row r="2912">
          <cell r="B2912">
            <v>106546</v>
          </cell>
          <cell r="AI2912">
            <v>6.94</v>
          </cell>
        </row>
        <row r="2913">
          <cell r="B2913">
            <v>106547</v>
          </cell>
          <cell r="AI2913">
            <v>6.53</v>
          </cell>
        </row>
        <row r="2914">
          <cell r="B2914">
            <v>106542</v>
          </cell>
          <cell r="AI2914">
            <v>0</v>
          </cell>
        </row>
        <row r="2915">
          <cell r="B2915">
            <v>106534</v>
          </cell>
          <cell r="AI2915">
            <v>0</v>
          </cell>
        </row>
        <row r="2916">
          <cell r="B2916">
            <v>106535</v>
          </cell>
          <cell r="AI2916">
            <v>0</v>
          </cell>
        </row>
        <row r="2917">
          <cell r="B2917">
            <v>106537</v>
          </cell>
          <cell r="AI2917">
            <v>0</v>
          </cell>
        </row>
        <row r="2918">
          <cell r="B2918">
            <v>106536</v>
          </cell>
          <cell r="AI2918">
            <v>0</v>
          </cell>
        </row>
        <row r="2919">
          <cell r="B2919">
            <v>106530</v>
          </cell>
          <cell r="AI2919">
            <v>0</v>
          </cell>
        </row>
        <row r="2920">
          <cell r="B2920">
            <v>106531</v>
          </cell>
          <cell r="AI2920">
            <v>0</v>
          </cell>
        </row>
        <row r="2921">
          <cell r="B2921">
            <v>106533</v>
          </cell>
          <cell r="AI2921">
            <v>0</v>
          </cell>
        </row>
        <row r="2922">
          <cell r="B2922">
            <v>106532</v>
          </cell>
          <cell r="AI2922">
            <v>0</v>
          </cell>
        </row>
        <row r="2923">
          <cell r="B2923">
            <v>106538</v>
          </cell>
          <cell r="AI2923">
            <v>0</v>
          </cell>
        </row>
        <row r="2924">
          <cell r="B2924">
            <v>106539</v>
          </cell>
          <cell r="AI2924">
            <v>0</v>
          </cell>
        </row>
        <row r="2925">
          <cell r="B2925">
            <v>106541</v>
          </cell>
          <cell r="AI2925">
            <v>0</v>
          </cell>
        </row>
        <row r="2926">
          <cell r="B2926">
            <v>106540</v>
          </cell>
          <cell r="AI2926">
            <v>0</v>
          </cell>
        </row>
        <row r="2927">
          <cell r="B2927">
            <v>104325</v>
          </cell>
          <cell r="AI2927">
            <v>0</v>
          </cell>
        </row>
        <row r="2928">
          <cell r="B2928">
            <v>104318</v>
          </cell>
          <cell r="AI2928">
            <v>7.45</v>
          </cell>
        </row>
        <row r="2929">
          <cell r="B2929">
            <v>89867</v>
          </cell>
          <cell r="AI2929">
            <v>8.3699999999999992</v>
          </cell>
        </row>
        <row r="2930">
          <cell r="B2930">
            <v>104320</v>
          </cell>
          <cell r="AI2930">
            <v>12.05</v>
          </cell>
        </row>
        <row r="2931">
          <cell r="B2931">
            <v>104317</v>
          </cell>
          <cell r="AI2931">
            <v>6.85</v>
          </cell>
        </row>
        <row r="2932">
          <cell r="B2932">
            <v>89866</v>
          </cell>
          <cell r="AI2932">
            <v>7.52</v>
          </cell>
        </row>
        <row r="2933">
          <cell r="B2933">
            <v>104319</v>
          </cell>
          <cell r="AI2933">
            <v>10.15</v>
          </cell>
        </row>
        <row r="2934">
          <cell r="B2934">
            <v>104321</v>
          </cell>
          <cell r="AI2934">
            <v>5.26</v>
          </cell>
        </row>
        <row r="2935">
          <cell r="B2935">
            <v>89868</v>
          </cell>
          <cell r="AI2935">
            <v>5.73</v>
          </cell>
        </row>
        <row r="2936">
          <cell r="B2936">
            <v>104322</v>
          </cell>
          <cell r="AI2936">
            <v>7.66</v>
          </cell>
        </row>
        <row r="2937">
          <cell r="B2937">
            <v>104323</v>
          </cell>
          <cell r="AI2937">
            <v>9.59</v>
          </cell>
        </row>
        <row r="2938">
          <cell r="B2938">
            <v>89869</v>
          </cell>
          <cell r="AI2938">
            <v>10.47</v>
          </cell>
        </row>
        <row r="2939">
          <cell r="B2939">
            <v>104324</v>
          </cell>
          <cell r="AI2939">
            <v>14.39</v>
          </cell>
        </row>
        <row r="2940">
          <cell r="B2940">
            <v>104315</v>
          </cell>
          <cell r="AI2940">
            <v>16.72</v>
          </cell>
        </row>
        <row r="2941">
          <cell r="B2941">
            <v>89865</v>
          </cell>
          <cell r="AI2941">
            <v>17.920000000000002</v>
          </cell>
        </row>
        <row r="2942">
          <cell r="B2942">
            <v>104316</v>
          </cell>
          <cell r="AI2942">
            <v>24.42</v>
          </cell>
        </row>
        <row r="2943">
          <cell r="B2943">
            <v>102724</v>
          </cell>
          <cell r="AI2943">
            <v>29.07</v>
          </cell>
        </row>
        <row r="2944">
          <cell r="B2944">
            <v>102726</v>
          </cell>
          <cell r="AI2944">
            <v>26.89</v>
          </cell>
        </row>
        <row r="2945">
          <cell r="B2945">
            <v>102725</v>
          </cell>
          <cell r="AI2945">
            <v>28.54</v>
          </cell>
        </row>
        <row r="2946">
          <cell r="B2946">
            <v>102722</v>
          </cell>
          <cell r="AI2946">
            <v>54.21</v>
          </cell>
        </row>
        <row r="2947">
          <cell r="B2947">
            <v>102721</v>
          </cell>
          <cell r="AI2947">
            <v>0</v>
          </cell>
        </row>
        <row r="2948">
          <cell r="B2948">
            <v>102723</v>
          </cell>
          <cell r="AI2948">
            <v>95.85</v>
          </cell>
        </row>
        <row r="2949">
          <cell r="B2949">
            <v>102690</v>
          </cell>
          <cell r="AI2949">
            <v>65.31</v>
          </cell>
        </row>
        <row r="2950">
          <cell r="B2950">
            <v>102688</v>
          </cell>
          <cell r="AI2950">
            <v>49.91</v>
          </cell>
        </row>
        <row r="2951">
          <cell r="B2951">
            <v>102689</v>
          </cell>
          <cell r="AI2951">
            <v>92.7</v>
          </cell>
        </row>
        <row r="2952">
          <cell r="B2952">
            <v>102693</v>
          </cell>
          <cell r="AI2952">
            <v>108.1</v>
          </cell>
        </row>
        <row r="2953">
          <cell r="B2953">
            <v>102694</v>
          </cell>
          <cell r="AI2953">
            <v>99.25</v>
          </cell>
        </row>
        <row r="2954">
          <cell r="B2954">
            <v>102697</v>
          </cell>
          <cell r="AI2954">
            <v>111.67</v>
          </cell>
        </row>
        <row r="2955">
          <cell r="B2955">
            <v>102696</v>
          </cell>
          <cell r="AI2955">
            <v>142.13</v>
          </cell>
        </row>
        <row r="2956">
          <cell r="B2956">
            <v>102703</v>
          </cell>
          <cell r="AI2956">
            <v>154.55000000000001</v>
          </cell>
        </row>
        <row r="2957">
          <cell r="B2957">
            <v>102678</v>
          </cell>
          <cell r="AI2957">
            <v>141.1</v>
          </cell>
        </row>
        <row r="2958">
          <cell r="B2958">
            <v>102679</v>
          </cell>
          <cell r="AI2958">
            <v>155.11000000000001</v>
          </cell>
        </row>
        <row r="2959">
          <cell r="B2959">
            <v>102673</v>
          </cell>
          <cell r="AI2959">
            <v>203.58</v>
          </cell>
        </row>
        <row r="2960">
          <cell r="B2960">
            <v>102677</v>
          </cell>
          <cell r="AI2960">
            <v>198.76</v>
          </cell>
        </row>
        <row r="2961">
          <cell r="B2961">
            <v>102683</v>
          </cell>
          <cell r="AI2961">
            <v>201.64</v>
          </cell>
        </row>
        <row r="2962">
          <cell r="B2962">
            <v>102687</v>
          </cell>
          <cell r="AI2962">
            <v>210.08</v>
          </cell>
        </row>
        <row r="2963">
          <cell r="B2963">
            <v>102670</v>
          </cell>
          <cell r="AI2963">
            <v>140.86000000000001</v>
          </cell>
        </row>
        <row r="2964">
          <cell r="B2964">
            <v>102674</v>
          </cell>
          <cell r="AI2964">
            <v>156.81</v>
          </cell>
        </row>
        <row r="2965">
          <cell r="B2965">
            <v>102680</v>
          </cell>
          <cell r="AI2965">
            <v>152.97</v>
          </cell>
        </row>
        <row r="2966">
          <cell r="B2966">
            <v>102684</v>
          </cell>
          <cell r="AI2966">
            <v>166.99</v>
          </cell>
        </row>
        <row r="2967">
          <cell r="B2967">
            <v>102672</v>
          </cell>
          <cell r="AI2967">
            <v>199.98</v>
          </cell>
        </row>
        <row r="2968">
          <cell r="B2968">
            <v>102676</v>
          </cell>
          <cell r="AI2968">
            <v>205.48</v>
          </cell>
        </row>
        <row r="2969">
          <cell r="B2969">
            <v>102681</v>
          </cell>
          <cell r="AI2969">
            <v>201.63</v>
          </cell>
        </row>
        <row r="2970">
          <cell r="B2970">
            <v>102685</v>
          </cell>
          <cell r="AI2970">
            <v>215.67</v>
          </cell>
        </row>
        <row r="2971">
          <cell r="B2971">
            <v>102664</v>
          </cell>
          <cell r="AI2971">
            <v>48.8</v>
          </cell>
        </row>
        <row r="2972">
          <cell r="B2972">
            <v>102665</v>
          </cell>
          <cell r="AI2972">
            <v>26.21</v>
          </cell>
        </row>
        <row r="2973">
          <cell r="B2973">
            <v>102663</v>
          </cell>
          <cell r="AI2973">
            <v>80.209999999999994</v>
          </cell>
        </row>
        <row r="2974">
          <cell r="B2974">
            <v>102669</v>
          </cell>
          <cell r="AI2974">
            <v>96.73</v>
          </cell>
        </row>
        <row r="2975">
          <cell r="B2975">
            <v>102661</v>
          </cell>
          <cell r="AI2975">
            <v>44.09</v>
          </cell>
        </row>
        <row r="2976">
          <cell r="B2976">
            <v>102666</v>
          </cell>
          <cell r="AI2976">
            <v>59.49</v>
          </cell>
        </row>
        <row r="2977">
          <cell r="B2977">
            <v>102662</v>
          </cell>
          <cell r="AI2977">
            <v>89.39</v>
          </cell>
        </row>
        <row r="2978">
          <cell r="B2978">
            <v>102668</v>
          </cell>
          <cell r="AI2978">
            <v>104.79</v>
          </cell>
        </row>
        <row r="2979">
          <cell r="B2979">
            <v>102718</v>
          </cell>
          <cell r="AI2979">
            <v>203.22</v>
          </cell>
        </row>
        <row r="2980">
          <cell r="B2980">
            <v>102716</v>
          </cell>
          <cell r="AI2980">
            <v>191.55</v>
          </cell>
        </row>
        <row r="2981">
          <cell r="B2981">
            <v>102719</v>
          </cell>
          <cell r="AI2981">
            <v>155.88</v>
          </cell>
        </row>
        <row r="2982">
          <cell r="B2982">
            <v>102717</v>
          </cell>
          <cell r="AI2982">
            <v>144.21</v>
          </cell>
        </row>
        <row r="2983">
          <cell r="B2983">
            <v>102720</v>
          </cell>
          <cell r="AI2983">
            <v>0</v>
          </cell>
        </row>
        <row r="2984">
          <cell r="B2984">
            <v>102713</v>
          </cell>
          <cell r="AI2984">
            <v>12.11</v>
          </cell>
        </row>
        <row r="2985">
          <cell r="B2985">
            <v>102715</v>
          </cell>
          <cell r="AI2985">
            <v>23.92</v>
          </cell>
        </row>
        <row r="2986">
          <cell r="B2986">
            <v>103653</v>
          </cell>
          <cell r="AI2986">
            <v>28.57</v>
          </cell>
        </row>
        <row r="2987">
          <cell r="B2987">
            <v>102712</v>
          </cell>
          <cell r="AI2987">
            <v>8.83</v>
          </cell>
        </row>
        <row r="2988">
          <cell r="B2988">
            <v>102711</v>
          </cell>
          <cell r="AI2988">
            <v>73.180000000000007</v>
          </cell>
        </row>
        <row r="2989">
          <cell r="B2989">
            <v>102710</v>
          </cell>
          <cell r="AI2989">
            <v>57.81</v>
          </cell>
        </row>
        <row r="2990">
          <cell r="B2990">
            <v>102709</v>
          </cell>
          <cell r="AI2990">
            <v>0</v>
          </cell>
        </row>
        <row r="2991">
          <cell r="B2991">
            <v>102708</v>
          </cell>
          <cell r="AI2991">
            <v>24.21</v>
          </cell>
        </row>
        <row r="2992">
          <cell r="B2992">
            <v>102707</v>
          </cell>
          <cell r="AI2992">
            <v>52.81</v>
          </cell>
        </row>
        <row r="2993">
          <cell r="B2993">
            <v>102704</v>
          </cell>
          <cell r="AI2993">
            <v>11.52</v>
          </cell>
        </row>
        <row r="2994">
          <cell r="B2994">
            <v>102705</v>
          </cell>
          <cell r="AI2994">
            <v>53.16</v>
          </cell>
        </row>
        <row r="2995">
          <cell r="B2995">
            <v>98333</v>
          </cell>
          <cell r="AI2995">
            <v>0</v>
          </cell>
        </row>
        <row r="2996">
          <cell r="B2996">
            <v>98332</v>
          </cell>
          <cell r="AI2996">
            <v>0</v>
          </cell>
        </row>
        <row r="2997">
          <cell r="B2997">
            <v>98331</v>
          </cell>
          <cell r="AI2997">
            <v>0</v>
          </cell>
        </row>
        <row r="2998">
          <cell r="B2998">
            <v>98327</v>
          </cell>
          <cell r="AI2998">
            <v>0</v>
          </cell>
        </row>
        <row r="2999">
          <cell r="B2999">
            <v>98326</v>
          </cell>
          <cell r="AI2999">
            <v>0</v>
          </cell>
        </row>
        <row r="3000">
          <cell r="B3000">
            <v>98325</v>
          </cell>
          <cell r="AI3000">
            <v>0</v>
          </cell>
        </row>
        <row r="3001">
          <cell r="B3001">
            <v>98370</v>
          </cell>
          <cell r="AI3001">
            <v>0</v>
          </cell>
        </row>
        <row r="3002">
          <cell r="B3002">
            <v>98389</v>
          </cell>
          <cell r="AI3002">
            <v>0</v>
          </cell>
        </row>
        <row r="3003">
          <cell r="B3003">
            <v>98390</v>
          </cell>
          <cell r="AI3003">
            <v>0</v>
          </cell>
        </row>
        <row r="3004">
          <cell r="B3004">
            <v>98391</v>
          </cell>
          <cell r="AI3004">
            <v>0</v>
          </cell>
        </row>
        <row r="3005">
          <cell r="B3005">
            <v>98392</v>
          </cell>
          <cell r="AI3005">
            <v>0</v>
          </cell>
        </row>
        <row r="3006">
          <cell r="B3006">
            <v>98393</v>
          </cell>
          <cell r="AI3006">
            <v>0</v>
          </cell>
        </row>
        <row r="3007">
          <cell r="B3007">
            <v>98394</v>
          </cell>
          <cell r="AI3007">
            <v>0</v>
          </cell>
        </row>
        <row r="3008">
          <cell r="B3008">
            <v>98395</v>
          </cell>
          <cell r="AI3008">
            <v>0</v>
          </cell>
        </row>
        <row r="3009">
          <cell r="B3009">
            <v>98396</v>
          </cell>
          <cell r="AI3009">
            <v>0</v>
          </cell>
        </row>
        <row r="3010">
          <cell r="B3010">
            <v>98369</v>
          </cell>
          <cell r="AI3010">
            <v>0</v>
          </cell>
        </row>
        <row r="3011">
          <cell r="B3011">
            <v>98360</v>
          </cell>
          <cell r="AI3011">
            <v>0</v>
          </cell>
        </row>
        <row r="3012">
          <cell r="B3012">
            <v>98368</v>
          </cell>
          <cell r="AI3012">
            <v>0</v>
          </cell>
        </row>
        <row r="3013">
          <cell r="B3013">
            <v>98359</v>
          </cell>
          <cell r="AI3013">
            <v>0</v>
          </cell>
        </row>
        <row r="3014">
          <cell r="B3014">
            <v>98367</v>
          </cell>
          <cell r="AI3014">
            <v>0</v>
          </cell>
        </row>
        <row r="3015">
          <cell r="B3015">
            <v>98358</v>
          </cell>
          <cell r="AI3015">
            <v>0</v>
          </cell>
        </row>
        <row r="3016">
          <cell r="B3016">
            <v>98352</v>
          </cell>
          <cell r="AI3016">
            <v>0</v>
          </cell>
        </row>
        <row r="3017">
          <cell r="B3017">
            <v>98343</v>
          </cell>
          <cell r="AI3017">
            <v>0</v>
          </cell>
        </row>
        <row r="3018">
          <cell r="B3018">
            <v>98351</v>
          </cell>
          <cell r="AI3018">
            <v>0</v>
          </cell>
        </row>
        <row r="3019">
          <cell r="B3019">
            <v>98342</v>
          </cell>
          <cell r="AI3019">
            <v>0</v>
          </cell>
        </row>
        <row r="3020">
          <cell r="B3020">
            <v>98350</v>
          </cell>
          <cell r="AI3020">
            <v>0</v>
          </cell>
        </row>
        <row r="3021">
          <cell r="B3021">
            <v>98341</v>
          </cell>
          <cell r="AI3021">
            <v>0</v>
          </cell>
        </row>
        <row r="3022">
          <cell r="B3022">
            <v>98381</v>
          </cell>
          <cell r="AI3022">
            <v>0</v>
          </cell>
        </row>
        <row r="3023">
          <cell r="B3023">
            <v>98382</v>
          </cell>
          <cell r="AI3023">
            <v>0</v>
          </cell>
        </row>
        <row r="3024">
          <cell r="B3024">
            <v>98383</v>
          </cell>
          <cell r="AI3024">
            <v>0</v>
          </cell>
        </row>
        <row r="3025">
          <cell r="B3025">
            <v>98384</v>
          </cell>
          <cell r="AI3025">
            <v>0</v>
          </cell>
        </row>
        <row r="3026">
          <cell r="B3026">
            <v>98385</v>
          </cell>
          <cell r="AI3026">
            <v>0</v>
          </cell>
        </row>
        <row r="3027">
          <cell r="B3027">
            <v>98386</v>
          </cell>
          <cell r="AI3027">
            <v>0</v>
          </cell>
        </row>
        <row r="3028">
          <cell r="B3028">
            <v>98387</v>
          </cell>
          <cell r="AI3028">
            <v>0</v>
          </cell>
        </row>
        <row r="3029">
          <cell r="B3029">
            <v>98388</v>
          </cell>
          <cell r="AI3029">
            <v>0</v>
          </cell>
        </row>
        <row r="3030">
          <cell r="B3030">
            <v>98346</v>
          </cell>
          <cell r="AI3030">
            <v>0</v>
          </cell>
        </row>
        <row r="3031">
          <cell r="B3031">
            <v>98363</v>
          </cell>
          <cell r="AI3031">
            <v>0</v>
          </cell>
        </row>
        <row r="3032">
          <cell r="B3032">
            <v>98354</v>
          </cell>
          <cell r="AI3032">
            <v>0</v>
          </cell>
        </row>
        <row r="3033">
          <cell r="B3033">
            <v>98337</v>
          </cell>
          <cell r="AI3033">
            <v>0</v>
          </cell>
        </row>
        <row r="3034">
          <cell r="B3034">
            <v>98345</v>
          </cell>
          <cell r="AI3034">
            <v>0</v>
          </cell>
        </row>
        <row r="3035">
          <cell r="B3035">
            <v>98362</v>
          </cell>
          <cell r="AI3035">
            <v>0</v>
          </cell>
        </row>
        <row r="3036">
          <cell r="B3036">
            <v>98403</v>
          </cell>
          <cell r="AI3036">
            <v>0</v>
          </cell>
        </row>
        <row r="3037">
          <cell r="B3037">
            <v>98335</v>
          </cell>
          <cell r="AI3037">
            <v>0</v>
          </cell>
        </row>
        <row r="3038">
          <cell r="B3038">
            <v>98344</v>
          </cell>
          <cell r="AI3038">
            <v>0</v>
          </cell>
        </row>
        <row r="3039">
          <cell r="B3039">
            <v>98361</v>
          </cell>
          <cell r="AI3039">
            <v>0</v>
          </cell>
        </row>
        <row r="3040">
          <cell r="B3040">
            <v>98353</v>
          </cell>
          <cell r="AI3040">
            <v>0</v>
          </cell>
        </row>
        <row r="3041">
          <cell r="B3041">
            <v>98334</v>
          </cell>
          <cell r="AI3041">
            <v>0</v>
          </cell>
        </row>
        <row r="3042">
          <cell r="B3042">
            <v>98371</v>
          </cell>
          <cell r="AI3042">
            <v>0</v>
          </cell>
        </row>
        <row r="3043">
          <cell r="B3043">
            <v>98397</v>
          </cell>
          <cell r="AI3043">
            <v>12.26</v>
          </cell>
        </row>
        <row r="3044">
          <cell r="B3044">
            <v>97280</v>
          </cell>
          <cell r="AI3044">
            <v>106.03</v>
          </cell>
        </row>
        <row r="3045">
          <cell r="B3045">
            <v>97275</v>
          </cell>
          <cell r="AI3045">
            <v>95.86</v>
          </cell>
        </row>
        <row r="3046">
          <cell r="B3046">
            <v>97279</v>
          </cell>
          <cell r="AI3046">
            <v>100.19</v>
          </cell>
        </row>
        <row r="3047">
          <cell r="B3047">
            <v>97285</v>
          </cell>
          <cell r="AI3047">
            <v>109.57</v>
          </cell>
        </row>
        <row r="3048">
          <cell r="B3048">
            <v>97286</v>
          </cell>
          <cell r="AI3048">
            <v>114.28</v>
          </cell>
        </row>
        <row r="3049">
          <cell r="B3049">
            <v>97291</v>
          </cell>
          <cell r="AI3049">
            <v>126.45</v>
          </cell>
        </row>
        <row r="3050">
          <cell r="B3050">
            <v>97292</v>
          </cell>
          <cell r="AI3050">
            <v>137.84</v>
          </cell>
        </row>
        <row r="3051">
          <cell r="B3051">
            <v>97297</v>
          </cell>
          <cell r="AI3051">
            <v>159.94999999999999</v>
          </cell>
        </row>
        <row r="3052">
          <cell r="B3052">
            <v>97298</v>
          </cell>
          <cell r="AI3052">
            <v>191.51</v>
          </cell>
        </row>
        <row r="3053">
          <cell r="B3053">
            <v>97303</v>
          </cell>
          <cell r="AI3053">
            <v>234.78</v>
          </cell>
        </row>
        <row r="3054">
          <cell r="B3054">
            <v>97304</v>
          </cell>
          <cell r="AI3054">
            <v>285.68</v>
          </cell>
        </row>
        <row r="3055">
          <cell r="B3055">
            <v>97309</v>
          </cell>
          <cell r="AI3055">
            <v>406.16</v>
          </cell>
        </row>
        <row r="3056">
          <cell r="B3056">
            <v>97310</v>
          </cell>
          <cell r="AI3056">
            <v>477.08</v>
          </cell>
        </row>
        <row r="3057">
          <cell r="B3057">
            <v>97282</v>
          </cell>
          <cell r="AI3057">
            <v>106.03</v>
          </cell>
        </row>
        <row r="3058">
          <cell r="B3058">
            <v>97276</v>
          </cell>
          <cell r="AI3058">
            <v>96.97</v>
          </cell>
        </row>
        <row r="3059">
          <cell r="B3059">
            <v>97281</v>
          </cell>
          <cell r="AI3059">
            <v>100.65</v>
          </cell>
        </row>
        <row r="3060">
          <cell r="B3060">
            <v>97287</v>
          </cell>
          <cell r="AI3060">
            <v>110.07</v>
          </cell>
        </row>
        <row r="3061">
          <cell r="B3061">
            <v>97288</v>
          </cell>
          <cell r="AI3061">
            <v>117.7</v>
          </cell>
        </row>
        <row r="3062">
          <cell r="B3062">
            <v>97293</v>
          </cell>
          <cell r="AI3062">
            <v>126.45</v>
          </cell>
        </row>
        <row r="3063">
          <cell r="B3063">
            <v>97294</v>
          </cell>
          <cell r="AI3063">
            <v>137.84</v>
          </cell>
        </row>
        <row r="3064">
          <cell r="B3064">
            <v>97299</v>
          </cell>
          <cell r="AI3064">
            <v>159.94999999999999</v>
          </cell>
        </row>
        <row r="3065">
          <cell r="B3065">
            <v>97300</v>
          </cell>
          <cell r="AI3065">
            <v>191.51</v>
          </cell>
        </row>
        <row r="3066">
          <cell r="B3066">
            <v>97305</v>
          </cell>
          <cell r="AI3066">
            <v>228.28</v>
          </cell>
        </row>
        <row r="3067">
          <cell r="B3067">
            <v>97306</v>
          </cell>
          <cell r="AI3067">
            <v>299.75</v>
          </cell>
        </row>
        <row r="3068">
          <cell r="B3068">
            <v>97311</v>
          </cell>
          <cell r="AI3068">
            <v>363.28</v>
          </cell>
        </row>
        <row r="3069">
          <cell r="B3069">
            <v>97312</v>
          </cell>
          <cell r="AI3069">
            <v>477.08</v>
          </cell>
        </row>
        <row r="3070">
          <cell r="B3070">
            <v>97278</v>
          </cell>
          <cell r="AI3070">
            <v>110.22</v>
          </cell>
        </row>
        <row r="3071">
          <cell r="B3071">
            <v>97274</v>
          </cell>
          <cell r="AI3071">
            <v>99.45</v>
          </cell>
        </row>
        <row r="3072">
          <cell r="B3072">
            <v>97283</v>
          </cell>
          <cell r="AI3072">
            <v>112.38</v>
          </cell>
        </row>
        <row r="3073">
          <cell r="B3073">
            <v>97284</v>
          </cell>
          <cell r="AI3073">
            <v>125.67</v>
          </cell>
        </row>
        <row r="3074">
          <cell r="B3074">
            <v>97289</v>
          </cell>
          <cell r="AI3074">
            <v>140.24</v>
          </cell>
        </row>
        <row r="3075">
          <cell r="B3075">
            <v>97290</v>
          </cell>
          <cell r="AI3075">
            <v>142.97</v>
          </cell>
        </row>
        <row r="3076">
          <cell r="B3076">
            <v>97295</v>
          </cell>
          <cell r="AI3076">
            <v>174.49</v>
          </cell>
        </row>
        <row r="3077">
          <cell r="B3077">
            <v>97296</v>
          </cell>
          <cell r="AI3077">
            <v>209.74</v>
          </cell>
        </row>
        <row r="3078">
          <cell r="B3078">
            <v>97301</v>
          </cell>
          <cell r="AI3078">
            <v>267.62</v>
          </cell>
        </row>
        <row r="3079">
          <cell r="B3079">
            <v>97302</v>
          </cell>
          <cell r="AI3079">
            <v>313.73</v>
          </cell>
        </row>
        <row r="3080">
          <cell r="B3080">
            <v>97307</v>
          </cell>
          <cell r="AI3080">
            <v>401.87</v>
          </cell>
        </row>
        <row r="3081">
          <cell r="B3081">
            <v>97277</v>
          </cell>
          <cell r="AI3081">
            <v>104.61</v>
          </cell>
        </row>
        <row r="3082">
          <cell r="B3082">
            <v>97308</v>
          </cell>
          <cell r="AI3082">
            <v>455.82</v>
          </cell>
        </row>
        <row r="3083">
          <cell r="B3083">
            <v>97238</v>
          </cell>
          <cell r="AI3083">
            <v>108.76</v>
          </cell>
        </row>
        <row r="3084">
          <cell r="B3084">
            <v>97239</v>
          </cell>
          <cell r="AI3084">
            <v>112.9</v>
          </cell>
        </row>
        <row r="3085">
          <cell r="B3085">
            <v>97240</v>
          </cell>
          <cell r="AI3085">
            <v>115.73</v>
          </cell>
        </row>
        <row r="3086">
          <cell r="B3086">
            <v>97241</v>
          </cell>
          <cell r="AI3086">
            <v>122.28</v>
          </cell>
        </row>
        <row r="3087">
          <cell r="B3087">
            <v>97242</v>
          </cell>
          <cell r="AI3087">
            <v>129.44</v>
          </cell>
        </row>
        <row r="3088">
          <cell r="B3088">
            <v>97243</v>
          </cell>
          <cell r="AI3088">
            <v>153.24</v>
          </cell>
        </row>
        <row r="3089">
          <cell r="B3089">
            <v>97244</v>
          </cell>
          <cell r="AI3089">
            <v>171.1</v>
          </cell>
        </row>
        <row r="3090">
          <cell r="B3090">
            <v>97245</v>
          </cell>
          <cell r="AI3090">
            <v>204.73</v>
          </cell>
        </row>
        <row r="3091">
          <cell r="B3091">
            <v>97236</v>
          </cell>
          <cell r="AI3091">
            <v>101.85</v>
          </cell>
        </row>
        <row r="3092">
          <cell r="B3092">
            <v>97246</v>
          </cell>
          <cell r="AI3092">
            <v>224.04</v>
          </cell>
        </row>
        <row r="3093">
          <cell r="B3093">
            <v>97247</v>
          </cell>
          <cell r="AI3093">
            <v>262.79000000000002</v>
          </cell>
        </row>
        <row r="3094">
          <cell r="B3094">
            <v>97237</v>
          </cell>
          <cell r="AI3094">
            <v>105.26</v>
          </cell>
        </row>
        <row r="3095">
          <cell r="B3095">
            <v>97248</v>
          </cell>
          <cell r="AI3095">
            <v>291.64999999999998</v>
          </cell>
        </row>
        <row r="3096">
          <cell r="B3096">
            <v>97251</v>
          </cell>
          <cell r="AI3096">
            <v>90.61</v>
          </cell>
        </row>
        <row r="3097">
          <cell r="B3097">
            <v>97254</v>
          </cell>
          <cell r="AI3097">
            <v>93.19</v>
          </cell>
        </row>
        <row r="3098">
          <cell r="B3098">
            <v>97255</v>
          </cell>
          <cell r="AI3098">
            <v>94.98</v>
          </cell>
        </row>
        <row r="3099">
          <cell r="B3099">
            <v>97249</v>
          </cell>
          <cell r="AI3099">
            <v>86.71</v>
          </cell>
        </row>
        <row r="3100">
          <cell r="B3100">
            <v>97250</v>
          </cell>
          <cell r="AI3100">
            <v>88.71</v>
          </cell>
        </row>
        <row r="3101">
          <cell r="B3101">
            <v>97258</v>
          </cell>
          <cell r="AI3101">
            <v>98.79</v>
          </cell>
        </row>
        <row r="3102">
          <cell r="B3102">
            <v>97259</v>
          </cell>
          <cell r="AI3102">
            <v>103.45</v>
          </cell>
        </row>
        <row r="3103">
          <cell r="B3103">
            <v>97262</v>
          </cell>
          <cell r="AI3103">
            <v>110.88</v>
          </cell>
        </row>
        <row r="3104">
          <cell r="B3104">
            <v>97263</v>
          </cell>
          <cell r="AI3104">
            <v>119.59</v>
          </cell>
        </row>
        <row r="3105">
          <cell r="B3105">
            <v>97266</v>
          </cell>
          <cell r="AI3105">
            <v>131.94</v>
          </cell>
        </row>
        <row r="3106">
          <cell r="B3106">
            <v>97267</v>
          </cell>
          <cell r="AI3106">
            <v>141.58000000000001</v>
          </cell>
        </row>
        <row r="3107">
          <cell r="B3107">
            <v>97270</v>
          </cell>
          <cell r="AI3107">
            <v>152.80000000000001</v>
          </cell>
        </row>
        <row r="3108">
          <cell r="B3108">
            <v>97271</v>
          </cell>
          <cell r="AI3108">
            <v>161.84</v>
          </cell>
        </row>
        <row r="3109">
          <cell r="B3109">
            <v>97252</v>
          </cell>
          <cell r="AI3109">
            <v>96.29</v>
          </cell>
        </row>
        <row r="3110">
          <cell r="B3110">
            <v>97257</v>
          </cell>
          <cell r="AI3110">
            <v>99.67</v>
          </cell>
        </row>
        <row r="3111">
          <cell r="B3111">
            <v>97256</v>
          </cell>
          <cell r="AI3111">
            <v>102.74</v>
          </cell>
        </row>
        <row r="3112">
          <cell r="B3112">
            <v>97253</v>
          </cell>
          <cell r="AI3112">
            <v>93.41</v>
          </cell>
        </row>
        <row r="3113">
          <cell r="B3113">
            <v>97261</v>
          </cell>
          <cell r="AI3113">
            <v>107.65</v>
          </cell>
        </row>
        <row r="3114">
          <cell r="B3114">
            <v>97260</v>
          </cell>
          <cell r="AI3114">
            <v>113.39</v>
          </cell>
        </row>
        <row r="3115">
          <cell r="B3115">
            <v>97265</v>
          </cell>
          <cell r="AI3115">
            <v>128.66</v>
          </cell>
        </row>
        <row r="3116">
          <cell r="B3116">
            <v>97264</v>
          </cell>
          <cell r="AI3116">
            <v>144.13</v>
          </cell>
        </row>
        <row r="3117">
          <cell r="B3117">
            <v>97269</v>
          </cell>
          <cell r="AI3117">
            <v>160.61000000000001</v>
          </cell>
        </row>
        <row r="3118">
          <cell r="B3118">
            <v>97268</v>
          </cell>
          <cell r="AI3118">
            <v>175.73</v>
          </cell>
        </row>
        <row r="3119">
          <cell r="B3119">
            <v>97273</v>
          </cell>
          <cell r="AI3119">
            <v>207.21</v>
          </cell>
        </row>
        <row r="3120">
          <cell r="B3120">
            <v>97272</v>
          </cell>
          <cell r="AI3120">
            <v>233.78</v>
          </cell>
        </row>
        <row r="3121">
          <cell r="B3121">
            <v>97315</v>
          </cell>
          <cell r="AI3121">
            <v>160.09</v>
          </cell>
        </row>
        <row r="3122">
          <cell r="B3122">
            <v>97316</v>
          </cell>
          <cell r="AI3122">
            <v>165.07</v>
          </cell>
        </row>
        <row r="3123">
          <cell r="B3123">
            <v>97317</v>
          </cell>
          <cell r="AI3123">
            <v>173.36</v>
          </cell>
        </row>
        <row r="3124">
          <cell r="B3124">
            <v>97318</v>
          </cell>
          <cell r="AI3124">
            <v>186.94</v>
          </cell>
        </row>
        <row r="3125">
          <cell r="B3125">
            <v>97319</v>
          </cell>
          <cell r="AI3125">
            <v>198.77</v>
          </cell>
        </row>
        <row r="3126">
          <cell r="B3126">
            <v>97320</v>
          </cell>
          <cell r="AI3126">
            <v>221.63</v>
          </cell>
        </row>
        <row r="3127">
          <cell r="B3127">
            <v>97321</v>
          </cell>
          <cell r="AI3127">
            <v>256.51</v>
          </cell>
        </row>
        <row r="3128">
          <cell r="B3128">
            <v>97322</v>
          </cell>
          <cell r="AI3128">
            <v>334.08</v>
          </cell>
        </row>
        <row r="3129">
          <cell r="B3129">
            <v>97313</v>
          </cell>
          <cell r="AI3129">
            <v>147.08000000000001</v>
          </cell>
        </row>
        <row r="3130">
          <cell r="B3130">
            <v>97323</v>
          </cell>
          <cell r="AI3130">
            <v>386.15</v>
          </cell>
        </row>
        <row r="3131">
          <cell r="B3131">
            <v>97324</v>
          </cell>
          <cell r="AI3131">
            <v>457.08</v>
          </cell>
        </row>
        <row r="3132">
          <cell r="B3132">
            <v>97314</v>
          </cell>
          <cell r="AI3132">
            <v>154.16999999999999</v>
          </cell>
        </row>
        <row r="3133">
          <cell r="B3133">
            <v>97325</v>
          </cell>
          <cell r="AI3133">
            <v>535.66999999999996</v>
          </cell>
        </row>
        <row r="3134">
          <cell r="B3134">
            <v>103518</v>
          </cell>
          <cell r="AI3134">
            <v>0</v>
          </cell>
        </row>
        <row r="3135">
          <cell r="B3135">
            <v>103517</v>
          </cell>
          <cell r="AI3135">
            <v>3321.51</v>
          </cell>
        </row>
        <row r="3136">
          <cell r="B3136">
            <v>103519</v>
          </cell>
          <cell r="AI3136">
            <v>11.6</v>
          </cell>
        </row>
        <row r="3137">
          <cell r="B3137">
            <v>103515</v>
          </cell>
          <cell r="AI3137">
            <v>0</v>
          </cell>
        </row>
        <row r="3138">
          <cell r="B3138">
            <v>103502</v>
          </cell>
          <cell r="AI3138">
            <v>0</v>
          </cell>
        </row>
        <row r="3139">
          <cell r="B3139">
            <v>103503</v>
          </cell>
          <cell r="AI3139">
            <v>0</v>
          </cell>
        </row>
        <row r="3140">
          <cell r="B3140">
            <v>103499</v>
          </cell>
          <cell r="AI3140">
            <v>0</v>
          </cell>
        </row>
        <row r="3141">
          <cell r="B3141">
            <v>103501</v>
          </cell>
          <cell r="AI3141">
            <v>0</v>
          </cell>
        </row>
        <row r="3142">
          <cell r="B3142">
            <v>103500</v>
          </cell>
          <cell r="AI3142">
            <v>0</v>
          </cell>
        </row>
        <row r="3143">
          <cell r="B3143">
            <v>106678</v>
          </cell>
          <cell r="AI3143">
            <v>0</v>
          </cell>
        </row>
        <row r="3144">
          <cell r="B3144">
            <v>106680</v>
          </cell>
          <cell r="AI3144">
            <v>0</v>
          </cell>
        </row>
        <row r="3145">
          <cell r="B3145">
            <v>106679</v>
          </cell>
          <cell r="AI3145">
            <v>0</v>
          </cell>
        </row>
        <row r="3146">
          <cell r="B3146">
            <v>103496</v>
          </cell>
          <cell r="AI3146">
            <v>0</v>
          </cell>
        </row>
        <row r="3147">
          <cell r="B3147">
            <v>103498</v>
          </cell>
          <cell r="AI3147">
            <v>0</v>
          </cell>
        </row>
        <row r="3148">
          <cell r="B3148">
            <v>103497</v>
          </cell>
          <cell r="AI3148">
            <v>0</v>
          </cell>
        </row>
        <row r="3149">
          <cell r="B3149">
            <v>103516</v>
          </cell>
          <cell r="AI3149">
            <v>0</v>
          </cell>
        </row>
        <row r="3150">
          <cell r="B3150">
            <v>103506</v>
          </cell>
          <cell r="AI3150">
            <v>0</v>
          </cell>
        </row>
        <row r="3151">
          <cell r="B3151">
            <v>106681</v>
          </cell>
          <cell r="AI3151">
            <v>0</v>
          </cell>
        </row>
        <row r="3152">
          <cell r="B3152">
            <v>103507</v>
          </cell>
          <cell r="AI3152">
            <v>0</v>
          </cell>
        </row>
        <row r="3153">
          <cell r="B3153">
            <v>103493</v>
          </cell>
          <cell r="AI3153">
            <v>0</v>
          </cell>
        </row>
        <row r="3154">
          <cell r="B3154">
            <v>103495</v>
          </cell>
          <cell r="AI3154">
            <v>0</v>
          </cell>
        </row>
        <row r="3155">
          <cell r="B3155">
            <v>103494</v>
          </cell>
          <cell r="AI3155">
            <v>0</v>
          </cell>
        </row>
        <row r="3156">
          <cell r="B3156">
            <v>103513</v>
          </cell>
          <cell r="AI3156">
            <v>0</v>
          </cell>
        </row>
        <row r="3157">
          <cell r="B3157">
            <v>103523</v>
          </cell>
          <cell r="AI3157">
            <v>11143.46</v>
          </cell>
        </row>
        <row r="3158">
          <cell r="B3158">
            <v>103509</v>
          </cell>
          <cell r="AI3158">
            <v>0</v>
          </cell>
        </row>
        <row r="3159">
          <cell r="B3159">
            <v>103514</v>
          </cell>
          <cell r="AI3159">
            <v>0</v>
          </cell>
        </row>
        <row r="3160">
          <cell r="B3160">
            <v>103510</v>
          </cell>
          <cell r="AI3160">
            <v>0</v>
          </cell>
        </row>
        <row r="3161">
          <cell r="B3161">
            <v>103520</v>
          </cell>
          <cell r="AI3161">
            <v>5513.58</v>
          </cell>
        </row>
        <row r="3162">
          <cell r="B3162">
            <v>103511</v>
          </cell>
          <cell r="AI3162">
            <v>0</v>
          </cell>
        </row>
        <row r="3163">
          <cell r="B3163">
            <v>103521</v>
          </cell>
          <cell r="AI3163">
            <v>7319.32</v>
          </cell>
        </row>
        <row r="3164">
          <cell r="B3164">
            <v>103512</v>
          </cell>
          <cell r="AI3164">
            <v>0</v>
          </cell>
        </row>
        <row r="3165">
          <cell r="B3165">
            <v>103522</v>
          </cell>
          <cell r="AI3165">
            <v>7414</v>
          </cell>
        </row>
        <row r="3166">
          <cell r="B3166">
            <v>103508</v>
          </cell>
          <cell r="AI3166">
            <v>0</v>
          </cell>
        </row>
        <row r="3167">
          <cell r="B3167">
            <v>103524</v>
          </cell>
          <cell r="AI3167">
            <v>0</v>
          </cell>
        </row>
        <row r="3168">
          <cell r="B3168">
            <v>103526</v>
          </cell>
          <cell r="AI3168">
            <v>0</v>
          </cell>
        </row>
        <row r="3169">
          <cell r="B3169">
            <v>103525</v>
          </cell>
          <cell r="AI3169">
            <v>0</v>
          </cell>
        </row>
        <row r="3170">
          <cell r="B3170">
            <v>97062</v>
          </cell>
          <cell r="AI3170">
            <v>6.68</v>
          </cell>
        </row>
        <row r="3171">
          <cell r="B3171">
            <v>97061</v>
          </cell>
          <cell r="AI3171">
            <v>0</v>
          </cell>
        </row>
        <row r="3172">
          <cell r="B3172">
            <v>104988</v>
          </cell>
          <cell r="AI3172">
            <v>0</v>
          </cell>
        </row>
        <row r="3173">
          <cell r="B3173">
            <v>104979</v>
          </cell>
          <cell r="AI3173">
            <v>0</v>
          </cell>
        </row>
        <row r="3174">
          <cell r="B3174">
            <v>97040</v>
          </cell>
          <cell r="AI3174">
            <v>19.329999999999998</v>
          </cell>
        </row>
        <row r="3175">
          <cell r="B3175">
            <v>97041</v>
          </cell>
          <cell r="AI3175">
            <v>179.52</v>
          </cell>
        </row>
        <row r="3176">
          <cell r="B3176">
            <v>97039</v>
          </cell>
          <cell r="AI3176">
            <v>76.180000000000007</v>
          </cell>
        </row>
        <row r="3177">
          <cell r="B3177">
            <v>102655</v>
          </cell>
          <cell r="AI3177">
            <v>0.68</v>
          </cell>
        </row>
        <row r="3178">
          <cell r="B3178">
            <v>104987</v>
          </cell>
          <cell r="AI3178">
            <v>0</v>
          </cell>
        </row>
        <row r="3179">
          <cell r="B3179">
            <v>104986</v>
          </cell>
          <cell r="AI3179">
            <v>0</v>
          </cell>
        </row>
        <row r="3180">
          <cell r="B3180">
            <v>104984</v>
          </cell>
          <cell r="AI3180">
            <v>0</v>
          </cell>
        </row>
        <row r="3181">
          <cell r="B3181">
            <v>104985</v>
          </cell>
          <cell r="AI3181">
            <v>0</v>
          </cell>
        </row>
        <row r="3182">
          <cell r="B3182">
            <v>97026</v>
          </cell>
          <cell r="AI3182">
            <v>0</v>
          </cell>
        </row>
        <row r="3183">
          <cell r="B3183">
            <v>97025</v>
          </cell>
          <cell r="AI3183">
            <v>0</v>
          </cell>
        </row>
        <row r="3184">
          <cell r="B3184">
            <v>97032</v>
          </cell>
          <cell r="AI3184">
            <v>63.84</v>
          </cell>
        </row>
        <row r="3185">
          <cell r="B3185">
            <v>97031</v>
          </cell>
          <cell r="AI3185">
            <v>106.56</v>
          </cell>
        </row>
        <row r="3186">
          <cell r="B3186">
            <v>97036</v>
          </cell>
          <cell r="AI3186">
            <v>0</v>
          </cell>
        </row>
        <row r="3187">
          <cell r="B3187">
            <v>97035</v>
          </cell>
          <cell r="AI3187">
            <v>0</v>
          </cell>
        </row>
        <row r="3188">
          <cell r="B3188">
            <v>97034</v>
          </cell>
          <cell r="AI3188">
            <v>60.5</v>
          </cell>
        </row>
        <row r="3189">
          <cell r="B3189">
            <v>97033</v>
          </cell>
          <cell r="AI3189">
            <v>94.68</v>
          </cell>
        </row>
        <row r="3190">
          <cell r="B3190">
            <v>97030</v>
          </cell>
          <cell r="AI3190">
            <v>0</v>
          </cell>
        </row>
        <row r="3191">
          <cell r="B3191">
            <v>97029</v>
          </cell>
          <cell r="AI3191">
            <v>0</v>
          </cell>
        </row>
        <row r="3192">
          <cell r="B3192">
            <v>97028</v>
          </cell>
          <cell r="AI3192">
            <v>0</v>
          </cell>
        </row>
        <row r="3193">
          <cell r="B3193">
            <v>97027</v>
          </cell>
          <cell r="AI3193">
            <v>0</v>
          </cell>
        </row>
        <row r="3194">
          <cell r="B3194">
            <v>97038</v>
          </cell>
          <cell r="AI3194">
            <v>0</v>
          </cell>
        </row>
        <row r="3195">
          <cell r="B3195">
            <v>97037</v>
          </cell>
          <cell r="AI3195">
            <v>0</v>
          </cell>
        </row>
        <row r="3196">
          <cell r="B3196">
            <v>97014</v>
          </cell>
          <cell r="AI3196">
            <v>63.26</v>
          </cell>
        </row>
        <row r="3197">
          <cell r="B3197">
            <v>97015</v>
          </cell>
          <cell r="AI3197">
            <v>52.35</v>
          </cell>
        </row>
        <row r="3198">
          <cell r="B3198">
            <v>97013</v>
          </cell>
          <cell r="AI3198">
            <v>85.1</v>
          </cell>
        </row>
        <row r="3199">
          <cell r="B3199">
            <v>97017</v>
          </cell>
          <cell r="AI3199">
            <v>50.31</v>
          </cell>
        </row>
        <row r="3200">
          <cell r="B3200">
            <v>97018</v>
          </cell>
          <cell r="AI3200">
            <v>41.56</v>
          </cell>
        </row>
        <row r="3201">
          <cell r="B3201">
            <v>97016</v>
          </cell>
          <cell r="AI3201">
            <v>67.959999999999994</v>
          </cell>
        </row>
        <row r="3202">
          <cell r="B3202">
            <v>97024</v>
          </cell>
          <cell r="AI3202">
            <v>0</v>
          </cell>
        </row>
        <row r="3203">
          <cell r="B3203">
            <v>97023</v>
          </cell>
          <cell r="AI3203">
            <v>0</v>
          </cell>
        </row>
        <row r="3204">
          <cell r="B3204">
            <v>105804</v>
          </cell>
          <cell r="AI3204">
            <v>0</v>
          </cell>
        </row>
        <row r="3205">
          <cell r="B3205">
            <v>104990</v>
          </cell>
          <cell r="AI3205">
            <v>13.8</v>
          </cell>
        </row>
        <row r="3206">
          <cell r="B3206">
            <v>97052</v>
          </cell>
          <cell r="AI3206">
            <v>0</v>
          </cell>
        </row>
        <row r="3207">
          <cell r="B3207">
            <v>97054</v>
          </cell>
          <cell r="AI3207">
            <v>27.23</v>
          </cell>
        </row>
        <row r="3208">
          <cell r="B3208">
            <v>104981</v>
          </cell>
          <cell r="AI3208">
            <v>0</v>
          </cell>
        </row>
        <row r="3209">
          <cell r="B3209">
            <v>104980</v>
          </cell>
          <cell r="AI3209">
            <v>0</v>
          </cell>
        </row>
        <row r="3210">
          <cell r="B3210">
            <v>97042</v>
          </cell>
          <cell r="AI3210">
            <v>0</v>
          </cell>
        </row>
        <row r="3211">
          <cell r="B3211">
            <v>97045</v>
          </cell>
          <cell r="AI3211">
            <v>0</v>
          </cell>
        </row>
        <row r="3212">
          <cell r="B3212">
            <v>97044</v>
          </cell>
          <cell r="AI3212">
            <v>0</v>
          </cell>
        </row>
        <row r="3213">
          <cell r="B3213">
            <v>97043</v>
          </cell>
          <cell r="AI3213">
            <v>0</v>
          </cell>
        </row>
        <row r="3214">
          <cell r="B3214">
            <v>97063</v>
          </cell>
          <cell r="AI3214">
            <v>16.61</v>
          </cell>
        </row>
        <row r="3215">
          <cell r="B3215">
            <v>97065</v>
          </cell>
          <cell r="AI3215">
            <v>11.39</v>
          </cell>
        </row>
        <row r="3216">
          <cell r="B3216">
            <v>97064</v>
          </cell>
          <cell r="AI3216">
            <v>23.57</v>
          </cell>
        </row>
        <row r="3217">
          <cell r="B3217">
            <v>97049</v>
          </cell>
          <cell r="AI3217">
            <v>0</v>
          </cell>
        </row>
        <row r="3218">
          <cell r="B3218">
            <v>96997</v>
          </cell>
          <cell r="AI3218">
            <v>0</v>
          </cell>
        </row>
        <row r="3219">
          <cell r="B3219">
            <v>96999</v>
          </cell>
          <cell r="AI3219">
            <v>0</v>
          </cell>
        </row>
        <row r="3220">
          <cell r="B3220">
            <v>96996</v>
          </cell>
          <cell r="AI3220">
            <v>0</v>
          </cell>
        </row>
        <row r="3221">
          <cell r="B3221">
            <v>96998</v>
          </cell>
          <cell r="AI3221">
            <v>0</v>
          </cell>
        </row>
        <row r="3222">
          <cell r="B3222">
            <v>97067</v>
          </cell>
          <cell r="AI3222">
            <v>692.3</v>
          </cell>
        </row>
        <row r="3223">
          <cell r="B3223">
            <v>97001</v>
          </cell>
          <cell r="AI3223">
            <v>0</v>
          </cell>
        </row>
        <row r="3224">
          <cell r="B3224">
            <v>97003</v>
          </cell>
          <cell r="AI3224">
            <v>0</v>
          </cell>
        </row>
        <row r="3225">
          <cell r="B3225">
            <v>97005</v>
          </cell>
          <cell r="AI3225">
            <v>0</v>
          </cell>
        </row>
        <row r="3226">
          <cell r="B3226">
            <v>97000</v>
          </cell>
          <cell r="AI3226">
            <v>0</v>
          </cell>
        </row>
        <row r="3227">
          <cell r="B3227">
            <v>97002</v>
          </cell>
          <cell r="AI3227">
            <v>0</v>
          </cell>
        </row>
        <row r="3228">
          <cell r="B3228">
            <v>97004</v>
          </cell>
          <cell r="AI3228">
            <v>0</v>
          </cell>
        </row>
        <row r="3229">
          <cell r="B3229">
            <v>97007</v>
          </cell>
          <cell r="AI3229">
            <v>0</v>
          </cell>
        </row>
        <row r="3230">
          <cell r="B3230">
            <v>97009</v>
          </cell>
          <cell r="AI3230">
            <v>0</v>
          </cell>
        </row>
        <row r="3231">
          <cell r="B3231">
            <v>97006</v>
          </cell>
          <cell r="AI3231">
            <v>0</v>
          </cell>
        </row>
        <row r="3232">
          <cell r="B3232">
            <v>97008</v>
          </cell>
          <cell r="AI3232">
            <v>0</v>
          </cell>
        </row>
        <row r="3233">
          <cell r="B3233">
            <v>97048</v>
          </cell>
          <cell r="AI3233">
            <v>0.09</v>
          </cell>
        </row>
        <row r="3234">
          <cell r="B3234">
            <v>97047</v>
          </cell>
          <cell r="AI3234">
            <v>0.13</v>
          </cell>
        </row>
        <row r="3235">
          <cell r="B3235">
            <v>97046</v>
          </cell>
          <cell r="AI3235">
            <v>0.33</v>
          </cell>
        </row>
        <row r="3236">
          <cell r="B3236">
            <v>104989</v>
          </cell>
          <cell r="AI3236">
            <v>44.78</v>
          </cell>
        </row>
        <row r="3237">
          <cell r="B3237">
            <v>97066</v>
          </cell>
          <cell r="AI3237">
            <v>307.18</v>
          </cell>
        </row>
        <row r="3238">
          <cell r="B3238">
            <v>104982</v>
          </cell>
          <cell r="AI3238">
            <v>0</v>
          </cell>
        </row>
        <row r="3239">
          <cell r="B3239">
            <v>97060</v>
          </cell>
          <cell r="AI3239">
            <v>0</v>
          </cell>
        </row>
        <row r="3240">
          <cell r="B3240">
            <v>97059</v>
          </cell>
          <cell r="AI3240">
            <v>0</v>
          </cell>
        </row>
        <row r="3241">
          <cell r="B3241">
            <v>97058</v>
          </cell>
          <cell r="AI3241">
            <v>0</v>
          </cell>
        </row>
        <row r="3242">
          <cell r="B3242">
            <v>97056</v>
          </cell>
          <cell r="AI3242">
            <v>0</v>
          </cell>
        </row>
        <row r="3243">
          <cell r="B3243">
            <v>97057</v>
          </cell>
          <cell r="AI3243">
            <v>0</v>
          </cell>
        </row>
        <row r="3244">
          <cell r="B3244">
            <v>97055</v>
          </cell>
          <cell r="AI3244">
            <v>0</v>
          </cell>
        </row>
        <row r="3245">
          <cell r="B3245">
            <v>102656</v>
          </cell>
          <cell r="AI3245">
            <v>6.81</v>
          </cell>
        </row>
        <row r="3246">
          <cell r="B3246">
            <v>104983</v>
          </cell>
          <cell r="AI3246">
            <v>0</v>
          </cell>
        </row>
        <row r="3247">
          <cell r="B3247">
            <v>97050</v>
          </cell>
          <cell r="AI3247">
            <v>0</v>
          </cell>
        </row>
        <row r="3248">
          <cell r="B3248">
            <v>95946</v>
          </cell>
          <cell r="AI3248">
            <v>12</v>
          </cell>
        </row>
        <row r="3249">
          <cell r="B3249">
            <v>95947</v>
          </cell>
          <cell r="AI3249">
            <v>9.08</v>
          </cell>
        </row>
        <row r="3250">
          <cell r="B3250">
            <v>95948</v>
          </cell>
          <cell r="AI3250">
            <v>7.86</v>
          </cell>
        </row>
        <row r="3251">
          <cell r="B3251">
            <v>95944</v>
          </cell>
          <cell r="AI3251">
            <v>19.420000000000002</v>
          </cell>
        </row>
        <row r="3252">
          <cell r="B3252">
            <v>95945</v>
          </cell>
          <cell r="AI3252">
            <v>15.36</v>
          </cell>
        </row>
        <row r="3253">
          <cell r="B3253">
            <v>95943</v>
          </cell>
          <cell r="AI3253">
            <v>21.66</v>
          </cell>
        </row>
        <row r="3254">
          <cell r="B3254">
            <v>102077</v>
          </cell>
          <cell r="AI3254">
            <v>5033.95</v>
          </cell>
        </row>
        <row r="3255">
          <cell r="B3255">
            <v>102073</v>
          </cell>
          <cell r="AI3255">
            <v>3772.51</v>
          </cell>
        </row>
        <row r="3256">
          <cell r="B3256">
            <v>102079</v>
          </cell>
          <cell r="AI3256">
            <v>4961.3999999999996</v>
          </cell>
        </row>
        <row r="3257">
          <cell r="B3257">
            <v>102075</v>
          </cell>
          <cell r="AI3257">
            <v>4605.4799999999996</v>
          </cell>
        </row>
        <row r="3258">
          <cell r="B3258">
            <v>102078</v>
          </cell>
          <cell r="AI3258">
            <v>5190.6899999999996</v>
          </cell>
        </row>
        <row r="3259">
          <cell r="B3259">
            <v>102074</v>
          </cell>
          <cell r="AI3259">
            <v>4460.3900000000003</v>
          </cell>
        </row>
        <row r="3260">
          <cell r="B3260">
            <v>102080</v>
          </cell>
          <cell r="AI3260">
            <v>4331.0200000000004</v>
          </cell>
        </row>
        <row r="3261">
          <cell r="B3261">
            <v>102076</v>
          </cell>
          <cell r="AI3261">
            <v>4739.91</v>
          </cell>
        </row>
        <row r="3262">
          <cell r="B3262">
            <v>102084</v>
          </cell>
          <cell r="AI3262">
            <v>0</v>
          </cell>
        </row>
        <row r="3263">
          <cell r="B3263">
            <v>102082</v>
          </cell>
          <cell r="AI3263">
            <v>0</v>
          </cell>
        </row>
        <row r="3264">
          <cell r="B3264">
            <v>102081</v>
          </cell>
          <cell r="AI3264">
            <v>0</v>
          </cell>
        </row>
        <row r="3265">
          <cell r="B3265">
            <v>102092</v>
          </cell>
          <cell r="AI3265">
            <v>0</v>
          </cell>
        </row>
        <row r="3266">
          <cell r="B3266">
            <v>102089</v>
          </cell>
          <cell r="AI3266">
            <v>180.21</v>
          </cell>
        </row>
        <row r="3267">
          <cell r="B3267">
            <v>102090</v>
          </cell>
          <cell r="AI3267">
            <v>139.26</v>
          </cell>
        </row>
        <row r="3268">
          <cell r="B3268">
            <v>102086</v>
          </cell>
          <cell r="AI3268">
            <v>204.31</v>
          </cell>
        </row>
        <row r="3269">
          <cell r="B3269">
            <v>102087</v>
          </cell>
          <cell r="AI3269">
            <v>168.21</v>
          </cell>
        </row>
        <row r="3270">
          <cell r="B3270">
            <v>102091</v>
          </cell>
          <cell r="AI3270">
            <v>291.81</v>
          </cell>
        </row>
        <row r="3271">
          <cell r="B3271">
            <v>102088</v>
          </cell>
          <cell r="AI3271">
            <v>252.82</v>
          </cell>
        </row>
        <row r="3272">
          <cell r="B3272">
            <v>101997</v>
          </cell>
          <cell r="AI3272">
            <v>189.06</v>
          </cell>
        </row>
        <row r="3273">
          <cell r="B3273">
            <v>101998</v>
          </cell>
          <cell r="AI3273">
            <v>145.79</v>
          </cell>
        </row>
        <row r="3274">
          <cell r="B3274">
            <v>101999</v>
          </cell>
          <cell r="AI3274">
            <v>344.65</v>
          </cell>
        </row>
        <row r="3275">
          <cell r="B3275">
            <v>101994</v>
          </cell>
          <cell r="AI3275">
            <v>212.13</v>
          </cell>
        </row>
        <row r="3276">
          <cell r="B3276">
            <v>101995</v>
          </cell>
          <cell r="AI3276">
            <v>173.54</v>
          </cell>
        </row>
        <row r="3277">
          <cell r="B3277">
            <v>101996</v>
          </cell>
          <cell r="AI3277">
            <v>271.47000000000003</v>
          </cell>
        </row>
        <row r="3278">
          <cell r="B3278">
            <v>101991</v>
          </cell>
          <cell r="AI3278">
            <v>190.73</v>
          </cell>
        </row>
        <row r="3279">
          <cell r="B3279">
            <v>101992</v>
          </cell>
          <cell r="AI3279">
            <v>148.41999999999999</v>
          </cell>
        </row>
        <row r="3280">
          <cell r="B3280">
            <v>101993</v>
          </cell>
          <cell r="AI3280">
            <v>321.76</v>
          </cell>
        </row>
        <row r="3281">
          <cell r="B3281">
            <v>101988</v>
          </cell>
          <cell r="AI3281">
            <v>201.48</v>
          </cell>
        </row>
        <row r="3282">
          <cell r="B3282">
            <v>101989</v>
          </cell>
          <cell r="AI3282">
            <v>167.1</v>
          </cell>
        </row>
        <row r="3283">
          <cell r="B3283">
            <v>101990</v>
          </cell>
          <cell r="AI3283">
            <v>252.54</v>
          </cell>
        </row>
        <row r="3284">
          <cell r="B3284">
            <v>101985</v>
          </cell>
          <cell r="AI3284">
            <v>189.15</v>
          </cell>
        </row>
        <row r="3285">
          <cell r="B3285">
            <v>101986</v>
          </cell>
          <cell r="AI3285">
            <v>144.88999999999999</v>
          </cell>
        </row>
        <row r="3286">
          <cell r="B3286">
            <v>101987</v>
          </cell>
          <cell r="AI3286">
            <v>274.37</v>
          </cell>
        </row>
        <row r="3287">
          <cell r="B3287">
            <v>101969</v>
          </cell>
          <cell r="AI3287">
            <v>192.9</v>
          </cell>
        </row>
        <row r="3288">
          <cell r="B3288">
            <v>101971</v>
          </cell>
          <cell r="AI3288">
            <v>158.08000000000001</v>
          </cell>
        </row>
        <row r="3289">
          <cell r="B3289">
            <v>101973</v>
          </cell>
          <cell r="AI3289">
            <v>234.85</v>
          </cell>
        </row>
        <row r="3290">
          <cell r="B3290">
            <v>102072</v>
          </cell>
          <cell r="AI3290">
            <v>184.83</v>
          </cell>
        </row>
        <row r="3291">
          <cell r="B3291">
            <v>102070</v>
          </cell>
          <cell r="AI3291">
            <v>213.78</v>
          </cell>
        </row>
        <row r="3292">
          <cell r="B3292">
            <v>102071</v>
          </cell>
          <cell r="AI3292">
            <v>189.3</v>
          </cell>
        </row>
        <row r="3293">
          <cell r="B3293">
            <v>102068</v>
          </cell>
          <cell r="AI3293">
            <v>268.47000000000003</v>
          </cell>
        </row>
        <row r="3294">
          <cell r="B3294">
            <v>102069</v>
          </cell>
          <cell r="AI3294">
            <v>248.93</v>
          </cell>
        </row>
        <row r="3295">
          <cell r="B3295">
            <v>102066</v>
          </cell>
          <cell r="AI3295">
            <v>529.45000000000005</v>
          </cell>
        </row>
        <row r="3296">
          <cell r="B3296">
            <v>102067</v>
          </cell>
          <cell r="AI3296">
            <v>454.74</v>
          </cell>
        </row>
        <row r="3297">
          <cell r="B3297">
            <v>102065</v>
          </cell>
          <cell r="AI3297">
            <v>194.4</v>
          </cell>
        </row>
        <row r="3298">
          <cell r="B3298">
            <v>102063</v>
          </cell>
          <cell r="AI3298">
            <v>236.59</v>
          </cell>
        </row>
        <row r="3299">
          <cell r="B3299">
            <v>102064</v>
          </cell>
          <cell r="AI3299">
            <v>209.46</v>
          </cell>
        </row>
        <row r="3300">
          <cell r="B3300">
            <v>102061</v>
          </cell>
          <cell r="AI3300">
            <v>300.77</v>
          </cell>
        </row>
        <row r="3301">
          <cell r="B3301">
            <v>102062</v>
          </cell>
          <cell r="AI3301">
            <v>281.95</v>
          </cell>
        </row>
        <row r="3302">
          <cell r="B3302">
            <v>102059</v>
          </cell>
          <cell r="AI3302">
            <v>509.8</v>
          </cell>
        </row>
        <row r="3303">
          <cell r="B3303">
            <v>102060</v>
          </cell>
          <cell r="AI3303">
            <v>429.55</v>
          </cell>
        </row>
        <row r="3304">
          <cell r="B3304">
            <v>102052</v>
          </cell>
          <cell r="AI3304">
            <v>183.21</v>
          </cell>
        </row>
        <row r="3305">
          <cell r="B3305">
            <v>102050</v>
          </cell>
          <cell r="AI3305">
            <v>224.24</v>
          </cell>
        </row>
        <row r="3306">
          <cell r="B3306">
            <v>102051</v>
          </cell>
          <cell r="AI3306">
            <v>197.88</v>
          </cell>
        </row>
        <row r="3307">
          <cell r="B3307">
            <v>102048</v>
          </cell>
          <cell r="AI3307">
            <v>290.26</v>
          </cell>
        </row>
        <row r="3308">
          <cell r="B3308">
            <v>102049</v>
          </cell>
          <cell r="AI3308">
            <v>261.17</v>
          </cell>
        </row>
        <row r="3309">
          <cell r="B3309">
            <v>102046</v>
          </cell>
          <cell r="AI3309">
            <v>593.78</v>
          </cell>
        </row>
        <row r="3310">
          <cell r="B3310">
            <v>102047</v>
          </cell>
          <cell r="AI3310">
            <v>507.51</v>
          </cell>
        </row>
        <row r="3311">
          <cell r="B3311">
            <v>102045</v>
          </cell>
          <cell r="AI3311">
            <v>205.38</v>
          </cell>
        </row>
        <row r="3312">
          <cell r="B3312">
            <v>102043</v>
          </cell>
          <cell r="AI3312">
            <v>248.21</v>
          </cell>
        </row>
        <row r="3313">
          <cell r="B3313">
            <v>102044</v>
          </cell>
          <cell r="AI3313">
            <v>221.44</v>
          </cell>
        </row>
        <row r="3314">
          <cell r="B3314">
            <v>102041</v>
          </cell>
          <cell r="AI3314">
            <v>322.31</v>
          </cell>
        </row>
        <row r="3315">
          <cell r="B3315">
            <v>102042</v>
          </cell>
          <cell r="AI3315">
            <v>294.83999999999997</v>
          </cell>
        </row>
        <row r="3316">
          <cell r="B3316">
            <v>102039</v>
          </cell>
          <cell r="AI3316">
            <v>546.11</v>
          </cell>
        </row>
        <row r="3317">
          <cell r="B3317">
            <v>102040</v>
          </cell>
          <cell r="AI3317">
            <v>456.07</v>
          </cell>
        </row>
        <row r="3318">
          <cell r="B3318">
            <v>102038</v>
          </cell>
          <cell r="AI3318">
            <v>194.41</v>
          </cell>
        </row>
        <row r="3319">
          <cell r="B3319">
            <v>102036</v>
          </cell>
          <cell r="AI3319">
            <v>235.72</v>
          </cell>
        </row>
        <row r="3320">
          <cell r="B3320">
            <v>102037</v>
          </cell>
          <cell r="AI3320">
            <v>209.18</v>
          </cell>
        </row>
        <row r="3321">
          <cell r="B3321">
            <v>102016</v>
          </cell>
          <cell r="AI3321">
            <v>300.10000000000002</v>
          </cell>
        </row>
        <row r="3322">
          <cell r="B3322">
            <v>102017</v>
          </cell>
          <cell r="AI3322">
            <v>275.14</v>
          </cell>
        </row>
        <row r="3323">
          <cell r="B3323">
            <v>102014</v>
          </cell>
          <cell r="AI3323">
            <v>583.38</v>
          </cell>
        </row>
        <row r="3324">
          <cell r="B3324">
            <v>102015</v>
          </cell>
          <cell r="AI3324">
            <v>489.88</v>
          </cell>
        </row>
        <row r="3325">
          <cell r="B3325">
            <v>102013</v>
          </cell>
          <cell r="AI3325">
            <v>207.95</v>
          </cell>
        </row>
        <row r="3326">
          <cell r="B3326">
            <v>102011</v>
          </cell>
          <cell r="AI3326">
            <v>251.09</v>
          </cell>
        </row>
        <row r="3327">
          <cell r="B3327">
            <v>102012</v>
          </cell>
          <cell r="AI3327">
            <v>223.37</v>
          </cell>
        </row>
        <row r="3328">
          <cell r="B3328">
            <v>102009</v>
          </cell>
          <cell r="AI3328">
            <v>323.05</v>
          </cell>
        </row>
        <row r="3329">
          <cell r="B3329">
            <v>102010</v>
          </cell>
          <cell r="AI3329">
            <v>298.83</v>
          </cell>
        </row>
        <row r="3330">
          <cell r="B3330">
            <v>102007</v>
          </cell>
          <cell r="AI3330">
            <v>521.17999999999995</v>
          </cell>
        </row>
        <row r="3331">
          <cell r="B3331">
            <v>102008</v>
          </cell>
          <cell r="AI3331">
            <v>436.65</v>
          </cell>
        </row>
        <row r="3332">
          <cell r="B3332">
            <v>102006</v>
          </cell>
          <cell r="AI3332">
            <v>198.21</v>
          </cell>
        </row>
        <row r="3333">
          <cell r="B3333">
            <v>102004</v>
          </cell>
          <cell r="AI3333">
            <v>241.14</v>
          </cell>
        </row>
        <row r="3334">
          <cell r="B3334">
            <v>102005</v>
          </cell>
          <cell r="AI3334">
            <v>214.78</v>
          </cell>
        </row>
        <row r="3335">
          <cell r="B3335">
            <v>102002</v>
          </cell>
          <cell r="AI3335">
            <v>301.5</v>
          </cell>
        </row>
        <row r="3336">
          <cell r="B3336">
            <v>102003</v>
          </cell>
          <cell r="AI3336">
            <v>278.79000000000002</v>
          </cell>
        </row>
        <row r="3337">
          <cell r="B3337">
            <v>102000</v>
          </cell>
          <cell r="AI3337">
            <v>536.24</v>
          </cell>
        </row>
        <row r="3338">
          <cell r="B3338">
            <v>102001</v>
          </cell>
          <cell r="AI3338">
            <v>463.24</v>
          </cell>
        </row>
        <row r="3339">
          <cell r="B3339">
            <v>101983</v>
          </cell>
          <cell r="AI3339">
            <v>211.34</v>
          </cell>
        </row>
        <row r="3340">
          <cell r="B3340">
            <v>101981</v>
          </cell>
          <cell r="AI3340">
            <v>254.95</v>
          </cell>
        </row>
        <row r="3341">
          <cell r="B3341">
            <v>101982</v>
          </cell>
          <cell r="AI3341">
            <v>228.17</v>
          </cell>
        </row>
        <row r="3342">
          <cell r="B3342">
            <v>101977</v>
          </cell>
          <cell r="AI3342">
            <v>321.37</v>
          </cell>
        </row>
        <row r="3343">
          <cell r="B3343">
            <v>101980</v>
          </cell>
          <cell r="AI3343">
            <v>300.36</v>
          </cell>
        </row>
        <row r="3344">
          <cell r="B3344">
            <v>101974</v>
          </cell>
          <cell r="AI3344">
            <v>529.20000000000005</v>
          </cell>
        </row>
        <row r="3345">
          <cell r="B3345">
            <v>101975</v>
          </cell>
          <cell r="AI3345">
            <v>451.63</v>
          </cell>
        </row>
        <row r="3346">
          <cell r="B3346">
            <v>101114</v>
          </cell>
          <cell r="AI3346">
            <v>4.38</v>
          </cell>
        </row>
        <row r="3347">
          <cell r="B3347">
            <v>101118</v>
          </cell>
          <cell r="AI3347">
            <v>3.77</v>
          </cell>
        </row>
        <row r="3348">
          <cell r="B3348">
            <v>101115</v>
          </cell>
          <cell r="AI3348">
            <v>3.69</v>
          </cell>
        </row>
        <row r="3349">
          <cell r="B3349">
            <v>101116</v>
          </cell>
          <cell r="AI3349">
            <v>2.31</v>
          </cell>
        </row>
        <row r="3350">
          <cell r="B3350">
            <v>101117</v>
          </cell>
          <cell r="AI3350">
            <v>3.33</v>
          </cell>
        </row>
        <row r="3351">
          <cell r="B3351">
            <v>101124</v>
          </cell>
          <cell r="AI3351">
            <v>14.19</v>
          </cell>
        </row>
        <row r="3352">
          <cell r="B3352">
            <v>101128</v>
          </cell>
          <cell r="AI3352">
            <v>13.58</v>
          </cell>
        </row>
        <row r="3353">
          <cell r="B3353">
            <v>101125</v>
          </cell>
          <cell r="AI3353">
            <v>13.5</v>
          </cell>
        </row>
        <row r="3354">
          <cell r="B3354">
            <v>101126</v>
          </cell>
          <cell r="AI3354">
            <v>12.11</v>
          </cell>
        </row>
        <row r="3355">
          <cell r="B3355">
            <v>101127</v>
          </cell>
          <cell r="AI3355">
            <v>13.14</v>
          </cell>
        </row>
        <row r="3356">
          <cell r="B3356">
            <v>101134</v>
          </cell>
          <cell r="AI3356">
            <v>14.9</v>
          </cell>
        </row>
        <row r="3357">
          <cell r="B3357">
            <v>101144</v>
          </cell>
          <cell r="AI3357">
            <v>14.83</v>
          </cell>
        </row>
        <row r="3358">
          <cell r="B3358">
            <v>101138</v>
          </cell>
          <cell r="AI3358">
            <v>14.29</v>
          </cell>
        </row>
        <row r="3359">
          <cell r="B3359">
            <v>101148</v>
          </cell>
          <cell r="AI3359">
            <v>14.22</v>
          </cell>
        </row>
        <row r="3360">
          <cell r="B3360">
            <v>101135</v>
          </cell>
          <cell r="AI3360">
            <v>14.21</v>
          </cell>
        </row>
        <row r="3361">
          <cell r="B3361">
            <v>101145</v>
          </cell>
          <cell r="AI3361">
            <v>14.14</v>
          </cell>
        </row>
        <row r="3362">
          <cell r="B3362">
            <v>101136</v>
          </cell>
          <cell r="AI3362">
            <v>12.83</v>
          </cell>
        </row>
        <row r="3363">
          <cell r="B3363">
            <v>101146</v>
          </cell>
          <cell r="AI3363">
            <v>12.76</v>
          </cell>
        </row>
        <row r="3364">
          <cell r="B3364">
            <v>101137</v>
          </cell>
          <cell r="AI3364">
            <v>13.85</v>
          </cell>
        </row>
        <row r="3365">
          <cell r="B3365">
            <v>101147</v>
          </cell>
          <cell r="AI3365">
            <v>13.78</v>
          </cell>
        </row>
        <row r="3366">
          <cell r="B3366">
            <v>101119</v>
          </cell>
          <cell r="AI3366">
            <v>8.35</v>
          </cell>
        </row>
        <row r="3367">
          <cell r="B3367">
            <v>101123</v>
          </cell>
          <cell r="AI3367">
            <v>7.21</v>
          </cell>
        </row>
        <row r="3368">
          <cell r="B3368">
            <v>101120</v>
          </cell>
          <cell r="AI3368">
            <v>7.08</v>
          </cell>
        </row>
        <row r="3369">
          <cell r="B3369">
            <v>101121</v>
          </cell>
          <cell r="AI3369">
            <v>4.43</v>
          </cell>
        </row>
        <row r="3370">
          <cell r="B3370">
            <v>101122</v>
          </cell>
          <cell r="AI3370">
            <v>6.38</v>
          </cell>
        </row>
        <row r="3371">
          <cell r="B3371">
            <v>101129</v>
          </cell>
          <cell r="AI3371">
            <v>18.55</v>
          </cell>
        </row>
        <row r="3372">
          <cell r="B3372">
            <v>101133</v>
          </cell>
          <cell r="AI3372">
            <v>17.41</v>
          </cell>
        </row>
        <row r="3373">
          <cell r="B3373">
            <v>101130</v>
          </cell>
          <cell r="AI3373">
            <v>17.28</v>
          </cell>
        </row>
        <row r="3374">
          <cell r="B3374">
            <v>101131</v>
          </cell>
          <cell r="AI3374">
            <v>14.63</v>
          </cell>
        </row>
        <row r="3375">
          <cell r="B3375">
            <v>101132</v>
          </cell>
          <cell r="AI3375">
            <v>16.579999999999998</v>
          </cell>
        </row>
        <row r="3376">
          <cell r="B3376">
            <v>101139</v>
          </cell>
          <cell r="AI3376">
            <v>19.29</v>
          </cell>
        </row>
        <row r="3377">
          <cell r="B3377">
            <v>101149</v>
          </cell>
          <cell r="AI3377">
            <v>19.23</v>
          </cell>
        </row>
        <row r="3378">
          <cell r="B3378">
            <v>101143</v>
          </cell>
          <cell r="AI3378">
            <v>18.149999999999999</v>
          </cell>
        </row>
        <row r="3379">
          <cell r="B3379">
            <v>101153</v>
          </cell>
          <cell r="AI3379">
            <v>18.09</v>
          </cell>
        </row>
        <row r="3380">
          <cell r="B3380">
            <v>101140</v>
          </cell>
          <cell r="AI3380">
            <v>18.02</v>
          </cell>
        </row>
        <row r="3381">
          <cell r="B3381">
            <v>101150</v>
          </cell>
          <cell r="AI3381">
            <v>17.96</v>
          </cell>
        </row>
        <row r="3382">
          <cell r="B3382">
            <v>101141</v>
          </cell>
          <cell r="AI3382">
            <v>15.37</v>
          </cell>
        </row>
        <row r="3383">
          <cell r="B3383">
            <v>101151</v>
          </cell>
          <cell r="AI3383">
            <v>15.31</v>
          </cell>
        </row>
        <row r="3384">
          <cell r="B3384">
            <v>101142</v>
          </cell>
          <cell r="AI3384">
            <v>17.32</v>
          </cell>
        </row>
        <row r="3385">
          <cell r="B3385">
            <v>101152</v>
          </cell>
          <cell r="AI3385">
            <v>17.260000000000002</v>
          </cell>
        </row>
        <row r="3386">
          <cell r="B3386">
            <v>101207</v>
          </cell>
          <cell r="AI3386">
            <v>11.09</v>
          </cell>
        </row>
        <row r="3387">
          <cell r="B3387">
            <v>101206</v>
          </cell>
          <cell r="AI3387">
            <v>12.84</v>
          </cell>
        </row>
        <row r="3388">
          <cell r="B3388">
            <v>101210</v>
          </cell>
          <cell r="AI3388">
            <v>17.97</v>
          </cell>
        </row>
        <row r="3389">
          <cell r="B3389">
            <v>101211</v>
          </cell>
          <cell r="AI3389">
            <v>19.29</v>
          </cell>
        </row>
        <row r="3390">
          <cell r="B3390">
            <v>101215</v>
          </cell>
          <cell r="AI3390">
            <v>17.27</v>
          </cell>
        </row>
        <row r="3391">
          <cell r="B3391">
            <v>101216</v>
          </cell>
          <cell r="AI3391">
            <v>18.12</v>
          </cell>
        </row>
        <row r="3392">
          <cell r="B3392">
            <v>101212</v>
          </cell>
          <cell r="AI3392">
            <v>22.54</v>
          </cell>
        </row>
        <row r="3393">
          <cell r="B3393">
            <v>101217</v>
          </cell>
          <cell r="AI3393">
            <v>21.11</v>
          </cell>
        </row>
        <row r="3394">
          <cell r="B3394">
            <v>101218</v>
          </cell>
          <cell r="AI3394">
            <v>22.34</v>
          </cell>
        </row>
        <row r="3395">
          <cell r="B3395">
            <v>101213</v>
          </cell>
          <cell r="AI3395">
            <v>25.2</v>
          </cell>
        </row>
        <row r="3396">
          <cell r="B3396">
            <v>101219</v>
          </cell>
          <cell r="AI3396">
            <v>27.11</v>
          </cell>
        </row>
        <row r="3397">
          <cell r="B3397">
            <v>101214</v>
          </cell>
          <cell r="AI3397">
            <v>30.47</v>
          </cell>
        </row>
        <row r="3398">
          <cell r="B3398">
            <v>101254</v>
          </cell>
          <cell r="AI3398">
            <v>12.99</v>
          </cell>
        </row>
        <row r="3399">
          <cell r="B3399">
            <v>101256</v>
          </cell>
          <cell r="AI3399">
            <v>20.079999999999998</v>
          </cell>
        </row>
        <row r="3400">
          <cell r="B3400">
            <v>101257</v>
          </cell>
          <cell r="AI3400">
            <v>21.17</v>
          </cell>
        </row>
        <row r="3401">
          <cell r="B3401">
            <v>101258</v>
          </cell>
          <cell r="AI3401">
            <v>24.56</v>
          </cell>
        </row>
        <row r="3402">
          <cell r="B3402">
            <v>101259</v>
          </cell>
          <cell r="AI3402">
            <v>27.29</v>
          </cell>
        </row>
        <row r="3403">
          <cell r="B3403">
            <v>101260</v>
          </cell>
          <cell r="AI3403">
            <v>34.14</v>
          </cell>
        </row>
        <row r="3404">
          <cell r="B3404">
            <v>101208</v>
          </cell>
          <cell r="AI3404">
            <v>10.87</v>
          </cell>
        </row>
        <row r="3405">
          <cell r="B3405">
            <v>101209</v>
          </cell>
          <cell r="AI3405">
            <v>10.08</v>
          </cell>
        </row>
        <row r="3406">
          <cell r="B3406">
            <v>101220</v>
          </cell>
          <cell r="AI3406">
            <v>16.98</v>
          </cell>
        </row>
        <row r="3407">
          <cell r="B3407">
            <v>101221</v>
          </cell>
          <cell r="AI3407">
            <v>17.95</v>
          </cell>
        </row>
        <row r="3408">
          <cell r="B3408">
            <v>101225</v>
          </cell>
          <cell r="AI3408">
            <v>15.6</v>
          </cell>
        </row>
        <row r="3409">
          <cell r="B3409">
            <v>101226</v>
          </cell>
          <cell r="AI3409">
            <v>16.43</v>
          </cell>
        </row>
        <row r="3410">
          <cell r="B3410">
            <v>101222</v>
          </cell>
          <cell r="AI3410">
            <v>20.87</v>
          </cell>
        </row>
        <row r="3411">
          <cell r="B3411">
            <v>101227</v>
          </cell>
          <cell r="AI3411">
            <v>19.059999999999999</v>
          </cell>
        </row>
        <row r="3412">
          <cell r="B3412">
            <v>101228</v>
          </cell>
          <cell r="AI3412">
            <v>20.329999999999998</v>
          </cell>
        </row>
        <row r="3413">
          <cell r="B3413">
            <v>101223</v>
          </cell>
          <cell r="AI3413">
            <v>23.24</v>
          </cell>
        </row>
        <row r="3414">
          <cell r="B3414">
            <v>101229</v>
          </cell>
          <cell r="AI3414">
            <v>25.65</v>
          </cell>
        </row>
        <row r="3415">
          <cell r="B3415">
            <v>101224</v>
          </cell>
          <cell r="AI3415">
            <v>29.16</v>
          </cell>
        </row>
        <row r="3416">
          <cell r="B3416">
            <v>101265</v>
          </cell>
          <cell r="AI3416">
            <v>32.119999999999997</v>
          </cell>
        </row>
        <row r="3417">
          <cell r="B3417">
            <v>101255</v>
          </cell>
          <cell r="AI3417">
            <v>11.5</v>
          </cell>
        </row>
        <row r="3418">
          <cell r="B3418">
            <v>101261</v>
          </cell>
          <cell r="AI3418">
            <v>19.03</v>
          </cell>
        </row>
        <row r="3419">
          <cell r="B3419">
            <v>101262</v>
          </cell>
          <cell r="AI3419">
            <v>20.100000000000001</v>
          </cell>
        </row>
        <row r="3420">
          <cell r="B3420">
            <v>101263</v>
          </cell>
          <cell r="AI3420">
            <v>23.25</v>
          </cell>
        </row>
        <row r="3421">
          <cell r="B3421">
            <v>101264</v>
          </cell>
          <cell r="AI3421">
            <v>25.77</v>
          </cell>
        </row>
        <row r="3422">
          <cell r="B3422">
            <v>101230</v>
          </cell>
          <cell r="AI3422">
            <v>11.32</v>
          </cell>
        </row>
        <row r="3423">
          <cell r="B3423">
            <v>101231</v>
          </cell>
          <cell r="AI3423">
            <v>10.77</v>
          </cell>
        </row>
        <row r="3424">
          <cell r="B3424">
            <v>101272</v>
          </cell>
          <cell r="AI3424">
            <v>32.6</v>
          </cell>
        </row>
        <row r="3425">
          <cell r="B3425">
            <v>101266</v>
          </cell>
          <cell r="AI3425">
            <v>11.54</v>
          </cell>
        </row>
        <row r="3426">
          <cell r="B3426">
            <v>101239</v>
          </cell>
          <cell r="AI3426">
            <v>15.49</v>
          </cell>
        </row>
        <row r="3427">
          <cell r="B3427">
            <v>101240</v>
          </cell>
          <cell r="AI3427">
            <v>16.36</v>
          </cell>
        </row>
        <row r="3428">
          <cell r="B3428">
            <v>101268</v>
          </cell>
          <cell r="AI3428">
            <v>18.239999999999998</v>
          </cell>
        </row>
        <row r="3429">
          <cell r="B3429">
            <v>101234</v>
          </cell>
          <cell r="AI3429">
            <v>17.649999999999999</v>
          </cell>
        </row>
        <row r="3430">
          <cell r="B3430">
            <v>101235</v>
          </cell>
          <cell r="AI3430">
            <v>18.59</v>
          </cell>
        </row>
        <row r="3431">
          <cell r="B3431">
            <v>101241</v>
          </cell>
          <cell r="AI3431">
            <v>19.13</v>
          </cell>
        </row>
        <row r="3432">
          <cell r="B3432">
            <v>101269</v>
          </cell>
          <cell r="AI3432">
            <v>20.32</v>
          </cell>
        </row>
        <row r="3433">
          <cell r="B3433">
            <v>101236</v>
          </cell>
          <cell r="AI3433">
            <v>21.66</v>
          </cell>
        </row>
        <row r="3434">
          <cell r="B3434">
            <v>101237</v>
          </cell>
          <cell r="AI3434">
            <v>23.08</v>
          </cell>
        </row>
        <row r="3435">
          <cell r="B3435">
            <v>101242</v>
          </cell>
          <cell r="AI3435">
            <v>21.39</v>
          </cell>
        </row>
        <row r="3436">
          <cell r="B3436">
            <v>101270</v>
          </cell>
          <cell r="AI3436">
            <v>23.54</v>
          </cell>
        </row>
        <row r="3437">
          <cell r="B3437">
            <v>101243</v>
          </cell>
          <cell r="AI3437">
            <v>25.94</v>
          </cell>
        </row>
        <row r="3438">
          <cell r="B3438">
            <v>101271</v>
          </cell>
          <cell r="AI3438">
            <v>26.11</v>
          </cell>
        </row>
        <row r="3439">
          <cell r="B3439">
            <v>101238</v>
          </cell>
          <cell r="AI3439">
            <v>29.21</v>
          </cell>
        </row>
        <row r="3440">
          <cell r="B3440">
            <v>101232</v>
          </cell>
          <cell r="AI3440">
            <v>9.7100000000000009</v>
          </cell>
        </row>
        <row r="3441">
          <cell r="B3441">
            <v>101233</v>
          </cell>
          <cell r="AI3441">
            <v>8.9600000000000009</v>
          </cell>
        </row>
        <row r="3442">
          <cell r="B3442">
            <v>101248</v>
          </cell>
          <cell r="AI3442">
            <v>27.93</v>
          </cell>
        </row>
        <row r="3443">
          <cell r="B3443">
            <v>101277</v>
          </cell>
          <cell r="AI3443">
            <v>31.6</v>
          </cell>
        </row>
        <row r="3444">
          <cell r="B3444">
            <v>101267</v>
          </cell>
          <cell r="AI3444">
            <v>11.13</v>
          </cell>
        </row>
        <row r="3445">
          <cell r="B3445">
            <v>101249</v>
          </cell>
          <cell r="AI3445">
            <v>14.2</v>
          </cell>
        </row>
        <row r="3446">
          <cell r="B3446">
            <v>101273</v>
          </cell>
          <cell r="AI3446">
            <v>17.47</v>
          </cell>
        </row>
        <row r="3447">
          <cell r="B3447">
            <v>101245</v>
          </cell>
          <cell r="AI3447">
            <v>17.28</v>
          </cell>
        </row>
        <row r="3448">
          <cell r="B3448">
            <v>101250</v>
          </cell>
          <cell r="AI3448">
            <v>15.77</v>
          </cell>
        </row>
        <row r="3449">
          <cell r="B3449">
            <v>101251</v>
          </cell>
          <cell r="AI3449">
            <v>17.93</v>
          </cell>
        </row>
        <row r="3450">
          <cell r="B3450">
            <v>101274</v>
          </cell>
          <cell r="AI3450">
            <v>19.309999999999999</v>
          </cell>
        </row>
        <row r="3451">
          <cell r="B3451">
            <v>101246</v>
          </cell>
          <cell r="AI3451">
            <v>20.100000000000001</v>
          </cell>
        </row>
        <row r="3452">
          <cell r="B3452">
            <v>101252</v>
          </cell>
          <cell r="AI3452">
            <v>19.510000000000002</v>
          </cell>
        </row>
        <row r="3453">
          <cell r="B3453">
            <v>101275</v>
          </cell>
          <cell r="AI3453">
            <v>22.37</v>
          </cell>
        </row>
        <row r="3454">
          <cell r="B3454">
            <v>101247</v>
          </cell>
          <cell r="AI3454">
            <v>22.31</v>
          </cell>
        </row>
        <row r="3455">
          <cell r="B3455">
            <v>101276</v>
          </cell>
          <cell r="AI3455">
            <v>24.73</v>
          </cell>
        </row>
        <row r="3456">
          <cell r="B3456">
            <v>101253</v>
          </cell>
          <cell r="AI3456">
            <v>24.58</v>
          </cell>
        </row>
        <row r="3457">
          <cell r="B3457">
            <v>101244</v>
          </cell>
          <cell r="AI3457">
            <v>16.329999999999998</v>
          </cell>
        </row>
        <row r="3458">
          <cell r="B3458">
            <v>93358</v>
          </cell>
          <cell r="AI3458">
            <v>90.9</v>
          </cell>
        </row>
        <row r="3459">
          <cell r="B3459">
            <v>90082</v>
          </cell>
          <cell r="AI3459">
            <v>9.49</v>
          </cell>
        </row>
        <row r="3460">
          <cell r="B3460">
            <v>90091</v>
          </cell>
          <cell r="AI3460">
            <v>5.97</v>
          </cell>
        </row>
        <row r="3461">
          <cell r="B3461">
            <v>102307</v>
          </cell>
          <cell r="AI3461">
            <v>11.85</v>
          </cell>
        </row>
        <row r="3462">
          <cell r="B3462">
            <v>102315</v>
          </cell>
          <cell r="AI3462">
            <v>7.47</v>
          </cell>
        </row>
        <row r="3463">
          <cell r="B3463">
            <v>102283</v>
          </cell>
          <cell r="AI3463">
            <v>12.41</v>
          </cell>
        </row>
        <row r="3464">
          <cell r="B3464">
            <v>102291</v>
          </cell>
          <cell r="AI3464">
            <v>7.82</v>
          </cell>
        </row>
        <row r="3465">
          <cell r="B3465">
            <v>102276</v>
          </cell>
          <cell r="AI3465">
            <v>10.67</v>
          </cell>
        </row>
        <row r="3466">
          <cell r="B3466">
            <v>102306</v>
          </cell>
          <cell r="AI3466">
            <v>13.35</v>
          </cell>
        </row>
        <row r="3467">
          <cell r="B3467">
            <v>102279</v>
          </cell>
          <cell r="AI3467">
            <v>6.73</v>
          </cell>
        </row>
        <row r="3468">
          <cell r="B3468">
            <v>102282</v>
          </cell>
          <cell r="AI3468">
            <v>13.97</v>
          </cell>
        </row>
        <row r="3469">
          <cell r="B3469">
            <v>102290</v>
          </cell>
          <cell r="AI3469">
            <v>8.8000000000000007</v>
          </cell>
        </row>
        <row r="3470">
          <cell r="B3470">
            <v>90100</v>
          </cell>
          <cell r="AI3470">
            <v>12.71</v>
          </cell>
        </row>
        <row r="3471">
          <cell r="B3471">
            <v>102323</v>
          </cell>
          <cell r="AI3471">
            <v>15.89</v>
          </cell>
        </row>
        <row r="3472">
          <cell r="B3472">
            <v>102327</v>
          </cell>
          <cell r="AI3472">
            <v>10.01</v>
          </cell>
        </row>
        <row r="3473">
          <cell r="B3473">
            <v>102299</v>
          </cell>
          <cell r="AI3473">
            <v>16.64</v>
          </cell>
        </row>
        <row r="3474">
          <cell r="B3474">
            <v>102303</v>
          </cell>
          <cell r="AI3474">
            <v>10.48</v>
          </cell>
        </row>
        <row r="3475">
          <cell r="B3475">
            <v>90099</v>
          </cell>
          <cell r="AI3475">
            <v>14.83</v>
          </cell>
        </row>
        <row r="3476">
          <cell r="B3476">
            <v>102322</v>
          </cell>
          <cell r="AI3476">
            <v>18.55</v>
          </cell>
        </row>
        <row r="3477">
          <cell r="B3477">
            <v>102298</v>
          </cell>
          <cell r="AI3477">
            <v>19.399999999999999</v>
          </cell>
        </row>
        <row r="3478">
          <cell r="B3478">
            <v>102302</v>
          </cell>
          <cell r="AI3478">
            <v>12.23</v>
          </cell>
        </row>
        <row r="3479">
          <cell r="B3479">
            <v>102326</v>
          </cell>
          <cell r="AI3479">
            <v>11.67</v>
          </cell>
        </row>
        <row r="3480">
          <cell r="B3480">
            <v>102314</v>
          </cell>
          <cell r="AI3480">
            <v>8.41</v>
          </cell>
        </row>
        <row r="3481">
          <cell r="B3481">
            <v>102312</v>
          </cell>
          <cell r="AI3481">
            <v>10.74</v>
          </cell>
        </row>
        <row r="3482">
          <cell r="B3482">
            <v>102288</v>
          </cell>
          <cell r="AI3482">
            <v>11.24</v>
          </cell>
        </row>
        <row r="3483">
          <cell r="B3483">
            <v>90087</v>
          </cell>
          <cell r="AI3483">
            <v>8.58</v>
          </cell>
        </row>
        <row r="3484">
          <cell r="B3484">
            <v>102308</v>
          </cell>
          <cell r="AI3484">
            <v>11.48</v>
          </cell>
        </row>
        <row r="3485">
          <cell r="B3485">
            <v>90084</v>
          </cell>
          <cell r="AI3485">
            <v>9.18</v>
          </cell>
        </row>
        <row r="3486">
          <cell r="B3486">
            <v>102284</v>
          </cell>
          <cell r="AI3486">
            <v>12.02</v>
          </cell>
        </row>
        <row r="3487">
          <cell r="B3487">
            <v>102325</v>
          </cell>
          <cell r="AI3487">
            <v>14.38</v>
          </cell>
        </row>
        <row r="3488">
          <cell r="B3488">
            <v>102329</v>
          </cell>
          <cell r="AI3488">
            <v>9.0500000000000007</v>
          </cell>
        </row>
        <row r="3489">
          <cell r="B3489">
            <v>102301</v>
          </cell>
          <cell r="AI3489">
            <v>15.04</v>
          </cell>
        </row>
        <row r="3490">
          <cell r="B3490">
            <v>102305</v>
          </cell>
          <cell r="AI3490">
            <v>9.4700000000000006</v>
          </cell>
        </row>
        <row r="3491">
          <cell r="B3491">
            <v>90101</v>
          </cell>
          <cell r="AI3491">
            <v>12.56</v>
          </cell>
        </row>
        <row r="3492">
          <cell r="B3492">
            <v>102324</v>
          </cell>
          <cell r="AI3492">
            <v>15.7</v>
          </cell>
        </row>
        <row r="3493">
          <cell r="B3493">
            <v>102300</v>
          </cell>
          <cell r="AI3493">
            <v>16.43</v>
          </cell>
        </row>
        <row r="3494">
          <cell r="B3494">
            <v>90102</v>
          </cell>
          <cell r="AI3494">
            <v>11.5</v>
          </cell>
        </row>
        <row r="3495">
          <cell r="B3495">
            <v>102328</v>
          </cell>
          <cell r="AI3495">
            <v>9.89</v>
          </cell>
        </row>
        <row r="3496">
          <cell r="B3496">
            <v>102304</v>
          </cell>
          <cell r="AI3496">
            <v>10.36</v>
          </cell>
        </row>
        <row r="3497">
          <cell r="B3497">
            <v>102295</v>
          </cell>
          <cell r="AI3497">
            <v>7.36</v>
          </cell>
        </row>
        <row r="3498">
          <cell r="B3498">
            <v>102281</v>
          </cell>
          <cell r="AI3498">
            <v>5.62</v>
          </cell>
        </row>
        <row r="3499">
          <cell r="B3499">
            <v>102311</v>
          </cell>
          <cell r="AI3499">
            <v>11.16</v>
          </cell>
        </row>
        <row r="3500">
          <cell r="B3500">
            <v>102319</v>
          </cell>
          <cell r="AI3500">
            <v>7.03</v>
          </cell>
        </row>
        <row r="3501">
          <cell r="B3501">
            <v>102287</v>
          </cell>
          <cell r="AI3501">
            <v>11.69</v>
          </cell>
        </row>
        <row r="3502">
          <cell r="B3502">
            <v>102316</v>
          </cell>
          <cell r="AI3502">
            <v>7.23</v>
          </cell>
        </row>
        <row r="3503">
          <cell r="B3503">
            <v>102292</v>
          </cell>
          <cell r="AI3503">
            <v>7.57</v>
          </cell>
        </row>
        <row r="3504">
          <cell r="B3504">
            <v>90092</v>
          </cell>
          <cell r="AI3504">
            <v>5.79</v>
          </cell>
        </row>
        <row r="3505">
          <cell r="B3505">
            <v>102278</v>
          </cell>
          <cell r="AI3505">
            <v>8.93</v>
          </cell>
        </row>
        <row r="3506">
          <cell r="B3506">
            <v>90094</v>
          </cell>
          <cell r="AI3506">
            <v>5.47</v>
          </cell>
        </row>
        <row r="3507">
          <cell r="B3507">
            <v>102309</v>
          </cell>
          <cell r="AI3507">
            <v>10.86</v>
          </cell>
        </row>
        <row r="3508">
          <cell r="B3508">
            <v>102285</v>
          </cell>
          <cell r="AI3508">
            <v>11.37</v>
          </cell>
        </row>
        <row r="3509">
          <cell r="B3509">
            <v>90095</v>
          </cell>
          <cell r="AI3509">
            <v>5.41</v>
          </cell>
        </row>
        <row r="3510">
          <cell r="B3510">
            <v>102320</v>
          </cell>
          <cell r="AI3510">
            <v>6.76</v>
          </cell>
        </row>
        <row r="3511">
          <cell r="B3511">
            <v>102296</v>
          </cell>
          <cell r="AI3511">
            <v>7.07</v>
          </cell>
        </row>
        <row r="3512">
          <cell r="B3512">
            <v>90086</v>
          </cell>
          <cell r="AI3512">
            <v>8.69</v>
          </cell>
        </row>
        <row r="3513">
          <cell r="B3513">
            <v>102277</v>
          </cell>
          <cell r="AI3513">
            <v>8.43</v>
          </cell>
        </row>
        <row r="3514">
          <cell r="B3514">
            <v>102286</v>
          </cell>
          <cell r="AI3514">
            <v>11.04</v>
          </cell>
        </row>
        <row r="3515">
          <cell r="B3515">
            <v>90098</v>
          </cell>
          <cell r="AI3515">
            <v>5.3</v>
          </cell>
        </row>
        <row r="3516">
          <cell r="B3516">
            <v>102313</v>
          </cell>
          <cell r="AI3516">
            <v>10.52</v>
          </cell>
        </row>
        <row r="3517">
          <cell r="B3517">
            <v>102321</v>
          </cell>
          <cell r="AI3517">
            <v>6.62</v>
          </cell>
        </row>
        <row r="3518">
          <cell r="B3518">
            <v>102289</v>
          </cell>
          <cell r="AI3518">
            <v>11.01</v>
          </cell>
        </row>
        <row r="3519">
          <cell r="B3519">
            <v>102297</v>
          </cell>
          <cell r="AI3519">
            <v>6.94</v>
          </cell>
        </row>
        <row r="3520">
          <cell r="B3520">
            <v>102280</v>
          </cell>
          <cell r="AI3520">
            <v>5.32</v>
          </cell>
        </row>
        <row r="3521">
          <cell r="B3521">
            <v>102294</v>
          </cell>
          <cell r="AI3521">
            <v>6.96</v>
          </cell>
        </row>
        <row r="3522">
          <cell r="B3522">
            <v>90090</v>
          </cell>
          <cell r="AI3522">
            <v>8.41</v>
          </cell>
        </row>
        <row r="3523">
          <cell r="B3523">
            <v>102317</v>
          </cell>
          <cell r="AI3523">
            <v>6.83</v>
          </cell>
        </row>
        <row r="3524">
          <cell r="B3524">
            <v>102293</v>
          </cell>
          <cell r="AI3524">
            <v>7.15</v>
          </cell>
        </row>
        <row r="3525">
          <cell r="B3525">
            <v>102310</v>
          </cell>
          <cell r="AI3525">
            <v>10.54</v>
          </cell>
        </row>
        <row r="3526">
          <cell r="B3526">
            <v>102318</v>
          </cell>
          <cell r="AI3526">
            <v>6.65</v>
          </cell>
        </row>
        <row r="3527">
          <cell r="B3527">
            <v>90106</v>
          </cell>
          <cell r="AI3527">
            <v>8.01</v>
          </cell>
        </row>
        <row r="3528">
          <cell r="B3528">
            <v>90105</v>
          </cell>
          <cell r="AI3528">
            <v>8.81</v>
          </cell>
        </row>
        <row r="3529">
          <cell r="B3529">
            <v>90108</v>
          </cell>
          <cell r="AI3529">
            <v>7.23</v>
          </cell>
        </row>
        <row r="3530">
          <cell r="B3530">
            <v>90107</v>
          </cell>
          <cell r="AI3530">
            <v>7.91</v>
          </cell>
        </row>
        <row r="3531">
          <cell r="B3531">
            <v>102354</v>
          </cell>
          <cell r="AI3531">
            <v>146.08000000000001</v>
          </cell>
        </row>
        <row r="3532">
          <cell r="B3532">
            <v>102355</v>
          </cell>
          <cell r="AI3532">
            <v>170.18</v>
          </cell>
        </row>
        <row r="3533">
          <cell r="B3533">
            <v>102356</v>
          </cell>
          <cell r="AI3533">
            <v>0</v>
          </cell>
        </row>
        <row r="3534">
          <cell r="B3534">
            <v>102357</v>
          </cell>
          <cell r="AI3534">
            <v>0</v>
          </cell>
        </row>
        <row r="3535">
          <cell r="B3535">
            <v>102358</v>
          </cell>
          <cell r="AI3535">
            <v>0</v>
          </cell>
        </row>
        <row r="3536">
          <cell r="B3536">
            <v>102359</v>
          </cell>
          <cell r="AI3536">
            <v>0</v>
          </cell>
        </row>
        <row r="3537">
          <cell r="B3537">
            <v>102348</v>
          </cell>
          <cell r="AI3537">
            <v>0</v>
          </cell>
        </row>
        <row r="3538">
          <cell r="B3538">
            <v>102346</v>
          </cell>
          <cell r="AI3538">
            <v>0</v>
          </cell>
        </row>
        <row r="3539">
          <cell r="B3539">
            <v>102347</v>
          </cell>
          <cell r="AI3539">
            <v>0</v>
          </cell>
        </row>
        <row r="3540">
          <cell r="B3540">
            <v>102350</v>
          </cell>
          <cell r="AI3540">
            <v>0</v>
          </cell>
        </row>
        <row r="3541">
          <cell r="B3541">
            <v>102351</v>
          </cell>
          <cell r="AI3541">
            <v>0</v>
          </cell>
        </row>
        <row r="3542">
          <cell r="B3542">
            <v>102352</v>
          </cell>
          <cell r="AI3542">
            <v>0</v>
          </cell>
        </row>
        <row r="3543">
          <cell r="B3543">
            <v>102353</v>
          </cell>
          <cell r="AI3543">
            <v>0</v>
          </cell>
        </row>
        <row r="3544">
          <cell r="B3544">
            <v>102349</v>
          </cell>
          <cell r="AI3544">
            <v>0</v>
          </cell>
        </row>
        <row r="3545">
          <cell r="B3545">
            <v>102360</v>
          </cell>
          <cell r="AI3545">
            <v>23.94</v>
          </cell>
        </row>
        <row r="3546">
          <cell r="B3546">
            <v>102361</v>
          </cell>
          <cell r="AI3546">
            <v>35.1</v>
          </cell>
        </row>
        <row r="3547">
          <cell r="B3547">
            <v>101595</v>
          </cell>
          <cell r="AI3547">
            <v>0</v>
          </cell>
        </row>
        <row r="3548">
          <cell r="B3548">
            <v>101601</v>
          </cell>
          <cell r="AI3548">
            <v>22.94</v>
          </cell>
        </row>
        <row r="3549">
          <cell r="B3549">
            <v>101594</v>
          </cell>
          <cell r="AI3549">
            <v>0</v>
          </cell>
        </row>
        <row r="3550">
          <cell r="B3550">
            <v>101600</v>
          </cell>
          <cell r="AI3550">
            <v>16.18</v>
          </cell>
        </row>
        <row r="3551">
          <cell r="B3551">
            <v>101597</v>
          </cell>
          <cell r="AI3551">
            <v>0</v>
          </cell>
        </row>
        <row r="3552">
          <cell r="B3552">
            <v>101603</v>
          </cell>
          <cell r="AI3552">
            <v>19.149999999999999</v>
          </cell>
        </row>
        <row r="3553">
          <cell r="B3553">
            <v>101596</v>
          </cell>
          <cell r="AI3553">
            <v>0</v>
          </cell>
        </row>
        <row r="3554">
          <cell r="B3554">
            <v>101602</v>
          </cell>
          <cell r="AI3554">
            <v>12.38</v>
          </cell>
        </row>
        <row r="3555">
          <cell r="B3555">
            <v>101599</v>
          </cell>
          <cell r="AI3555">
            <v>0</v>
          </cell>
        </row>
        <row r="3556">
          <cell r="B3556">
            <v>101605</v>
          </cell>
          <cell r="AI3556">
            <v>15.37</v>
          </cell>
        </row>
        <row r="3557">
          <cell r="B3557">
            <v>101598</v>
          </cell>
          <cell r="AI3557">
            <v>0</v>
          </cell>
        </row>
        <row r="3558">
          <cell r="B3558">
            <v>101604</v>
          </cell>
          <cell r="AI3558">
            <v>8.6</v>
          </cell>
        </row>
        <row r="3559">
          <cell r="B3559">
            <v>101588</v>
          </cell>
          <cell r="AI3559">
            <v>104.75</v>
          </cell>
        </row>
        <row r="3560">
          <cell r="B3560">
            <v>101591</v>
          </cell>
          <cell r="AI3560">
            <v>123.36</v>
          </cell>
        </row>
        <row r="3561">
          <cell r="B3561">
            <v>101590</v>
          </cell>
          <cell r="AI3561">
            <v>81.81</v>
          </cell>
        </row>
        <row r="3562">
          <cell r="B3562">
            <v>101593</v>
          </cell>
          <cell r="AI3562">
            <v>102.88</v>
          </cell>
        </row>
        <row r="3563">
          <cell r="B3563">
            <v>101592</v>
          </cell>
          <cell r="AI3563">
            <v>61.1</v>
          </cell>
        </row>
        <row r="3564">
          <cell r="B3564">
            <v>101583</v>
          </cell>
          <cell r="AI3564">
            <v>88.61</v>
          </cell>
        </row>
        <row r="3565">
          <cell r="B3565">
            <v>101582</v>
          </cell>
          <cell r="AI3565">
            <v>73.16</v>
          </cell>
        </row>
        <row r="3566">
          <cell r="B3566">
            <v>101585</v>
          </cell>
          <cell r="AI3566">
            <v>76.489999999999995</v>
          </cell>
        </row>
        <row r="3567">
          <cell r="B3567">
            <v>101584</v>
          </cell>
          <cell r="AI3567">
            <v>61.05</v>
          </cell>
        </row>
        <row r="3568">
          <cell r="B3568">
            <v>101587</v>
          </cell>
          <cell r="AI3568">
            <v>69.540000000000006</v>
          </cell>
        </row>
        <row r="3569">
          <cell r="B3569">
            <v>101586</v>
          </cell>
          <cell r="AI3569">
            <v>53.87</v>
          </cell>
        </row>
        <row r="3570">
          <cell r="B3570">
            <v>101577</v>
          </cell>
          <cell r="AI3570">
            <v>54.57</v>
          </cell>
        </row>
        <row r="3571">
          <cell r="B3571">
            <v>101576</v>
          </cell>
          <cell r="AI3571">
            <v>44.58</v>
          </cell>
        </row>
        <row r="3572">
          <cell r="B3572">
            <v>101579</v>
          </cell>
          <cell r="AI3572">
            <v>47.43</v>
          </cell>
        </row>
        <row r="3573">
          <cell r="B3573">
            <v>101578</v>
          </cell>
          <cell r="AI3573">
            <v>37.43</v>
          </cell>
        </row>
        <row r="3574">
          <cell r="B3574">
            <v>101581</v>
          </cell>
          <cell r="AI3574">
            <v>44.05</v>
          </cell>
        </row>
        <row r="3575">
          <cell r="B3575">
            <v>101580</v>
          </cell>
          <cell r="AI3575">
            <v>33.840000000000003</v>
          </cell>
        </row>
        <row r="3576">
          <cell r="B3576">
            <v>101606</v>
          </cell>
          <cell r="AI3576">
            <v>0</v>
          </cell>
        </row>
        <row r="3577">
          <cell r="B3577">
            <v>101607</v>
          </cell>
          <cell r="AI3577">
            <v>0</v>
          </cell>
        </row>
        <row r="3578">
          <cell r="B3578">
            <v>101608</v>
          </cell>
          <cell r="AI3578">
            <v>0</v>
          </cell>
        </row>
        <row r="3579">
          <cell r="B3579">
            <v>101571</v>
          </cell>
          <cell r="AI3579">
            <v>31.81</v>
          </cell>
        </row>
        <row r="3580">
          <cell r="B3580">
            <v>101570</v>
          </cell>
          <cell r="AI3580">
            <v>24.21</v>
          </cell>
        </row>
        <row r="3581">
          <cell r="B3581">
            <v>101573</v>
          </cell>
          <cell r="AI3581">
            <v>27.05</v>
          </cell>
        </row>
        <row r="3582">
          <cell r="B3582">
            <v>101572</v>
          </cell>
          <cell r="AI3582">
            <v>19.47</v>
          </cell>
        </row>
        <row r="3583">
          <cell r="B3583">
            <v>101575</v>
          </cell>
          <cell r="AI3583">
            <v>23.36</v>
          </cell>
        </row>
        <row r="3584">
          <cell r="B3584">
            <v>101574</v>
          </cell>
          <cell r="AI3584">
            <v>15.55</v>
          </cell>
        </row>
        <row r="3585">
          <cell r="B3585">
            <v>101589</v>
          </cell>
          <cell r="AI3585">
            <v>146.30000000000001</v>
          </cell>
        </row>
        <row r="3586">
          <cell r="B3586">
            <v>106673</v>
          </cell>
          <cell r="AI3586">
            <v>6.07</v>
          </cell>
        </row>
        <row r="3587">
          <cell r="B3587">
            <v>101617</v>
          </cell>
          <cell r="AI3587">
            <v>3.5</v>
          </cell>
        </row>
        <row r="3588">
          <cell r="B3588">
            <v>101620</v>
          </cell>
          <cell r="AI3588">
            <v>265.10000000000002</v>
          </cell>
        </row>
        <row r="3589">
          <cell r="B3589">
            <v>101625</v>
          </cell>
          <cell r="AI3589">
            <v>249.02</v>
          </cell>
        </row>
        <row r="3590">
          <cell r="B3590">
            <v>101621</v>
          </cell>
          <cell r="AI3590">
            <v>254.3</v>
          </cell>
        </row>
        <row r="3591">
          <cell r="B3591">
            <v>101624</v>
          </cell>
          <cell r="AI3591">
            <v>235.45</v>
          </cell>
        </row>
        <row r="3592">
          <cell r="B3592">
            <v>106672</v>
          </cell>
          <cell r="AI3592">
            <v>10.33</v>
          </cell>
        </row>
        <row r="3593">
          <cell r="B3593">
            <v>101616</v>
          </cell>
          <cell r="AI3593">
            <v>7.75</v>
          </cell>
        </row>
        <row r="3594">
          <cell r="B3594">
            <v>101618</v>
          </cell>
          <cell r="AI3594">
            <v>290.77999999999997</v>
          </cell>
        </row>
        <row r="3595">
          <cell r="B3595">
            <v>101622</v>
          </cell>
          <cell r="AI3595">
            <v>301.13</v>
          </cell>
        </row>
        <row r="3596">
          <cell r="B3596">
            <v>101619</v>
          </cell>
          <cell r="AI3596">
            <v>279.98</v>
          </cell>
        </row>
        <row r="3597">
          <cell r="B3597">
            <v>101623</v>
          </cell>
          <cell r="AI3597">
            <v>291.75</v>
          </cell>
        </row>
        <row r="3598">
          <cell r="B3598">
            <v>104482</v>
          </cell>
          <cell r="AI3598">
            <v>29.56</v>
          </cell>
        </row>
        <row r="3599">
          <cell r="B3599">
            <v>104189</v>
          </cell>
          <cell r="AI3599">
            <v>207.01</v>
          </cell>
        </row>
        <row r="3600">
          <cell r="B3600">
            <v>104465</v>
          </cell>
          <cell r="AI3600">
            <v>0</v>
          </cell>
        </row>
        <row r="3601">
          <cell r="B3601">
            <v>104188</v>
          </cell>
          <cell r="AI3601">
            <v>0</v>
          </cell>
        </row>
        <row r="3602">
          <cell r="B3602">
            <v>104185</v>
          </cell>
          <cell r="AI3602">
            <v>25.15</v>
          </cell>
        </row>
        <row r="3603">
          <cell r="B3603">
            <v>104182</v>
          </cell>
          <cell r="AI3603">
            <v>0</v>
          </cell>
        </row>
        <row r="3604">
          <cell r="B3604">
            <v>104184</v>
          </cell>
          <cell r="AI3604">
            <v>34.159999999999997</v>
          </cell>
        </row>
        <row r="3605">
          <cell r="B3605">
            <v>104190</v>
          </cell>
          <cell r="AI3605">
            <v>683.08</v>
          </cell>
        </row>
        <row r="3606">
          <cell r="B3606">
            <v>104463</v>
          </cell>
          <cell r="AI3606">
            <v>0</v>
          </cell>
        </row>
        <row r="3607">
          <cell r="B3607">
            <v>104464</v>
          </cell>
          <cell r="AI3607">
            <v>0</v>
          </cell>
        </row>
        <row r="3608">
          <cell r="B3608">
            <v>104183</v>
          </cell>
          <cell r="AI3608">
            <v>238.33</v>
          </cell>
        </row>
        <row r="3609">
          <cell r="B3609">
            <v>104187</v>
          </cell>
          <cell r="AI3609">
            <v>1825.46</v>
          </cell>
        </row>
        <row r="3610">
          <cell r="B3610">
            <v>104186</v>
          </cell>
          <cell r="AI3610">
            <v>274.79000000000002</v>
          </cell>
        </row>
        <row r="3611">
          <cell r="B3611">
            <v>104180</v>
          </cell>
          <cell r="AI3611">
            <v>0</v>
          </cell>
        </row>
        <row r="3612">
          <cell r="B3612">
            <v>104181</v>
          </cell>
          <cell r="AI3612">
            <v>0</v>
          </cell>
        </row>
        <row r="3613">
          <cell r="B3613">
            <v>100674</v>
          </cell>
          <cell r="AI3613">
            <v>772.34</v>
          </cell>
        </row>
        <row r="3614">
          <cell r="B3614">
            <v>100664</v>
          </cell>
          <cell r="AI3614">
            <v>0</v>
          </cell>
        </row>
        <row r="3615">
          <cell r="B3615">
            <v>94589</v>
          </cell>
          <cell r="AI3615">
            <v>20.9</v>
          </cell>
        </row>
        <row r="3616">
          <cell r="B3616">
            <v>94590</v>
          </cell>
          <cell r="AI3616">
            <v>28.48</v>
          </cell>
        </row>
        <row r="3617">
          <cell r="B3617">
            <v>94587</v>
          </cell>
          <cell r="AI3617">
            <v>65.61</v>
          </cell>
        </row>
        <row r="3618">
          <cell r="B3618">
            <v>94588</v>
          </cell>
          <cell r="AI3618">
            <v>77.55</v>
          </cell>
        </row>
        <row r="3619">
          <cell r="B3619">
            <v>105812</v>
          </cell>
          <cell r="AI3619">
            <v>31.04</v>
          </cell>
        </row>
        <row r="3620">
          <cell r="B3620">
            <v>94571</v>
          </cell>
          <cell r="AI3620">
            <v>0</v>
          </cell>
        </row>
        <row r="3621">
          <cell r="B3621">
            <v>94570</v>
          </cell>
          <cell r="AI3621">
            <v>355.54</v>
          </cell>
        </row>
        <row r="3622">
          <cell r="B3622">
            <v>105811</v>
          </cell>
          <cell r="AI3622">
            <v>0</v>
          </cell>
        </row>
        <row r="3623">
          <cell r="B3623">
            <v>94572</v>
          </cell>
          <cell r="AI3623">
            <v>507.69</v>
          </cell>
        </row>
        <row r="3624">
          <cell r="B3624">
            <v>94573</v>
          </cell>
          <cell r="AI3624">
            <v>395.49</v>
          </cell>
        </row>
        <row r="3625">
          <cell r="B3625">
            <v>105809</v>
          </cell>
          <cell r="AI3625">
            <v>0</v>
          </cell>
        </row>
        <row r="3626">
          <cell r="B3626">
            <v>94569</v>
          </cell>
          <cell r="AI3626">
            <v>672.51</v>
          </cell>
        </row>
        <row r="3627">
          <cell r="B3627">
            <v>105810</v>
          </cell>
          <cell r="AI3627">
            <v>0</v>
          </cell>
        </row>
        <row r="3628">
          <cell r="B3628">
            <v>94561</v>
          </cell>
          <cell r="AI3628">
            <v>0</v>
          </cell>
        </row>
        <row r="3629">
          <cell r="B3629">
            <v>94562</v>
          </cell>
          <cell r="AI3629">
            <v>532.61</v>
          </cell>
        </row>
        <row r="3630">
          <cell r="B3630">
            <v>105813</v>
          </cell>
          <cell r="AI3630">
            <v>914.21</v>
          </cell>
        </row>
        <row r="3631">
          <cell r="B3631">
            <v>94559</v>
          </cell>
          <cell r="AI3631">
            <v>645.97</v>
          </cell>
        </row>
        <row r="3632">
          <cell r="B3632">
            <v>100668</v>
          </cell>
          <cell r="AI3632">
            <v>1193.99</v>
          </cell>
        </row>
        <row r="3633">
          <cell r="B3633">
            <v>100670</v>
          </cell>
          <cell r="AI3633">
            <v>895.92</v>
          </cell>
        </row>
        <row r="3634">
          <cell r="B3634">
            <v>100665</v>
          </cell>
          <cell r="AI3634">
            <v>750.98</v>
          </cell>
        </row>
        <row r="3635">
          <cell r="B3635">
            <v>100924</v>
          </cell>
          <cell r="AI3635">
            <v>0</v>
          </cell>
        </row>
        <row r="3636">
          <cell r="B3636">
            <v>100671</v>
          </cell>
          <cell r="AI3636">
            <v>1101.55</v>
          </cell>
        </row>
        <row r="3637">
          <cell r="B3637">
            <v>100667</v>
          </cell>
          <cell r="AI3637">
            <v>953.42</v>
          </cell>
        </row>
        <row r="3638">
          <cell r="B3638">
            <v>100669</v>
          </cell>
          <cell r="AI3638">
            <v>885.96</v>
          </cell>
        </row>
        <row r="3639">
          <cell r="B3639">
            <v>100672</v>
          </cell>
          <cell r="AI3639">
            <v>726.12</v>
          </cell>
        </row>
        <row r="3640">
          <cell r="B3640">
            <v>100666</v>
          </cell>
          <cell r="AI3640">
            <v>607.79</v>
          </cell>
        </row>
        <row r="3641">
          <cell r="B3641">
            <v>100663</v>
          </cell>
          <cell r="AI3641">
            <v>0</v>
          </cell>
        </row>
        <row r="3642">
          <cell r="B3642">
            <v>100662</v>
          </cell>
          <cell r="AI3642">
            <v>0</v>
          </cell>
        </row>
        <row r="3643">
          <cell r="B3643">
            <v>100661</v>
          </cell>
          <cell r="AI3643">
            <v>0</v>
          </cell>
        </row>
        <row r="3644">
          <cell r="B3644">
            <v>105925</v>
          </cell>
          <cell r="AI3644">
            <v>2.4300000000000002</v>
          </cell>
        </row>
        <row r="3645">
          <cell r="B3645">
            <v>100659</v>
          </cell>
          <cell r="AI3645">
            <v>10.47</v>
          </cell>
        </row>
        <row r="3646">
          <cell r="B3646">
            <v>100660</v>
          </cell>
          <cell r="AI3646">
            <v>7.23</v>
          </cell>
        </row>
        <row r="3647">
          <cell r="B3647">
            <v>100711</v>
          </cell>
          <cell r="AI3647">
            <v>0</v>
          </cell>
        </row>
        <row r="3648">
          <cell r="B3648">
            <v>100676</v>
          </cell>
          <cell r="AI3648">
            <v>209.82</v>
          </cell>
        </row>
        <row r="3649">
          <cell r="B3649">
            <v>90806</v>
          </cell>
          <cell r="AI3649">
            <v>432.74</v>
          </cell>
        </row>
        <row r="3650">
          <cell r="B3650">
            <v>91292</v>
          </cell>
          <cell r="AI3650">
            <v>360.22</v>
          </cell>
        </row>
        <row r="3651">
          <cell r="B3651">
            <v>90801</v>
          </cell>
          <cell r="AI3651">
            <v>322.06</v>
          </cell>
        </row>
        <row r="3652">
          <cell r="B3652">
            <v>91287</v>
          </cell>
          <cell r="AI3652">
            <v>249.54</v>
          </cell>
        </row>
        <row r="3653">
          <cell r="B3653">
            <v>100706</v>
          </cell>
          <cell r="AI3653">
            <v>88.81</v>
          </cell>
        </row>
        <row r="3654">
          <cell r="B3654">
            <v>100709</v>
          </cell>
          <cell r="AI3654">
            <v>68.41</v>
          </cell>
        </row>
        <row r="3655">
          <cell r="B3655">
            <v>100710</v>
          </cell>
          <cell r="AI3655">
            <v>187.18</v>
          </cell>
        </row>
        <row r="3656">
          <cell r="B3656">
            <v>90830</v>
          </cell>
          <cell r="AI3656">
            <v>218.25</v>
          </cell>
        </row>
        <row r="3657">
          <cell r="B3657">
            <v>91304</v>
          </cell>
          <cell r="AI3657">
            <v>134.21</v>
          </cell>
        </row>
        <row r="3658">
          <cell r="B3658">
            <v>90831</v>
          </cell>
          <cell r="AI3658">
            <v>190.98</v>
          </cell>
        </row>
        <row r="3659">
          <cell r="B3659">
            <v>91305</v>
          </cell>
          <cell r="AI3659">
            <v>133.16999999999999</v>
          </cell>
        </row>
        <row r="3660">
          <cell r="B3660">
            <v>91306</v>
          </cell>
          <cell r="AI3660">
            <v>190.98</v>
          </cell>
        </row>
        <row r="3661">
          <cell r="B3661">
            <v>91307</v>
          </cell>
          <cell r="AI3661">
            <v>113.66</v>
          </cell>
        </row>
        <row r="3662">
          <cell r="B3662">
            <v>100707</v>
          </cell>
          <cell r="AI3662">
            <v>173.9</v>
          </cell>
        </row>
        <row r="3663">
          <cell r="B3663">
            <v>100708</v>
          </cell>
          <cell r="AI3663">
            <v>216.63</v>
          </cell>
        </row>
        <row r="3664">
          <cell r="B3664">
            <v>91328</v>
          </cell>
          <cell r="AI3664">
            <v>913.65</v>
          </cell>
        </row>
        <row r="3665">
          <cell r="B3665">
            <v>100687</v>
          </cell>
          <cell r="AI3665">
            <v>1104.6300000000001</v>
          </cell>
        </row>
        <row r="3666">
          <cell r="B3666">
            <v>100681</v>
          </cell>
          <cell r="AI3666">
            <v>1129.72</v>
          </cell>
        </row>
        <row r="3667">
          <cell r="B3667">
            <v>91330</v>
          </cell>
          <cell r="AI3667">
            <v>938.74</v>
          </cell>
        </row>
        <row r="3668">
          <cell r="B3668">
            <v>100689</v>
          </cell>
          <cell r="AI3668">
            <v>1192.3499999999999</v>
          </cell>
        </row>
        <row r="3669">
          <cell r="B3669">
            <v>91332</v>
          </cell>
          <cell r="AI3669">
            <v>974.1</v>
          </cell>
        </row>
        <row r="3670">
          <cell r="B3670">
            <v>100688</v>
          </cell>
          <cell r="AI3670">
            <v>943.19</v>
          </cell>
        </row>
        <row r="3671">
          <cell r="B3671">
            <v>91329</v>
          </cell>
          <cell r="AI3671">
            <v>810.02</v>
          </cell>
        </row>
        <row r="3672">
          <cell r="B3672">
            <v>100682</v>
          </cell>
          <cell r="AI3672">
            <v>948.13</v>
          </cell>
        </row>
        <row r="3673">
          <cell r="B3673">
            <v>91331</v>
          </cell>
          <cell r="AI3673">
            <v>834.47</v>
          </cell>
        </row>
        <row r="3674">
          <cell r="B3674">
            <v>100690</v>
          </cell>
          <cell r="AI3674">
            <v>1003.39</v>
          </cell>
        </row>
        <row r="3675">
          <cell r="B3675">
            <v>91333</v>
          </cell>
          <cell r="AI3675">
            <v>869.18</v>
          </cell>
        </row>
        <row r="3676">
          <cell r="B3676">
            <v>90845</v>
          </cell>
          <cell r="AI3676">
            <v>1380.88</v>
          </cell>
        </row>
        <row r="3677">
          <cell r="B3677">
            <v>90846</v>
          </cell>
          <cell r="AI3677">
            <v>1444.72</v>
          </cell>
        </row>
        <row r="3678">
          <cell r="B3678">
            <v>91316</v>
          </cell>
          <cell r="AI3678">
            <v>1191.92</v>
          </cell>
        </row>
        <row r="3679">
          <cell r="B3679">
            <v>91317</v>
          </cell>
          <cell r="AI3679">
            <v>1255.1099999999999</v>
          </cell>
        </row>
        <row r="3680">
          <cell r="B3680">
            <v>90841</v>
          </cell>
          <cell r="AI3680">
            <v>1087.05</v>
          </cell>
        </row>
        <row r="3681">
          <cell r="B3681">
            <v>90847</v>
          </cell>
          <cell r="AI3681">
            <v>896.07</v>
          </cell>
        </row>
        <row r="3682">
          <cell r="B3682">
            <v>90842</v>
          </cell>
          <cell r="AI3682">
            <v>1097.05</v>
          </cell>
        </row>
        <row r="3683">
          <cell r="B3683">
            <v>90848</v>
          </cell>
          <cell r="AI3683">
            <v>906.07</v>
          </cell>
        </row>
        <row r="3684">
          <cell r="B3684">
            <v>90843</v>
          </cell>
          <cell r="AI3684">
            <v>1148.6400000000001</v>
          </cell>
        </row>
        <row r="3685">
          <cell r="B3685">
            <v>90849</v>
          </cell>
          <cell r="AI3685">
            <v>930.39</v>
          </cell>
        </row>
        <row r="3686">
          <cell r="B3686">
            <v>90844</v>
          </cell>
          <cell r="AI3686">
            <v>1220.05</v>
          </cell>
        </row>
        <row r="3687">
          <cell r="B3687">
            <v>90850</v>
          </cell>
          <cell r="AI3687">
            <v>1001.8</v>
          </cell>
        </row>
        <row r="3688">
          <cell r="B3688">
            <v>91312</v>
          </cell>
          <cell r="AI3688">
            <v>925.61</v>
          </cell>
        </row>
        <row r="3689">
          <cell r="B3689">
            <v>91318</v>
          </cell>
          <cell r="AI3689">
            <v>792.44</v>
          </cell>
        </row>
        <row r="3690">
          <cell r="B3690">
            <v>91313</v>
          </cell>
          <cell r="AI3690">
            <v>915.46</v>
          </cell>
        </row>
        <row r="3691">
          <cell r="B3691">
            <v>91319</v>
          </cell>
          <cell r="AI3691">
            <v>801.8</v>
          </cell>
        </row>
        <row r="3692">
          <cell r="B3692">
            <v>91314</v>
          </cell>
          <cell r="AI3692">
            <v>959.68</v>
          </cell>
        </row>
        <row r="3693">
          <cell r="B3693">
            <v>91320</v>
          </cell>
          <cell r="AI3693">
            <v>825.47</v>
          </cell>
        </row>
        <row r="3694">
          <cell r="B3694">
            <v>91315</v>
          </cell>
          <cell r="AI3694">
            <v>1030.44</v>
          </cell>
        </row>
        <row r="3695">
          <cell r="B3695">
            <v>91321</v>
          </cell>
          <cell r="AI3695">
            <v>896.23</v>
          </cell>
        </row>
        <row r="3696">
          <cell r="B3696">
            <v>90851</v>
          </cell>
          <cell r="AI3696">
            <v>1162.6300000000001</v>
          </cell>
        </row>
        <row r="3697">
          <cell r="B3697">
            <v>90852</v>
          </cell>
          <cell r="AI3697">
            <v>1226.47</v>
          </cell>
        </row>
        <row r="3698">
          <cell r="B3698">
            <v>91322</v>
          </cell>
          <cell r="AI3698">
            <v>1057.71</v>
          </cell>
        </row>
        <row r="3699">
          <cell r="B3699">
            <v>91323</v>
          </cell>
          <cell r="AI3699">
            <v>1120.9000000000001</v>
          </cell>
        </row>
        <row r="3700">
          <cell r="B3700">
            <v>100678</v>
          </cell>
          <cell r="AI3700">
            <v>1096.47</v>
          </cell>
        </row>
        <row r="3701">
          <cell r="B3701">
            <v>91013</v>
          </cell>
          <cell r="AI3701">
            <v>905.49</v>
          </cell>
        </row>
        <row r="3702">
          <cell r="B3702">
            <v>100680</v>
          </cell>
          <cell r="AI3702">
            <v>1106.92</v>
          </cell>
        </row>
        <row r="3703">
          <cell r="B3703">
            <v>91014</v>
          </cell>
          <cell r="AI3703">
            <v>915.94</v>
          </cell>
        </row>
        <row r="3704">
          <cell r="B3704">
            <v>100683</v>
          </cell>
          <cell r="AI3704">
            <v>1186.9100000000001</v>
          </cell>
        </row>
        <row r="3705">
          <cell r="B3705">
            <v>91015</v>
          </cell>
          <cell r="AI3705">
            <v>968.66</v>
          </cell>
        </row>
        <row r="3706">
          <cell r="B3706">
            <v>100685</v>
          </cell>
          <cell r="AI3706">
            <v>1228.4000000000001</v>
          </cell>
        </row>
        <row r="3707">
          <cell r="B3707">
            <v>91016</v>
          </cell>
          <cell r="AI3707">
            <v>1010.15</v>
          </cell>
        </row>
        <row r="3708">
          <cell r="B3708">
            <v>100679</v>
          </cell>
          <cell r="AI3708">
            <v>935.03</v>
          </cell>
        </row>
        <row r="3709">
          <cell r="B3709">
            <v>91324</v>
          </cell>
          <cell r="AI3709">
            <v>801.86</v>
          </cell>
        </row>
        <row r="3710">
          <cell r="B3710">
            <v>100712</v>
          </cell>
          <cell r="AI3710">
            <v>925.33</v>
          </cell>
        </row>
        <row r="3711">
          <cell r="B3711">
            <v>91325</v>
          </cell>
          <cell r="AI3711">
            <v>811.67</v>
          </cell>
        </row>
        <row r="3712">
          <cell r="B3712">
            <v>100684</v>
          </cell>
          <cell r="AI3712">
            <v>997.95</v>
          </cell>
        </row>
        <row r="3713">
          <cell r="B3713">
            <v>91326</v>
          </cell>
          <cell r="AI3713">
            <v>863.74</v>
          </cell>
        </row>
        <row r="3714">
          <cell r="B3714">
            <v>100686</v>
          </cell>
          <cell r="AI3714">
            <v>1038.79</v>
          </cell>
        </row>
        <row r="3715">
          <cell r="B3715">
            <v>91327</v>
          </cell>
          <cell r="AI3715">
            <v>904.58</v>
          </cell>
        </row>
        <row r="3716">
          <cell r="B3716">
            <v>100693</v>
          </cell>
          <cell r="AI3716">
            <v>2086.84</v>
          </cell>
        </row>
        <row r="3717">
          <cell r="B3717">
            <v>91336</v>
          </cell>
          <cell r="AI3717">
            <v>1868.59</v>
          </cell>
        </row>
        <row r="3718">
          <cell r="B3718">
            <v>100694</v>
          </cell>
          <cell r="AI3718">
            <v>1897.88</v>
          </cell>
        </row>
        <row r="3719">
          <cell r="B3719">
            <v>91337</v>
          </cell>
          <cell r="AI3719">
            <v>1763.67</v>
          </cell>
        </row>
        <row r="3720">
          <cell r="B3720">
            <v>100691</v>
          </cell>
          <cell r="AI3720">
            <v>1723.4</v>
          </cell>
        </row>
        <row r="3721">
          <cell r="B3721">
            <v>100692</v>
          </cell>
          <cell r="AI3721">
            <v>1534.44</v>
          </cell>
        </row>
        <row r="3722">
          <cell r="B3722">
            <v>91334</v>
          </cell>
          <cell r="AI3722">
            <v>1505.15</v>
          </cell>
        </row>
        <row r="3723">
          <cell r="B3723">
            <v>91335</v>
          </cell>
          <cell r="AI3723">
            <v>1400.23</v>
          </cell>
        </row>
        <row r="3724">
          <cell r="B3724">
            <v>90788</v>
          </cell>
          <cell r="AI3724">
            <v>726.89</v>
          </cell>
        </row>
        <row r="3725">
          <cell r="B3725">
            <v>90789</v>
          </cell>
          <cell r="AI3725">
            <v>728.62</v>
          </cell>
        </row>
        <row r="3726">
          <cell r="B3726">
            <v>90790</v>
          </cell>
          <cell r="AI3726">
            <v>750.71</v>
          </cell>
        </row>
        <row r="3727">
          <cell r="B3727">
            <v>100675</v>
          </cell>
          <cell r="AI3727">
            <v>813.38</v>
          </cell>
        </row>
        <row r="3728">
          <cell r="B3728">
            <v>90794</v>
          </cell>
          <cell r="AI3728">
            <v>654.02</v>
          </cell>
        </row>
        <row r="3729">
          <cell r="B3729">
            <v>90796</v>
          </cell>
          <cell r="AI3729">
            <v>664.36</v>
          </cell>
        </row>
        <row r="3730">
          <cell r="B3730">
            <v>90797</v>
          </cell>
          <cell r="AI3730">
            <v>669.52</v>
          </cell>
        </row>
        <row r="3731">
          <cell r="B3731">
            <v>90791</v>
          </cell>
          <cell r="AI3731">
            <v>877.87</v>
          </cell>
        </row>
        <row r="3732">
          <cell r="B3732">
            <v>90793</v>
          </cell>
          <cell r="AI3732">
            <v>920.65</v>
          </cell>
        </row>
        <row r="3733">
          <cell r="B3733">
            <v>90798</v>
          </cell>
          <cell r="AI3733">
            <v>951.53</v>
          </cell>
        </row>
        <row r="3734">
          <cell r="B3734">
            <v>90799</v>
          </cell>
          <cell r="AI3734">
            <v>979.11</v>
          </cell>
        </row>
        <row r="3735">
          <cell r="B3735">
            <v>100704</v>
          </cell>
          <cell r="AI3735">
            <v>82.2</v>
          </cell>
        </row>
        <row r="3736">
          <cell r="B3736">
            <v>106141</v>
          </cell>
          <cell r="AI3736">
            <v>0</v>
          </cell>
        </row>
        <row r="3737">
          <cell r="B3737">
            <v>106139</v>
          </cell>
          <cell r="AI3737">
            <v>0</v>
          </cell>
        </row>
        <row r="3738">
          <cell r="B3738">
            <v>106140</v>
          </cell>
          <cell r="AI3738">
            <v>0</v>
          </cell>
        </row>
        <row r="3739">
          <cell r="B3739">
            <v>90838</v>
          </cell>
          <cell r="AI3739">
            <v>1865.96</v>
          </cell>
        </row>
        <row r="3740">
          <cell r="B3740">
            <v>94805</v>
          </cell>
          <cell r="AI3740">
            <v>709.07</v>
          </cell>
        </row>
        <row r="3741">
          <cell r="B3741">
            <v>106145</v>
          </cell>
          <cell r="AI3741">
            <v>697.66</v>
          </cell>
        </row>
        <row r="3742">
          <cell r="B3742">
            <v>106146</v>
          </cell>
          <cell r="AI3742">
            <v>857.18</v>
          </cell>
        </row>
        <row r="3743">
          <cell r="B3743">
            <v>100702</v>
          </cell>
          <cell r="AI3743">
            <v>398.97</v>
          </cell>
        </row>
        <row r="3744">
          <cell r="B3744">
            <v>106148</v>
          </cell>
          <cell r="AI3744">
            <v>0</v>
          </cell>
        </row>
        <row r="3745">
          <cell r="B3745">
            <v>100701</v>
          </cell>
          <cell r="AI3745">
            <v>767.53</v>
          </cell>
        </row>
        <row r="3746">
          <cell r="B3746">
            <v>100700</v>
          </cell>
          <cell r="AI3746">
            <v>840.46</v>
          </cell>
        </row>
        <row r="3747">
          <cell r="B3747">
            <v>91295</v>
          </cell>
          <cell r="AI3747">
            <v>380.4</v>
          </cell>
        </row>
        <row r="3748">
          <cell r="B3748">
            <v>91296</v>
          </cell>
          <cell r="AI3748">
            <v>403.4</v>
          </cell>
        </row>
        <row r="3749">
          <cell r="B3749">
            <v>91297</v>
          </cell>
          <cell r="AI3749">
            <v>436.66</v>
          </cell>
        </row>
        <row r="3750">
          <cell r="B3750">
            <v>90820</v>
          </cell>
          <cell r="AI3750">
            <v>362.82</v>
          </cell>
        </row>
        <row r="3751">
          <cell r="B3751">
            <v>90821</v>
          </cell>
          <cell r="AI3751">
            <v>370.73</v>
          </cell>
        </row>
        <row r="3752">
          <cell r="B3752">
            <v>90822</v>
          </cell>
          <cell r="AI3752">
            <v>392.95</v>
          </cell>
        </row>
        <row r="3753">
          <cell r="B3753">
            <v>90823</v>
          </cell>
          <cell r="AI3753">
            <v>462.27</v>
          </cell>
        </row>
        <row r="3754">
          <cell r="B3754">
            <v>90824</v>
          </cell>
          <cell r="AI3754">
            <v>625.19000000000005</v>
          </cell>
        </row>
        <row r="3755">
          <cell r="B3755">
            <v>91009</v>
          </cell>
          <cell r="AI3755">
            <v>372.24</v>
          </cell>
        </row>
        <row r="3756">
          <cell r="B3756">
            <v>91010</v>
          </cell>
          <cell r="AI3756">
            <v>380.6</v>
          </cell>
        </row>
        <row r="3757">
          <cell r="B3757">
            <v>91011</v>
          </cell>
          <cell r="AI3757">
            <v>431.22</v>
          </cell>
        </row>
        <row r="3758">
          <cell r="B3758">
            <v>91012</v>
          </cell>
          <cell r="AI3758">
            <v>470.62</v>
          </cell>
        </row>
        <row r="3759">
          <cell r="B3759">
            <v>91298</v>
          </cell>
          <cell r="AI3759">
            <v>967.71</v>
          </cell>
        </row>
        <row r="3760">
          <cell r="B3760">
            <v>90825</v>
          </cell>
          <cell r="AI3760">
            <v>686.94</v>
          </cell>
        </row>
        <row r="3761">
          <cell r="B3761">
            <v>91299</v>
          </cell>
          <cell r="AI3761">
            <v>1331.15</v>
          </cell>
        </row>
        <row r="3762">
          <cell r="B3762">
            <v>91341</v>
          </cell>
          <cell r="AI3762">
            <v>592.94000000000005</v>
          </cell>
        </row>
        <row r="3763">
          <cell r="B3763">
            <v>94806</v>
          </cell>
          <cell r="AI3763">
            <v>874.1</v>
          </cell>
        </row>
        <row r="3764">
          <cell r="B3764">
            <v>94807</v>
          </cell>
          <cell r="AI3764">
            <v>797.38</v>
          </cell>
        </row>
        <row r="3765">
          <cell r="B3765">
            <v>106142</v>
          </cell>
          <cell r="AI3765">
            <v>720.93</v>
          </cell>
        </row>
        <row r="3766">
          <cell r="B3766">
            <v>106143</v>
          </cell>
          <cell r="AI3766">
            <v>742.79</v>
          </cell>
        </row>
        <row r="3767">
          <cell r="B3767">
            <v>106144</v>
          </cell>
          <cell r="AI3767">
            <v>871.98</v>
          </cell>
        </row>
        <row r="3768">
          <cell r="B3768">
            <v>100703</v>
          </cell>
          <cell r="AI3768">
            <v>34.81</v>
          </cell>
        </row>
        <row r="3769">
          <cell r="B3769">
            <v>106147</v>
          </cell>
          <cell r="AI3769">
            <v>109.88</v>
          </cell>
        </row>
        <row r="3770">
          <cell r="B3770">
            <v>100695</v>
          </cell>
          <cell r="AI3770">
            <v>77.17</v>
          </cell>
        </row>
        <row r="3771">
          <cell r="B3771">
            <v>100696</v>
          </cell>
          <cell r="AI3771">
            <v>85.68</v>
          </cell>
        </row>
        <row r="3772">
          <cell r="B3772">
            <v>100697</v>
          </cell>
          <cell r="AI3772">
            <v>94.17</v>
          </cell>
        </row>
        <row r="3773">
          <cell r="B3773">
            <v>100698</v>
          </cell>
          <cell r="AI3773">
            <v>102.67</v>
          </cell>
        </row>
        <row r="3774">
          <cell r="B3774">
            <v>100699</v>
          </cell>
          <cell r="AI3774">
            <v>123.09</v>
          </cell>
        </row>
        <row r="3775">
          <cell r="B3775">
            <v>100705</v>
          </cell>
          <cell r="AI3775">
            <v>78.25</v>
          </cell>
        </row>
        <row r="3776">
          <cell r="B3776">
            <v>101173</v>
          </cell>
          <cell r="AI3776">
            <v>63.63</v>
          </cell>
        </row>
        <row r="3777">
          <cell r="B3777">
            <v>101174</v>
          </cell>
          <cell r="AI3777">
            <v>90.22</v>
          </cell>
        </row>
        <row r="3778">
          <cell r="B3778">
            <v>101175</v>
          </cell>
          <cell r="AI3778">
            <v>123.31</v>
          </cell>
        </row>
        <row r="3779">
          <cell r="B3779">
            <v>101176</v>
          </cell>
          <cell r="AI3779">
            <v>149.29</v>
          </cell>
        </row>
        <row r="3780">
          <cell r="B3780">
            <v>101183</v>
          </cell>
          <cell r="AI3780">
            <v>0</v>
          </cell>
        </row>
        <row r="3781">
          <cell r="B3781">
            <v>101184</v>
          </cell>
          <cell r="AI3781">
            <v>0</v>
          </cell>
        </row>
        <row r="3782">
          <cell r="B3782">
            <v>101182</v>
          </cell>
          <cell r="AI3782">
            <v>0</v>
          </cell>
        </row>
        <row r="3783">
          <cell r="B3783">
            <v>101185</v>
          </cell>
          <cell r="AI3783">
            <v>0</v>
          </cell>
        </row>
        <row r="3784">
          <cell r="B3784">
            <v>101186</v>
          </cell>
          <cell r="AI3784">
            <v>0</v>
          </cell>
        </row>
        <row r="3785">
          <cell r="B3785">
            <v>101187</v>
          </cell>
          <cell r="AI3785">
            <v>0</v>
          </cell>
        </row>
        <row r="3786">
          <cell r="B3786">
            <v>101177</v>
          </cell>
          <cell r="AI3786">
            <v>0</v>
          </cell>
        </row>
        <row r="3787">
          <cell r="B3787">
            <v>101178</v>
          </cell>
          <cell r="AI3787">
            <v>0</v>
          </cell>
        </row>
        <row r="3788">
          <cell r="B3788">
            <v>101180</v>
          </cell>
          <cell r="AI3788">
            <v>0</v>
          </cell>
        </row>
        <row r="3789">
          <cell r="B3789">
            <v>101179</v>
          </cell>
          <cell r="AI3789">
            <v>0</v>
          </cell>
        </row>
        <row r="3790">
          <cell r="B3790">
            <v>101181</v>
          </cell>
          <cell r="AI3790">
            <v>0</v>
          </cell>
        </row>
        <row r="3791">
          <cell r="B3791">
            <v>100899</v>
          </cell>
          <cell r="AI3791">
            <v>88.39</v>
          </cell>
        </row>
        <row r="3792">
          <cell r="B3792">
            <v>100896</v>
          </cell>
          <cell r="AI3792">
            <v>62.39</v>
          </cell>
        </row>
        <row r="3793">
          <cell r="B3793">
            <v>100897</v>
          </cell>
          <cell r="AI3793">
            <v>122.81</v>
          </cell>
        </row>
        <row r="3794">
          <cell r="B3794">
            <v>100900</v>
          </cell>
          <cell r="AI3794">
            <v>274.76</v>
          </cell>
        </row>
        <row r="3795">
          <cell r="B3795">
            <v>100898</v>
          </cell>
          <cell r="AI3795">
            <v>238.23</v>
          </cell>
        </row>
        <row r="3796">
          <cell r="B3796">
            <v>100892</v>
          </cell>
          <cell r="AI3796">
            <v>12.39</v>
          </cell>
        </row>
        <row r="3797">
          <cell r="B3797">
            <v>100893</v>
          </cell>
          <cell r="AI3797">
            <v>12.21</v>
          </cell>
        </row>
        <row r="3798">
          <cell r="B3798">
            <v>100894</v>
          </cell>
          <cell r="AI3798">
            <v>12.08</v>
          </cell>
        </row>
        <row r="3799">
          <cell r="B3799">
            <v>100889</v>
          </cell>
          <cell r="AI3799">
            <v>11.94</v>
          </cell>
        </row>
        <row r="3800">
          <cell r="B3800">
            <v>100891</v>
          </cell>
          <cell r="AI3800">
            <v>0</v>
          </cell>
        </row>
        <row r="3801">
          <cell r="B3801">
            <v>100890</v>
          </cell>
          <cell r="AI3801">
            <v>11.78</v>
          </cell>
        </row>
        <row r="3802">
          <cell r="B3802">
            <v>100658</v>
          </cell>
          <cell r="AI3802">
            <v>366.55</v>
          </cell>
        </row>
        <row r="3803">
          <cell r="B3803">
            <v>100657</v>
          </cell>
          <cell r="AI3803">
            <v>156.94</v>
          </cell>
        </row>
        <row r="3804">
          <cell r="B3804">
            <v>100656</v>
          </cell>
          <cell r="AI3804">
            <v>121.02</v>
          </cell>
        </row>
        <row r="3805">
          <cell r="B3805">
            <v>102649</v>
          </cell>
          <cell r="AI3805">
            <v>371.47</v>
          </cell>
        </row>
        <row r="3806">
          <cell r="B3806">
            <v>102645</v>
          </cell>
          <cell r="AI3806">
            <v>255.61</v>
          </cell>
        </row>
        <row r="3807">
          <cell r="B3807">
            <v>102650</v>
          </cell>
          <cell r="AI3807">
            <v>532.54999999999995</v>
          </cell>
        </row>
        <row r="3808">
          <cell r="B3808">
            <v>102646</v>
          </cell>
          <cell r="AI3808">
            <v>387.64</v>
          </cell>
        </row>
        <row r="3809">
          <cell r="B3809">
            <v>102651</v>
          </cell>
          <cell r="AI3809">
            <v>691.89</v>
          </cell>
        </row>
        <row r="3810">
          <cell r="B3810">
            <v>102647</v>
          </cell>
          <cell r="AI3810">
            <v>509.67</v>
          </cell>
        </row>
        <row r="3811">
          <cell r="B3811">
            <v>102652</v>
          </cell>
          <cell r="AI3811">
            <v>886.69</v>
          </cell>
        </row>
        <row r="3812">
          <cell r="B3812">
            <v>102648</v>
          </cell>
          <cell r="AI3812">
            <v>672.89</v>
          </cell>
        </row>
        <row r="3813">
          <cell r="B3813">
            <v>100651</v>
          </cell>
          <cell r="AI3813">
            <v>144.61000000000001</v>
          </cell>
        </row>
        <row r="3814">
          <cell r="B3814">
            <v>100652</v>
          </cell>
          <cell r="AI3814">
            <v>275.79000000000002</v>
          </cell>
        </row>
        <row r="3815">
          <cell r="B3815">
            <v>100653</v>
          </cell>
          <cell r="AI3815">
            <v>457.08</v>
          </cell>
        </row>
        <row r="3816">
          <cell r="B3816">
            <v>100654</v>
          </cell>
          <cell r="AI3816">
            <v>605.53</v>
          </cell>
        </row>
        <row r="3817">
          <cell r="B3817">
            <v>100655</v>
          </cell>
          <cell r="AI3817">
            <v>705.06</v>
          </cell>
        </row>
        <row r="3818">
          <cell r="B3818">
            <v>100364</v>
          </cell>
          <cell r="AI3818">
            <v>3477.4</v>
          </cell>
        </row>
        <row r="3819">
          <cell r="B3819">
            <v>100374</v>
          </cell>
          <cell r="AI3819">
            <v>3233.59</v>
          </cell>
        </row>
        <row r="3820">
          <cell r="B3820">
            <v>100365</v>
          </cell>
          <cell r="AI3820">
            <v>4011.97</v>
          </cell>
        </row>
        <row r="3821">
          <cell r="B3821">
            <v>100375</v>
          </cell>
          <cell r="AI3821">
            <v>3657.42</v>
          </cell>
        </row>
        <row r="3822">
          <cell r="B3822">
            <v>100366</v>
          </cell>
          <cell r="AI3822">
            <v>4280.8100000000004</v>
          </cell>
        </row>
        <row r="3823">
          <cell r="B3823">
            <v>100376</v>
          </cell>
          <cell r="AI3823">
            <v>3764.59</v>
          </cell>
        </row>
        <row r="3824">
          <cell r="B3824">
            <v>100357</v>
          </cell>
          <cell r="AI3824">
            <v>1152.5899999999999</v>
          </cell>
        </row>
        <row r="3825">
          <cell r="B3825">
            <v>100367</v>
          </cell>
          <cell r="AI3825">
            <v>1118.1199999999999</v>
          </cell>
        </row>
        <row r="3826">
          <cell r="B3826">
            <v>100358</v>
          </cell>
          <cell r="AI3826">
            <v>1589.24</v>
          </cell>
        </row>
        <row r="3827">
          <cell r="B3827">
            <v>100368</v>
          </cell>
          <cell r="AI3827">
            <v>1546.47</v>
          </cell>
        </row>
        <row r="3828">
          <cell r="B3828">
            <v>100359</v>
          </cell>
          <cell r="AI3828">
            <v>1672.69</v>
          </cell>
        </row>
        <row r="3829">
          <cell r="B3829">
            <v>100369</v>
          </cell>
          <cell r="AI3829">
            <v>1629.12</v>
          </cell>
        </row>
        <row r="3830">
          <cell r="B3830">
            <v>100360</v>
          </cell>
          <cell r="AI3830">
            <v>1865.47</v>
          </cell>
        </row>
        <row r="3831">
          <cell r="B3831">
            <v>100370</v>
          </cell>
          <cell r="AI3831">
            <v>1943.54</v>
          </cell>
        </row>
        <row r="3832">
          <cell r="B3832">
            <v>100361</v>
          </cell>
          <cell r="AI3832">
            <v>2337.67</v>
          </cell>
        </row>
        <row r="3833">
          <cell r="B3833">
            <v>100371</v>
          </cell>
          <cell r="AI3833">
            <v>2226.61</v>
          </cell>
        </row>
        <row r="3834">
          <cell r="B3834">
            <v>100362</v>
          </cell>
          <cell r="AI3834">
            <v>3092.15</v>
          </cell>
        </row>
        <row r="3835">
          <cell r="B3835">
            <v>100372</v>
          </cell>
          <cell r="AI3835">
            <v>2905.08</v>
          </cell>
        </row>
        <row r="3836">
          <cell r="B3836">
            <v>100363</v>
          </cell>
          <cell r="AI3836">
            <v>3195.49</v>
          </cell>
        </row>
        <row r="3837">
          <cell r="B3837">
            <v>100373</v>
          </cell>
          <cell r="AI3837">
            <v>3005.31</v>
          </cell>
        </row>
        <row r="3838">
          <cell r="B3838">
            <v>106154</v>
          </cell>
          <cell r="AI3838">
            <v>0</v>
          </cell>
        </row>
        <row r="3839">
          <cell r="B3839">
            <v>106153</v>
          </cell>
          <cell r="AI3839">
            <v>0</v>
          </cell>
        </row>
        <row r="3840">
          <cell r="B3840">
            <v>106152</v>
          </cell>
          <cell r="AI3840">
            <v>0</v>
          </cell>
        </row>
        <row r="3841">
          <cell r="B3841">
            <v>106157</v>
          </cell>
          <cell r="AI3841">
            <v>0</v>
          </cell>
        </row>
        <row r="3842">
          <cell r="B3842">
            <v>106156</v>
          </cell>
          <cell r="AI3842">
            <v>0</v>
          </cell>
        </row>
        <row r="3843">
          <cell r="B3843">
            <v>106155</v>
          </cell>
          <cell r="AI3843">
            <v>0</v>
          </cell>
        </row>
        <row r="3844">
          <cell r="B3844">
            <v>106160</v>
          </cell>
          <cell r="AI3844">
            <v>0</v>
          </cell>
        </row>
        <row r="3845">
          <cell r="B3845">
            <v>106159</v>
          </cell>
          <cell r="AI3845">
            <v>0</v>
          </cell>
        </row>
        <row r="3846">
          <cell r="B3846">
            <v>106158</v>
          </cell>
          <cell r="AI3846">
            <v>0</v>
          </cell>
        </row>
        <row r="3847">
          <cell r="B3847">
            <v>106163</v>
          </cell>
          <cell r="AI3847">
            <v>0</v>
          </cell>
        </row>
        <row r="3848">
          <cell r="B3848">
            <v>106162</v>
          </cell>
          <cell r="AI3848">
            <v>0</v>
          </cell>
        </row>
        <row r="3849">
          <cell r="B3849">
            <v>106161</v>
          </cell>
          <cell r="AI3849">
            <v>0</v>
          </cell>
        </row>
        <row r="3850">
          <cell r="B3850">
            <v>100381</v>
          </cell>
          <cell r="AI3850">
            <v>64.86</v>
          </cell>
        </row>
        <row r="3851">
          <cell r="B3851">
            <v>100380</v>
          </cell>
          <cell r="AI3851">
            <v>56.9</v>
          </cell>
        </row>
        <row r="3852">
          <cell r="B3852">
            <v>100379</v>
          </cell>
          <cell r="AI3852">
            <v>42.99</v>
          </cell>
        </row>
        <row r="3853">
          <cell r="B3853">
            <v>100384</v>
          </cell>
          <cell r="AI3853">
            <v>30.89</v>
          </cell>
        </row>
        <row r="3854">
          <cell r="B3854">
            <v>100383</v>
          </cell>
          <cell r="AI3854">
            <v>28.75</v>
          </cell>
        </row>
        <row r="3855">
          <cell r="B3855">
            <v>100382</v>
          </cell>
          <cell r="AI3855">
            <v>26.77</v>
          </cell>
        </row>
        <row r="3856">
          <cell r="B3856">
            <v>100387</v>
          </cell>
          <cell r="AI3856">
            <v>61.72</v>
          </cell>
        </row>
        <row r="3857">
          <cell r="B3857">
            <v>100386</v>
          </cell>
          <cell r="AI3857">
            <v>49.44</v>
          </cell>
        </row>
        <row r="3858">
          <cell r="B3858">
            <v>100385</v>
          </cell>
          <cell r="AI3858">
            <v>38.5</v>
          </cell>
        </row>
        <row r="3859">
          <cell r="B3859">
            <v>100377</v>
          </cell>
          <cell r="AI3859">
            <v>13.17</v>
          </cell>
        </row>
        <row r="3860">
          <cell r="B3860">
            <v>100378</v>
          </cell>
          <cell r="AI3860">
            <v>11.81</v>
          </cell>
        </row>
        <row r="3861">
          <cell r="B3861">
            <v>92596</v>
          </cell>
          <cell r="AI3861">
            <v>2005.25</v>
          </cell>
        </row>
        <row r="3862">
          <cell r="B3862">
            <v>92616</v>
          </cell>
          <cell r="AI3862">
            <v>1840.98</v>
          </cell>
        </row>
        <row r="3863">
          <cell r="B3863">
            <v>92598</v>
          </cell>
          <cell r="AI3863">
            <v>2147.3200000000002</v>
          </cell>
        </row>
        <row r="3864">
          <cell r="B3864">
            <v>92618</v>
          </cell>
          <cell r="AI3864">
            <v>2020.42</v>
          </cell>
        </row>
        <row r="3865">
          <cell r="B3865">
            <v>92600</v>
          </cell>
          <cell r="AI3865">
            <v>2291.9499999999998</v>
          </cell>
        </row>
        <row r="3866">
          <cell r="B3866">
            <v>92620</v>
          </cell>
          <cell r="AI3866">
            <v>2100.58</v>
          </cell>
        </row>
        <row r="3867">
          <cell r="B3867">
            <v>92582</v>
          </cell>
          <cell r="AI3867">
            <v>633.6</v>
          </cell>
        </row>
        <row r="3868">
          <cell r="B3868">
            <v>92602</v>
          </cell>
          <cell r="AI3868">
            <v>612.01</v>
          </cell>
        </row>
        <row r="3869">
          <cell r="B3869">
            <v>92584</v>
          </cell>
          <cell r="AI3869">
            <v>756.83</v>
          </cell>
        </row>
        <row r="3870">
          <cell r="B3870">
            <v>92604</v>
          </cell>
          <cell r="AI3870">
            <v>726.62</v>
          </cell>
        </row>
        <row r="3871">
          <cell r="B3871">
            <v>92586</v>
          </cell>
          <cell r="AI3871">
            <v>876.55</v>
          </cell>
        </row>
        <row r="3872">
          <cell r="B3872">
            <v>92606</v>
          </cell>
          <cell r="AI3872">
            <v>841.85</v>
          </cell>
        </row>
        <row r="3873">
          <cell r="B3873">
            <v>92588</v>
          </cell>
          <cell r="AI3873">
            <v>1160.75</v>
          </cell>
        </row>
        <row r="3874">
          <cell r="B3874">
            <v>92608</v>
          </cell>
          <cell r="AI3874">
            <v>1096.6400000000001</v>
          </cell>
        </row>
        <row r="3875">
          <cell r="B3875">
            <v>92590</v>
          </cell>
          <cell r="AI3875">
            <v>1292.29</v>
          </cell>
        </row>
        <row r="3876">
          <cell r="B3876">
            <v>92610</v>
          </cell>
          <cell r="AI3876">
            <v>1219.56</v>
          </cell>
        </row>
        <row r="3877">
          <cell r="B3877">
            <v>92592</v>
          </cell>
          <cell r="AI3877">
            <v>1486.94</v>
          </cell>
        </row>
        <row r="3878">
          <cell r="B3878">
            <v>92612</v>
          </cell>
          <cell r="AI3878">
            <v>1425.32</v>
          </cell>
        </row>
        <row r="3879">
          <cell r="B3879">
            <v>92594</v>
          </cell>
          <cell r="AI3879">
            <v>1740.32</v>
          </cell>
        </row>
        <row r="3880">
          <cell r="B3880">
            <v>92614</v>
          </cell>
          <cell r="AI3880">
            <v>1605.57</v>
          </cell>
        </row>
        <row r="3881">
          <cell r="B3881">
            <v>92552</v>
          </cell>
          <cell r="AI3881">
            <v>2874.77</v>
          </cell>
        </row>
        <row r="3882">
          <cell r="B3882">
            <v>92562</v>
          </cell>
          <cell r="AI3882">
            <v>2799.06</v>
          </cell>
        </row>
        <row r="3883">
          <cell r="B3883">
            <v>92553</v>
          </cell>
          <cell r="AI3883">
            <v>3313.97</v>
          </cell>
        </row>
        <row r="3884">
          <cell r="B3884">
            <v>92563</v>
          </cell>
          <cell r="AI3884">
            <v>3234.94</v>
          </cell>
        </row>
        <row r="3885">
          <cell r="B3885">
            <v>92554</v>
          </cell>
          <cell r="AI3885">
            <v>3433.19</v>
          </cell>
        </row>
        <row r="3886">
          <cell r="B3886">
            <v>92564</v>
          </cell>
          <cell r="AI3886">
            <v>3336.39</v>
          </cell>
        </row>
        <row r="3887">
          <cell r="B3887">
            <v>92545</v>
          </cell>
          <cell r="AI3887">
            <v>1088.3499999999999</v>
          </cell>
        </row>
        <row r="3888">
          <cell r="B3888">
            <v>92555</v>
          </cell>
          <cell r="AI3888">
            <v>1085.92</v>
          </cell>
        </row>
        <row r="3889">
          <cell r="B3889">
            <v>92546</v>
          </cell>
          <cell r="AI3889">
            <v>1373.67</v>
          </cell>
        </row>
        <row r="3890">
          <cell r="B3890">
            <v>92556</v>
          </cell>
          <cell r="AI3890">
            <v>1342.35</v>
          </cell>
        </row>
        <row r="3891">
          <cell r="B3891">
            <v>92547</v>
          </cell>
          <cell r="AI3891">
            <v>1454.27</v>
          </cell>
        </row>
        <row r="3892">
          <cell r="B3892">
            <v>92557</v>
          </cell>
          <cell r="AI3892">
            <v>1422.13</v>
          </cell>
        </row>
        <row r="3893">
          <cell r="B3893">
            <v>92548</v>
          </cell>
          <cell r="AI3893">
            <v>1629.27</v>
          </cell>
        </row>
        <row r="3894">
          <cell r="B3894">
            <v>92558</v>
          </cell>
          <cell r="AI3894">
            <v>1608.39</v>
          </cell>
        </row>
        <row r="3895">
          <cell r="B3895">
            <v>92549</v>
          </cell>
          <cell r="AI3895">
            <v>2059.11</v>
          </cell>
        </row>
        <row r="3896">
          <cell r="B3896">
            <v>92559</v>
          </cell>
          <cell r="AI3896">
            <v>2023.6</v>
          </cell>
        </row>
        <row r="3897">
          <cell r="B3897">
            <v>92550</v>
          </cell>
          <cell r="AI3897">
            <v>2528.61</v>
          </cell>
        </row>
        <row r="3898">
          <cell r="B3898">
            <v>92560</v>
          </cell>
          <cell r="AI3898">
            <v>2481.5</v>
          </cell>
        </row>
        <row r="3899">
          <cell r="B3899">
            <v>92551</v>
          </cell>
          <cell r="AI3899">
            <v>2632.52</v>
          </cell>
        </row>
        <row r="3900">
          <cell r="B3900">
            <v>92561</v>
          </cell>
          <cell r="AI3900">
            <v>2585.69</v>
          </cell>
        </row>
        <row r="3901">
          <cell r="B3901">
            <v>92262</v>
          </cell>
          <cell r="AI3901">
            <v>759.81</v>
          </cell>
        </row>
        <row r="3902">
          <cell r="B3902">
            <v>106149</v>
          </cell>
          <cell r="AI3902">
            <v>878.58</v>
          </cell>
        </row>
        <row r="3903">
          <cell r="B3903">
            <v>106150</v>
          </cell>
          <cell r="AI3903">
            <v>1016.34</v>
          </cell>
        </row>
        <row r="3904">
          <cell r="B3904">
            <v>106151</v>
          </cell>
          <cell r="AI3904">
            <v>1173.1099999999999</v>
          </cell>
        </row>
        <row r="3905">
          <cell r="B3905">
            <v>92259</v>
          </cell>
          <cell r="AI3905">
            <v>483.09</v>
          </cell>
        </row>
        <row r="3906">
          <cell r="B3906">
            <v>92260</v>
          </cell>
          <cell r="AI3906">
            <v>561.48</v>
          </cell>
        </row>
        <row r="3907">
          <cell r="B3907">
            <v>92261</v>
          </cell>
          <cell r="AI3907">
            <v>637.49</v>
          </cell>
        </row>
        <row r="3908">
          <cell r="B3908">
            <v>92258</v>
          </cell>
          <cell r="AI3908">
            <v>419.7</v>
          </cell>
        </row>
        <row r="3909">
          <cell r="B3909">
            <v>92255</v>
          </cell>
          <cell r="AI3909">
            <v>195.63</v>
          </cell>
        </row>
        <row r="3910">
          <cell r="B3910">
            <v>92256</v>
          </cell>
          <cell r="AI3910">
            <v>259.11</v>
          </cell>
        </row>
        <row r="3911">
          <cell r="B3911">
            <v>92257</v>
          </cell>
          <cell r="AI3911">
            <v>320.64999999999998</v>
          </cell>
        </row>
        <row r="3912">
          <cell r="B3912">
            <v>100393</v>
          </cell>
          <cell r="AI3912">
            <v>20.95</v>
          </cell>
        </row>
        <row r="3913">
          <cell r="B3913">
            <v>100389</v>
          </cell>
          <cell r="AI3913">
            <v>17.46</v>
          </cell>
        </row>
        <row r="3914">
          <cell r="B3914">
            <v>100395</v>
          </cell>
          <cell r="AI3914">
            <v>23</v>
          </cell>
        </row>
        <row r="3915">
          <cell r="B3915">
            <v>100391</v>
          </cell>
          <cell r="AI3915">
            <v>19.22</v>
          </cell>
        </row>
        <row r="3916">
          <cell r="B3916">
            <v>100392</v>
          </cell>
          <cell r="AI3916">
            <v>17.11</v>
          </cell>
        </row>
        <row r="3917">
          <cell r="B3917">
            <v>100388</v>
          </cell>
          <cell r="AI3917">
            <v>21.77</v>
          </cell>
        </row>
        <row r="3918">
          <cell r="B3918">
            <v>100394</v>
          </cell>
          <cell r="AI3918">
            <v>20.03</v>
          </cell>
        </row>
        <row r="3919">
          <cell r="B3919">
            <v>100390</v>
          </cell>
          <cell r="AI3919">
            <v>25.48</v>
          </cell>
        </row>
        <row r="3920">
          <cell r="B3920">
            <v>92575</v>
          </cell>
          <cell r="AI3920">
            <v>64.540000000000006</v>
          </cell>
        </row>
        <row r="3921">
          <cell r="B3921">
            <v>92569</v>
          </cell>
          <cell r="AI3921">
            <v>70.349999999999994</v>
          </cell>
        </row>
        <row r="3922">
          <cell r="B3922">
            <v>92578</v>
          </cell>
          <cell r="AI3922">
            <v>67.08</v>
          </cell>
        </row>
        <row r="3923">
          <cell r="B3923">
            <v>92572</v>
          </cell>
          <cell r="AI3923">
            <v>72.78</v>
          </cell>
        </row>
        <row r="3924">
          <cell r="B3924">
            <v>92576</v>
          </cell>
          <cell r="AI3924">
            <v>35.54</v>
          </cell>
        </row>
        <row r="3925">
          <cell r="B3925">
            <v>92570</v>
          </cell>
          <cell r="AI3925">
            <v>44.73</v>
          </cell>
        </row>
        <row r="3926">
          <cell r="B3926">
            <v>92579</v>
          </cell>
          <cell r="AI3926">
            <v>36.979999999999997</v>
          </cell>
        </row>
        <row r="3927">
          <cell r="B3927">
            <v>92573</v>
          </cell>
          <cell r="AI3927">
            <v>46.54</v>
          </cell>
        </row>
        <row r="3928">
          <cell r="B3928">
            <v>92574</v>
          </cell>
          <cell r="AI3928">
            <v>128.62</v>
          </cell>
        </row>
        <row r="3929">
          <cell r="B3929">
            <v>92568</v>
          </cell>
          <cell r="AI3929">
            <v>137.38999999999999</v>
          </cell>
        </row>
        <row r="3930">
          <cell r="B3930">
            <v>92577</v>
          </cell>
          <cell r="AI3930">
            <v>143.86000000000001</v>
          </cell>
        </row>
        <row r="3931">
          <cell r="B3931">
            <v>92571</v>
          </cell>
          <cell r="AI3931">
            <v>141.27000000000001</v>
          </cell>
        </row>
        <row r="3932">
          <cell r="B3932">
            <v>92581</v>
          </cell>
          <cell r="AI3932">
            <v>50.33</v>
          </cell>
        </row>
        <row r="3933">
          <cell r="B3933">
            <v>104314</v>
          </cell>
          <cell r="AI3933">
            <v>11.17</v>
          </cell>
        </row>
        <row r="3934">
          <cell r="B3934">
            <v>92580</v>
          </cell>
          <cell r="AI3934">
            <v>48.48</v>
          </cell>
        </row>
        <row r="3935">
          <cell r="B3935">
            <v>92539</v>
          </cell>
          <cell r="AI3935">
            <v>93.09</v>
          </cell>
        </row>
        <row r="3936">
          <cell r="B3936">
            <v>92540</v>
          </cell>
          <cell r="AI3936">
            <v>103.92</v>
          </cell>
        </row>
        <row r="3937">
          <cell r="B3937">
            <v>92544</v>
          </cell>
          <cell r="AI3937">
            <v>23.05</v>
          </cell>
        </row>
        <row r="3938">
          <cell r="B3938">
            <v>92543</v>
          </cell>
          <cell r="AI3938">
            <v>28.82</v>
          </cell>
        </row>
        <row r="3939">
          <cell r="B3939">
            <v>97725</v>
          </cell>
          <cell r="AI3939">
            <v>0</v>
          </cell>
        </row>
        <row r="3940">
          <cell r="B3940">
            <v>97721</v>
          </cell>
          <cell r="AI3940">
            <v>0</v>
          </cell>
        </row>
        <row r="3941">
          <cell r="B3941">
            <v>97722</v>
          </cell>
          <cell r="AI3941">
            <v>0</v>
          </cell>
        </row>
        <row r="3942">
          <cell r="B3942">
            <v>97724</v>
          </cell>
          <cell r="AI3942">
            <v>0</v>
          </cell>
        </row>
        <row r="3943">
          <cell r="B3943">
            <v>97719</v>
          </cell>
          <cell r="AI3943">
            <v>0</v>
          </cell>
        </row>
        <row r="3944">
          <cell r="B3944">
            <v>97723</v>
          </cell>
          <cell r="AI3944">
            <v>0</v>
          </cell>
        </row>
        <row r="3945">
          <cell r="B3945">
            <v>104946</v>
          </cell>
          <cell r="AI3945">
            <v>0</v>
          </cell>
        </row>
        <row r="3946">
          <cell r="B3946">
            <v>104944</v>
          </cell>
          <cell r="AI3946">
            <v>0</v>
          </cell>
        </row>
        <row r="3947">
          <cell r="B3947">
            <v>104945</v>
          </cell>
          <cell r="AI3947">
            <v>0</v>
          </cell>
        </row>
        <row r="3948">
          <cell r="B3948">
            <v>97720</v>
          </cell>
          <cell r="AI3948">
            <v>0</v>
          </cell>
        </row>
        <row r="3949">
          <cell r="B3949">
            <v>97740</v>
          </cell>
          <cell r="AI3949">
            <v>2049.1999999999998</v>
          </cell>
        </row>
        <row r="3950">
          <cell r="B3950">
            <v>97738</v>
          </cell>
          <cell r="AI3950">
            <v>3913.08</v>
          </cell>
        </row>
        <row r="3951">
          <cell r="B3951">
            <v>97739</v>
          </cell>
          <cell r="AI3951">
            <v>2892.49</v>
          </cell>
        </row>
        <row r="3952">
          <cell r="B3952">
            <v>97736</v>
          </cell>
          <cell r="AI3952">
            <v>1538.88</v>
          </cell>
        </row>
        <row r="3953">
          <cell r="B3953">
            <v>97734</v>
          </cell>
          <cell r="AI3953">
            <v>3048.46</v>
          </cell>
        </row>
        <row r="3954">
          <cell r="B3954">
            <v>97735</v>
          </cell>
          <cell r="AI3954">
            <v>2509.83</v>
          </cell>
        </row>
        <row r="3955">
          <cell r="B3955">
            <v>97737</v>
          </cell>
          <cell r="AI3955">
            <v>3232.95</v>
          </cell>
        </row>
        <row r="3956">
          <cell r="B3956">
            <v>97733</v>
          </cell>
          <cell r="AI3956">
            <v>3440.31</v>
          </cell>
        </row>
        <row r="3957">
          <cell r="B3957">
            <v>98616</v>
          </cell>
          <cell r="AI3957">
            <v>257.12</v>
          </cell>
        </row>
        <row r="3958">
          <cell r="B3958">
            <v>98619</v>
          </cell>
          <cell r="AI3958">
            <v>281.29000000000002</v>
          </cell>
        </row>
        <row r="3959">
          <cell r="B3959">
            <v>98622</v>
          </cell>
          <cell r="AI3959">
            <v>432.29</v>
          </cell>
        </row>
        <row r="3960">
          <cell r="B3960">
            <v>98625</v>
          </cell>
          <cell r="AI3960">
            <v>455.41</v>
          </cell>
        </row>
        <row r="3961">
          <cell r="B3961">
            <v>105918</v>
          </cell>
          <cell r="AI3961">
            <v>0</v>
          </cell>
        </row>
        <row r="3962">
          <cell r="B3962">
            <v>98631</v>
          </cell>
          <cell r="AI3962">
            <v>0</v>
          </cell>
        </row>
        <row r="3963">
          <cell r="B3963">
            <v>98637</v>
          </cell>
          <cell r="AI3963">
            <v>0</v>
          </cell>
        </row>
        <row r="3964">
          <cell r="B3964">
            <v>98641</v>
          </cell>
          <cell r="AI3964">
            <v>0</v>
          </cell>
        </row>
        <row r="3965">
          <cell r="B3965">
            <v>98645</v>
          </cell>
          <cell r="AI3965">
            <v>0</v>
          </cell>
        </row>
        <row r="3966">
          <cell r="B3966">
            <v>98649</v>
          </cell>
          <cell r="AI3966">
            <v>0</v>
          </cell>
        </row>
        <row r="3967">
          <cell r="B3967">
            <v>98653</v>
          </cell>
          <cell r="AI3967">
            <v>0</v>
          </cell>
        </row>
        <row r="3968">
          <cell r="B3968">
            <v>98657</v>
          </cell>
          <cell r="AI3968">
            <v>705.17</v>
          </cell>
        </row>
        <row r="3969">
          <cell r="B3969">
            <v>100344</v>
          </cell>
          <cell r="AI3969">
            <v>11.64</v>
          </cell>
        </row>
        <row r="3970">
          <cell r="B3970">
            <v>100345</v>
          </cell>
          <cell r="AI3970">
            <v>9.02</v>
          </cell>
        </row>
        <row r="3971">
          <cell r="B3971">
            <v>100346</v>
          </cell>
          <cell r="AI3971">
            <v>8.6</v>
          </cell>
        </row>
        <row r="3972">
          <cell r="B3972">
            <v>100347</v>
          </cell>
          <cell r="AI3972">
            <v>9.65</v>
          </cell>
        </row>
        <row r="3973">
          <cell r="B3973">
            <v>100348</v>
          </cell>
          <cell r="AI3973">
            <v>9.48</v>
          </cell>
        </row>
        <row r="3974">
          <cell r="B3974">
            <v>100342</v>
          </cell>
          <cell r="AI3974">
            <v>16.23</v>
          </cell>
        </row>
        <row r="3975">
          <cell r="B3975">
            <v>100343</v>
          </cell>
          <cell r="AI3975">
            <v>14.25</v>
          </cell>
        </row>
        <row r="3976">
          <cell r="B3976">
            <v>100349</v>
          </cell>
          <cell r="AI3976">
            <v>688.82</v>
          </cell>
        </row>
        <row r="3977">
          <cell r="B3977">
            <v>100336</v>
          </cell>
          <cell r="AI3977">
            <v>0</v>
          </cell>
        </row>
        <row r="3978">
          <cell r="B3978">
            <v>100337</v>
          </cell>
          <cell r="AI3978">
            <v>0</v>
          </cell>
        </row>
        <row r="3979">
          <cell r="B3979">
            <v>100339</v>
          </cell>
          <cell r="AI3979">
            <v>0</v>
          </cell>
        </row>
        <row r="3980">
          <cell r="B3980">
            <v>100340</v>
          </cell>
          <cell r="AI3980">
            <v>0</v>
          </cell>
        </row>
        <row r="3981">
          <cell r="B3981">
            <v>105805</v>
          </cell>
          <cell r="AI3981">
            <v>875.43</v>
          </cell>
        </row>
        <row r="3982">
          <cell r="B3982">
            <v>105806</v>
          </cell>
          <cell r="AI3982">
            <v>560.30999999999995</v>
          </cell>
        </row>
        <row r="3983">
          <cell r="B3983">
            <v>105807</v>
          </cell>
          <cell r="AI3983">
            <v>703.07</v>
          </cell>
        </row>
        <row r="3984">
          <cell r="B3984">
            <v>105808</v>
          </cell>
          <cell r="AI3984">
            <v>466.73</v>
          </cell>
        </row>
        <row r="3985">
          <cell r="B3985">
            <v>100341</v>
          </cell>
          <cell r="AI3985">
            <v>40.58</v>
          </cell>
        </row>
        <row r="3986">
          <cell r="B3986">
            <v>100351</v>
          </cell>
          <cell r="AI3986">
            <v>0</v>
          </cell>
        </row>
        <row r="3987">
          <cell r="B3987">
            <v>100353</v>
          </cell>
          <cell r="AI3987">
            <v>0</v>
          </cell>
        </row>
        <row r="3988">
          <cell r="B3988">
            <v>100350</v>
          </cell>
          <cell r="AI3988">
            <v>0</v>
          </cell>
        </row>
        <row r="3989">
          <cell r="B3989">
            <v>105043</v>
          </cell>
          <cell r="AI3989">
            <v>0</v>
          </cell>
        </row>
        <row r="3990">
          <cell r="B3990">
            <v>105047</v>
          </cell>
          <cell r="AI3990">
            <v>0</v>
          </cell>
        </row>
        <row r="3991">
          <cell r="B3991">
            <v>105044</v>
          </cell>
          <cell r="AI3991">
            <v>0</v>
          </cell>
        </row>
        <row r="3992">
          <cell r="B3992">
            <v>105094</v>
          </cell>
          <cell r="AI3992">
            <v>0</v>
          </cell>
        </row>
        <row r="3993">
          <cell r="B3993">
            <v>105096</v>
          </cell>
          <cell r="AI3993">
            <v>0</v>
          </cell>
        </row>
        <row r="3994">
          <cell r="B3994">
            <v>105048</v>
          </cell>
          <cell r="AI3994">
            <v>0</v>
          </cell>
        </row>
        <row r="3995">
          <cell r="B3995">
            <v>105097</v>
          </cell>
          <cell r="AI3995">
            <v>0</v>
          </cell>
        </row>
        <row r="3996">
          <cell r="B3996">
            <v>105049</v>
          </cell>
          <cell r="AI3996">
            <v>0</v>
          </cell>
        </row>
        <row r="3997">
          <cell r="B3997">
            <v>105051</v>
          </cell>
          <cell r="AI3997">
            <v>0</v>
          </cell>
        </row>
        <row r="3998">
          <cell r="B3998">
            <v>105054</v>
          </cell>
          <cell r="AI3998">
            <v>0</v>
          </cell>
        </row>
        <row r="3999">
          <cell r="B3999">
            <v>105052</v>
          </cell>
          <cell r="AI3999">
            <v>0</v>
          </cell>
        </row>
        <row r="4000">
          <cell r="B4000">
            <v>105055</v>
          </cell>
          <cell r="AI4000">
            <v>0</v>
          </cell>
        </row>
        <row r="4001">
          <cell r="B4001">
            <v>105065</v>
          </cell>
          <cell r="AI4001">
            <v>0</v>
          </cell>
        </row>
        <row r="4002">
          <cell r="B4002">
            <v>105059</v>
          </cell>
          <cell r="AI4002">
            <v>0</v>
          </cell>
        </row>
        <row r="4003">
          <cell r="B4003">
            <v>105057</v>
          </cell>
          <cell r="AI4003">
            <v>0</v>
          </cell>
        </row>
        <row r="4004">
          <cell r="B4004">
            <v>105060</v>
          </cell>
          <cell r="AI4004">
            <v>0</v>
          </cell>
        </row>
        <row r="4005">
          <cell r="B4005">
            <v>105042</v>
          </cell>
          <cell r="AI4005">
            <v>70.09</v>
          </cell>
        </row>
        <row r="4006">
          <cell r="B4006">
            <v>105046</v>
          </cell>
          <cell r="AI4006">
            <v>59.9</v>
          </cell>
        </row>
        <row r="4007">
          <cell r="B4007">
            <v>105095</v>
          </cell>
          <cell r="AI4007">
            <v>106.79</v>
          </cell>
        </row>
        <row r="4008">
          <cell r="B4008">
            <v>105098</v>
          </cell>
          <cell r="AI4008">
            <v>96.63</v>
          </cell>
        </row>
        <row r="4009">
          <cell r="B4009">
            <v>105050</v>
          </cell>
          <cell r="AI4009">
            <v>226.91</v>
          </cell>
        </row>
        <row r="4010">
          <cell r="B4010">
            <v>105053</v>
          </cell>
          <cell r="AI4010">
            <v>216.87</v>
          </cell>
        </row>
        <row r="4011">
          <cell r="B4011">
            <v>105056</v>
          </cell>
          <cell r="AI4011">
            <v>315.22000000000003</v>
          </cell>
        </row>
        <row r="4012">
          <cell r="B4012">
            <v>105058</v>
          </cell>
          <cell r="AI4012">
            <v>305.89</v>
          </cell>
        </row>
        <row r="4013">
          <cell r="B4013">
            <v>105062</v>
          </cell>
          <cell r="AI4013">
            <v>0</v>
          </cell>
        </row>
        <row r="4014">
          <cell r="B4014">
            <v>105066</v>
          </cell>
          <cell r="AI4014">
            <v>0</v>
          </cell>
        </row>
        <row r="4015">
          <cell r="B4015">
            <v>105063</v>
          </cell>
          <cell r="AI4015">
            <v>0</v>
          </cell>
        </row>
        <row r="4016">
          <cell r="B4016">
            <v>105067</v>
          </cell>
          <cell r="AI4016">
            <v>0</v>
          </cell>
        </row>
        <row r="4017">
          <cell r="B4017">
            <v>105069</v>
          </cell>
          <cell r="AI4017">
            <v>0</v>
          </cell>
        </row>
        <row r="4018">
          <cell r="B4018">
            <v>105072</v>
          </cell>
          <cell r="AI4018">
            <v>0</v>
          </cell>
        </row>
        <row r="4019">
          <cell r="B4019">
            <v>105070</v>
          </cell>
          <cell r="AI4019">
            <v>0</v>
          </cell>
        </row>
        <row r="4020">
          <cell r="B4020">
            <v>105073</v>
          </cell>
          <cell r="AI4020">
            <v>0</v>
          </cell>
        </row>
        <row r="4021">
          <cell r="B4021">
            <v>105075</v>
          </cell>
          <cell r="AI4021">
            <v>0</v>
          </cell>
        </row>
        <row r="4022">
          <cell r="B4022">
            <v>105078</v>
          </cell>
          <cell r="AI4022">
            <v>0</v>
          </cell>
        </row>
        <row r="4023">
          <cell r="B4023">
            <v>105076</v>
          </cell>
          <cell r="AI4023">
            <v>0</v>
          </cell>
        </row>
        <row r="4024">
          <cell r="B4024">
            <v>105079</v>
          </cell>
          <cell r="AI4024">
            <v>0</v>
          </cell>
        </row>
        <row r="4025">
          <cell r="B4025">
            <v>105061</v>
          </cell>
          <cell r="AI4025">
            <v>102.75</v>
          </cell>
        </row>
        <row r="4026">
          <cell r="B4026">
            <v>105064</v>
          </cell>
          <cell r="AI4026">
            <v>89.74</v>
          </cell>
        </row>
        <row r="4027">
          <cell r="B4027">
            <v>105068</v>
          </cell>
          <cell r="AI4027">
            <v>173.51</v>
          </cell>
        </row>
        <row r="4028">
          <cell r="B4028">
            <v>105071</v>
          </cell>
          <cell r="AI4028">
            <v>160.5</v>
          </cell>
        </row>
        <row r="4029">
          <cell r="B4029">
            <v>105074</v>
          </cell>
          <cell r="AI4029">
            <v>272.54000000000002</v>
          </cell>
        </row>
        <row r="4030">
          <cell r="B4030">
            <v>105077</v>
          </cell>
          <cell r="AI4030">
            <v>259.60000000000002</v>
          </cell>
        </row>
        <row r="4031">
          <cell r="B4031">
            <v>105090</v>
          </cell>
          <cell r="AI4031">
            <v>600.92999999999995</v>
          </cell>
        </row>
        <row r="4032">
          <cell r="B4032">
            <v>105099</v>
          </cell>
          <cell r="AI4032">
            <v>91.76</v>
          </cell>
        </row>
        <row r="4033">
          <cell r="B4033">
            <v>105100</v>
          </cell>
          <cell r="AI4033">
            <v>131.21</v>
          </cell>
        </row>
        <row r="4034">
          <cell r="B4034">
            <v>105101</v>
          </cell>
          <cell r="AI4034">
            <v>257.08999999999997</v>
          </cell>
        </row>
        <row r="4035">
          <cell r="B4035">
            <v>105102</v>
          </cell>
          <cell r="AI4035">
            <v>352.87</v>
          </cell>
        </row>
        <row r="4036">
          <cell r="B4036">
            <v>105080</v>
          </cell>
          <cell r="AI4036">
            <v>74.569999999999993</v>
          </cell>
        </row>
        <row r="4037">
          <cell r="B4037">
            <v>105081</v>
          </cell>
          <cell r="AI4037">
            <v>85.66</v>
          </cell>
        </row>
        <row r="4038">
          <cell r="B4038">
            <v>105091</v>
          </cell>
          <cell r="AI4038">
            <v>146.69</v>
          </cell>
        </row>
        <row r="4039">
          <cell r="B4039">
            <v>105089</v>
          </cell>
          <cell r="AI4039">
            <v>184.06</v>
          </cell>
        </row>
        <row r="4040">
          <cell r="B4040">
            <v>105082</v>
          </cell>
          <cell r="AI4040">
            <v>77.58</v>
          </cell>
        </row>
        <row r="4041">
          <cell r="B4041">
            <v>105083</v>
          </cell>
          <cell r="AI4041">
            <v>87.03</v>
          </cell>
        </row>
        <row r="4042">
          <cell r="B4042">
            <v>105084</v>
          </cell>
          <cell r="AI4042">
            <v>107.22</v>
          </cell>
        </row>
        <row r="4043">
          <cell r="B4043">
            <v>105086</v>
          </cell>
          <cell r="AI4043">
            <v>99.74</v>
          </cell>
        </row>
        <row r="4044">
          <cell r="B4044">
            <v>105087</v>
          </cell>
          <cell r="AI4044">
            <v>111.55</v>
          </cell>
        </row>
        <row r="4045">
          <cell r="B4045">
            <v>105088</v>
          </cell>
          <cell r="AI4045">
            <v>199.23</v>
          </cell>
        </row>
        <row r="4046">
          <cell r="B4046">
            <v>105092</v>
          </cell>
          <cell r="AI4046">
            <v>159.34</v>
          </cell>
        </row>
        <row r="4047">
          <cell r="B4047">
            <v>105085</v>
          </cell>
          <cell r="AI4047">
            <v>111.92</v>
          </cell>
        </row>
        <row r="4048">
          <cell r="B4048">
            <v>105093</v>
          </cell>
          <cell r="AI4048">
            <v>161.33000000000001</v>
          </cell>
        </row>
        <row r="4049">
          <cell r="B4049">
            <v>105041</v>
          </cell>
          <cell r="AI4049">
            <v>65.75</v>
          </cell>
        </row>
        <row r="4050">
          <cell r="B4050">
            <v>105045</v>
          </cell>
          <cell r="AI4050">
            <v>75.510000000000005</v>
          </cell>
        </row>
        <row r="4051">
          <cell r="B4051">
            <v>93961</v>
          </cell>
          <cell r="AI4051">
            <v>206.59</v>
          </cell>
        </row>
        <row r="4052">
          <cell r="B4052">
            <v>93971</v>
          </cell>
          <cell r="AI4052">
            <v>174.17</v>
          </cell>
        </row>
        <row r="4053">
          <cell r="B4053">
            <v>93959</v>
          </cell>
          <cell r="AI4053">
            <v>229.9</v>
          </cell>
        </row>
        <row r="4054">
          <cell r="B4054">
            <v>93969</v>
          </cell>
          <cell r="AI4054">
            <v>192.97</v>
          </cell>
        </row>
        <row r="4055">
          <cell r="B4055">
            <v>93957</v>
          </cell>
          <cell r="AI4055">
            <v>285.27999999999997</v>
          </cell>
        </row>
        <row r="4056">
          <cell r="B4056">
            <v>93967</v>
          </cell>
          <cell r="AI4056">
            <v>239.17</v>
          </cell>
        </row>
        <row r="4057">
          <cell r="B4057">
            <v>104878</v>
          </cell>
          <cell r="AI4057">
            <v>2308.81</v>
          </cell>
        </row>
        <row r="4058">
          <cell r="B4058">
            <v>104877</v>
          </cell>
          <cell r="AI4058">
            <v>606.41</v>
          </cell>
        </row>
        <row r="4059">
          <cell r="B4059">
            <v>104841</v>
          </cell>
          <cell r="AI4059">
            <v>88.16</v>
          </cell>
        </row>
        <row r="4060">
          <cell r="B4060">
            <v>104849</v>
          </cell>
          <cell r="AI4060">
            <v>61.36</v>
          </cell>
        </row>
        <row r="4061">
          <cell r="B4061">
            <v>104887</v>
          </cell>
          <cell r="AI4061">
            <v>47.22</v>
          </cell>
        </row>
        <row r="4062">
          <cell r="B4062">
            <v>104844</v>
          </cell>
          <cell r="AI4062">
            <v>97.22</v>
          </cell>
        </row>
        <row r="4063">
          <cell r="B4063">
            <v>104852</v>
          </cell>
          <cell r="AI4063">
            <v>67.47</v>
          </cell>
        </row>
        <row r="4064">
          <cell r="B4064">
            <v>104846</v>
          </cell>
          <cell r="AI4064">
            <v>110.69</v>
          </cell>
        </row>
        <row r="4065">
          <cell r="B4065">
            <v>104854</v>
          </cell>
          <cell r="AI4065">
            <v>76.64</v>
          </cell>
        </row>
        <row r="4066">
          <cell r="B4066">
            <v>104890</v>
          </cell>
          <cell r="AI4066">
            <v>54.03</v>
          </cell>
        </row>
        <row r="4067">
          <cell r="B4067">
            <v>104842</v>
          </cell>
          <cell r="AI4067">
            <v>75.45</v>
          </cell>
        </row>
        <row r="4068">
          <cell r="B4068">
            <v>104850</v>
          </cell>
          <cell r="AI4068">
            <v>54.7</v>
          </cell>
        </row>
        <row r="4069">
          <cell r="B4069">
            <v>104888</v>
          </cell>
          <cell r="AI4069">
            <v>42.94</v>
          </cell>
        </row>
        <row r="4070">
          <cell r="B4070">
            <v>104879</v>
          </cell>
          <cell r="AI4070">
            <v>83.01</v>
          </cell>
        </row>
        <row r="4071">
          <cell r="B4071">
            <v>104853</v>
          </cell>
          <cell r="AI4071">
            <v>59.85</v>
          </cell>
        </row>
        <row r="4072">
          <cell r="B4072">
            <v>104847</v>
          </cell>
          <cell r="AI4072">
            <v>94.23</v>
          </cell>
        </row>
        <row r="4073">
          <cell r="B4073">
            <v>104855</v>
          </cell>
          <cell r="AI4073">
            <v>67.44</v>
          </cell>
        </row>
        <row r="4074">
          <cell r="B4074">
            <v>104891</v>
          </cell>
          <cell r="AI4074">
            <v>48.67</v>
          </cell>
        </row>
        <row r="4075">
          <cell r="B4075">
            <v>104892</v>
          </cell>
          <cell r="AI4075">
            <v>109.38</v>
          </cell>
        </row>
        <row r="4076">
          <cell r="B4076">
            <v>104848</v>
          </cell>
          <cell r="AI4076">
            <v>71.290000000000006</v>
          </cell>
        </row>
        <row r="4077">
          <cell r="B4077">
            <v>104886</v>
          </cell>
          <cell r="AI4077">
            <v>53.56</v>
          </cell>
        </row>
        <row r="4078">
          <cell r="B4078">
            <v>104843</v>
          </cell>
          <cell r="AI4078">
            <v>120.69</v>
          </cell>
        </row>
        <row r="4079">
          <cell r="B4079">
            <v>104851</v>
          </cell>
          <cell r="AI4079">
            <v>78.95</v>
          </cell>
        </row>
        <row r="4080">
          <cell r="B4080">
            <v>104845</v>
          </cell>
          <cell r="AI4080">
            <v>137.46</v>
          </cell>
        </row>
        <row r="4081">
          <cell r="B4081">
            <v>104880</v>
          </cell>
          <cell r="AI4081">
            <v>90.33</v>
          </cell>
        </row>
        <row r="4082">
          <cell r="B4082">
            <v>104889</v>
          </cell>
          <cell r="AI4082">
            <v>62.02</v>
          </cell>
        </row>
        <row r="4083">
          <cell r="B4083">
            <v>95108</v>
          </cell>
          <cell r="AI4083">
            <v>38.85</v>
          </cell>
        </row>
        <row r="4084">
          <cell r="B4084">
            <v>104857</v>
          </cell>
          <cell r="AI4084">
            <v>0</v>
          </cell>
        </row>
        <row r="4085">
          <cell r="B4085">
            <v>104859</v>
          </cell>
          <cell r="AI4085">
            <v>0</v>
          </cell>
        </row>
        <row r="4086">
          <cell r="B4086">
            <v>104861</v>
          </cell>
          <cell r="AI4086">
            <v>0</v>
          </cell>
        </row>
        <row r="4087">
          <cell r="B4087">
            <v>104856</v>
          </cell>
          <cell r="AI4087">
            <v>0</v>
          </cell>
        </row>
        <row r="4088">
          <cell r="B4088">
            <v>104858</v>
          </cell>
          <cell r="AI4088">
            <v>0</v>
          </cell>
        </row>
        <row r="4089">
          <cell r="B4089">
            <v>104860</v>
          </cell>
          <cell r="AI4089">
            <v>0</v>
          </cell>
        </row>
        <row r="4090">
          <cell r="B4090">
            <v>104871</v>
          </cell>
          <cell r="AI4090">
            <v>0</v>
          </cell>
        </row>
        <row r="4091">
          <cell r="B4091">
            <v>104883</v>
          </cell>
          <cell r="AI4091">
            <v>0</v>
          </cell>
        </row>
        <row r="4092">
          <cell r="B4092">
            <v>104865</v>
          </cell>
          <cell r="AI4092">
            <v>0</v>
          </cell>
        </row>
        <row r="4093">
          <cell r="B4093">
            <v>104872</v>
          </cell>
          <cell r="AI4093">
            <v>0</v>
          </cell>
        </row>
        <row r="4094">
          <cell r="B4094">
            <v>104884</v>
          </cell>
          <cell r="AI4094">
            <v>0</v>
          </cell>
        </row>
        <row r="4095">
          <cell r="B4095">
            <v>104866</v>
          </cell>
          <cell r="AI4095">
            <v>0</v>
          </cell>
        </row>
        <row r="4096">
          <cell r="B4096">
            <v>104873</v>
          </cell>
          <cell r="AI4096">
            <v>0</v>
          </cell>
        </row>
        <row r="4097">
          <cell r="B4097">
            <v>104885</v>
          </cell>
          <cell r="AI4097">
            <v>0</v>
          </cell>
        </row>
        <row r="4098">
          <cell r="B4098">
            <v>104867</v>
          </cell>
          <cell r="AI4098">
            <v>0</v>
          </cell>
        </row>
        <row r="4099">
          <cell r="B4099">
            <v>104868</v>
          </cell>
          <cell r="AI4099">
            <v>0</v>
          </cell>
        </row>
        <row r="4100">
          <cell r="B4100">
            <v>104874</v>
          </cell>
          <cell r="AI4100">
            <v>0</v>
          </cell>
        </row>
        <row r="4101">
          <cell r="B4101">
            <v>104862</v>
          </cell>
          <cell r="AI4101">
            <v>0</v>
          </cell>
        </row>
        <row r="4102">
          <cell r="B4102">
            <v>104869</v>
          </cell>
          <cell r="AI4102">
            <v>0</v>
          </cell>
        </row>
        <row r="4103">
          <cell r="B4103">
            <v>104881</v>
          </cell>
          <cell r="AI4103">
            <v>0</v>
          </cell>
        </row>
        <row r="4104">
          <cell r="B4104">
            <v>104863</v>
          </cell>
          <cell r="AI4104">
            <v>0</v>
          </cell>
        </row>
        <row r="4105">
          <cell r="B4105">
            <v>104870</v>
          </cell>
          <cell r="AI4105">
            <v>0</v>
          </cell>
        </row>
        <row r="4106">
          <cell r="B4106">
            <v>104882</v>
          </cell>
          <cell r="AI4106">
            <v>0</v>
          </cell>
        </row>
        <row r="4107">
          <cell r="B4107">
            <v>104864</v>
          </cell>
          <cell r="AI4107">
            <v>0</v>
          </cell>
        </row>
        <row r="4108">
          <cell r="B4108">
            <v>104876</v>
          </cell>
          <cell r="AI4108">
            <v>22.07</v>
          </cell>
        </row>
        <row r="4109">
          <cell r="B4109">
            <v>104875</v>
          </cell>
          <cell r="AI4109">
            <v>118.48</v>
          </cell>
        </row>
        <row r="4110">
          <cell r="B4110">
            <v>105942</v>
          </cell>
          <cell r="AI4110">
            <v>0</v>
          </cell>
        </row>
        <row r="4111">
          <cell r="B4111">
            <v>105943</v>
          </cell>
          <cell r="AI4111">
            <v>0</v>
          </cell>
        </row>
        <row r="4112">
          <cell r="B4112">
            <v>105941</v>
          </cell>
          <cell r="AI4112">
            <v>0</v>
          </cell>
        </row>
        <row r="4113">
          <cell r="B4113">
            <v>105940</v>
          </cell>
          <cell r="AI4113">
            <v>0</v>
          </cell>
        </row>
        <row r="4114">
          <cell r="B4114">
            <v>105938</v>
          </cell>
          <cell r="AI4114">
            <v>0</v>
          </cell>
        </row>
        <row r="4115">
          <cell r="B4115">
            <v>105939</v>
          </cell>
          <cell r="AI4115">
            <v>0</v>
          </cell>
        </row>
        <row r="4116">
          <cell r="B4116">
            <v>96120</v>
          </cell>
          <cell r="AI4116">
            <v>2.98</v>
          </cell>
        </row>
        <row r="4117">
          <cell r="B4117">
            <v>96123</v>
          </cell>
          <cell r="AI4117">
            <v>30.28</v>
          </cell>
        </row>
        <row r="4118">
          <cell r="B4118">
            <v>96122</v>
          </cell>
          <cell r="AI4118">
            <v>47.94</v>
          </cell>
        </row>
        <row r="4119">
          <cell r="B4119">
            <v>96121</v>
          </cell>
          <cell r="AI4119">
            <v>11.99</v>
          </cell>
        </row>
        <row r="4120">
          <cell r="B4120">
            <v>99054</v>
          </cell>
          <cell r="AI4120">
            <v>59.69</v>
          </cell>
        </row>
        <row r="4121">
          <cell r="B4121">
            <v>96110</v>
          </cell>
          <cell r="AI4121">
            <v>73.510000000000005</v>
          </cell>
        </row>
        <row r="4122">
          <cell r="B4122">
            <v>96114</v>
          </cell>
          <cell r="AI4122">
            <v>75.47</v>
          </cell>
        </row>
        <row r="4123">
          <cell r="B4123">
            <v>104757</v>
          </cell>
          <cell r="AI4123">
            <v>98.5</v>
          </cell>
        </row>
        <row r="4124">
          <cell r="B4124">
            <v>104756</v>
          </cell>
          <cell r="AI4124">
            <v>202.36</v>
          </cell>
        </row>
        <row r="4125">
          <cell r="B4125">
            <v>96112</v>
          </cell>
          <cell r="AI4125">
            <v>147.83000000000001</v>
          </cell>
        </row>
        <row r="4126">
          <cell r="B4126">
            <v>96113</v>
          </cell>
          <cell r="AI4126">
            <v>46.88</v>
          </cell>
        </row>
        <row r="4127">
          <cell r="B4127">
            <v>96109</v>
          </cell>
          <cell r="AI4127">
            <v>52.07</v>
          </cell>
        </row>
        <row r="4128">
          <cell r="B4128">
            <v>96116</v>
          </cell>
          <cell r="AI4128">
            <v>67.650000000000006</v>
          </cell>
        </row>
        <row r="4129">
          <cell r="B4129">
            <v>96111</v>
          </cell>
          <cell r="AI4129">
            <v>63.63</v>
          </cell>
        </row>
        <row r="4130">
          <cell r="B4130">
            <v>96486</v>
          </cell>
          <cell r="AI4130">
            <v>77.98</v>
          </cell>
        </row>
        <row r="4131">
          <cell r="B4131">
            <v>96485</v>
          </cell>
          <cell r="AI4131">
            <v>73.959999999999994</v>
          </cell>
        </row>
        <row r="4132">
          <cell r="B4132">
            <v>97557</v>
          </cell>
          <cell r="AI4132">
            <v>0</v>
          </cell>
        </row>
        <row r="4133">
          <cell r="B4133">
            <v>101807</v>
          </cell>
          <cell r="AI4133">
            <v>526.87</v>
          </cell>
        </row>
        <row r="4134">
          <cell r="B4134">
            <v>101806</v>
          </cell>
          <cell r="AI4134">
            <v>550.41</v>
          </cell>
        </row>
        <row r="4135">
          <cell r="B4135">
            <v>101808</v>
          </cell>
          <cell r="AI4135">
            <v>467.15</v>
          </cell>
        </row>
        <row r="4136">
          <cell r="B4136">
            <v>98058</v>
          </cell>
          <cell r="AI4136">
            <v>1559.07</v>
          </cell>
        </row>
        <row r="4137">
          <cell r="B4137">
            <v>98059</v>
          </cell>
          <cell r="AI4137">
            <v>3342.9</v>
          </cell>
        </row>
        <row r="4138">
          <cell r="B4138">
            <v>98060</v>
          </cell>
          <cell r="AI4138">
            <v>4702.8599999999997</v>
          </cell>
        </row>
        <row r="4139">
          <cell r="B4139">
            <v>98061</v>
          </cell>
          <cell r="AI4139">
            <v>6569.22</v>
          </cell>
        </row>
        <row r="4140">
          <cell r="B4140">
            <v>98088</v>
          </cell>
          <cell r="AI4140">
            <v>3308.4</v>
          </cell>
        </row>
        <row r="4141">
          <cell r="B4141">
            <v>98089</v>
          </cell>
          <cell r="AI4141">
            <v>5232.84</v>
          </cell>
        </row>
        <row r="4142">
          <cell r="B4142">
            <v>98090</v>
          </cell>
          <cell r="AI4142">
            <v>8224.64</v>
          </cell>
        </row>
        <row r="4143">
          <cell r="B4143">
            <v>98091</v>
          </cell>
          <cell r="AI4143">
            <v>10746.09</v>
          </cell>
        </row>
        <row r="4144">
          <cell r="B4144">
            <v>98092</v>
          </cell>
          <cell r="AI4144">
            <v>12484.47</v>
          </cell>
        </row>
        <row r="4145">
          <cell r="B4145">
            <v>98093</v>
          </cell>
          <cell r="AI4145">
            <v>14738.68</v>
          </cell>
        </row>
        <row r="4146">
          <cell r="B4146">
            <v>98072</v>
          </cell>
          <cell r="AI4146">
            <v>3835.15</v>
          </cell>
        </row>
        <row r="4147">
          <cell r="B4147">
            <v>98073</v>
          </cell>
          <cell r="AI4147">
            <v>6056.25</v>
          </cell>
        </row>
        <row r="4148">
          <cell r="B4148">
            <v>98074</v>
          </cell>
          <cell r="AI4148">
            <v>9479.5300000000007</v>
          </cell>
        </row>
        <row r="4149">
          <cell r="B4149">
            <v>98075</v>
          </cell>
          <cell r="AI4149">
            <v>12365.28</v>
          </cell>
        </row>
        <row r="4150">
          <cell r="B4150">
            <v>98076</v>
          </cell>
          <cell r="AI4150">
            <v>14298.51</v>
          </cell>
        </row>
        <row r="4151">
          <cell r="B4151">
            <v>98077</v>
          </cell>
          <cell r="AI4151">
            <v>16860.59</v>
          </cell>
        </row>
        <row r="4152">
          <cell r="B4152">
            <v>98062</v>
          </cell>
          <cell r="AI4152">
            <v>2603.0500000000002</v>
          </cell>
        </row>
        <row r="4153">
          <cell r="B4153">
            <v>98063</v>
          </cell>
          <cell r="AI4153">
            <v>3975.24</v>
          </cell>
        </row>
        <row r="4154">
          <cell r="B4154">
            <v>98064</v>
          </cell>
          <cell r="AI4154">
            <v>4573.1899999999996</v>
          </cell>
        </row>
        <row r="4155">
          <cell r="B4155">
            <v>98065</v>
          </cell>
          <cell r="AI4155">
            <v>6350.82</v>
          </cell>
        </row>
        <row r="4156">
          <cell r="B4156">
            <v>98094</v>
          </cell>
          <cell r="AI4156">
            <v>2752.19</v>
          </cell>
        </row>
        <row r="4157">
          <cell r="B4157">
            <v>98099</v>
          </cell>
          <cell r="AI4157">
            <v>4701.21</v>
          </cell>
        </row>
        <row r="4158">
          <cell r="B4158">
            <v>98100</v>
          </cell>
          <cell r="AI4158">
            <v>6162.7</v>
          </cell>
        </row>
        <row r="4159">
          <cell r="B4159">
            <v>98101</v>
          </cell>
          <cell r="AI4159">
            <v>9110.31</v>
          </cell>
        </row>
        <row r="4160">
          <cell r="B4160">
            <v>98078</v>
          </cell>
          <cell r="AI4160">
            <v>3962.47</v>
          </cell>
        </row>
        <row r="4161">
          <cell r="B4161">
            <v>98079</v>
          </cell>
          <cell r="AI4161">
            <v>6979.06</v>
          </cell>
        </row>
        <row r="4162">
          <cell r="B4162">
            <v>98080</v>
          </cell>
          <cell r="AI4162">
            <v>9033.74</v>
          </cell>
        </row>
        <row r="4163">
          <cell r="B4163">
            <v>98081</v>
          </cell>
          <cell r="AI4163">
            <v>13429.27</v>
          </cell>
        </row>
        <row r="4164">
          <cell r="B4164">
            <v>98052</v>
          </cell>
          <cell r="AI4164">
            <v>1757.92</v>
          </cell>
        </row>
        <row r="4165">
          <cell r="B4165">
            <v>98053</v>
          </cell>
          <cell r="AI4165">
            <v>2417.4699999999998</v>
          </cell>
        </row>
        <row r="4166">
          <cell r="B4166">
            <v>98054</v>
          </cell>
          <cell r="AI4166">
            <v>3885.8</v>
          </cell>
        </row>
        <row r="4167">
          <cell r="B4167">
            <v>98055</v>
          </cell>
          <cell r="AI4167">
            <v>5295.39</v>
          </cell>
        </row>
        <row r="4168">
          <cell r="B4168">
            <v>98056</v>
          </cell>
          <cell r="AI4168">
            <v>6156.52</v>
          </cell>
        </row>
        <row r="4169">
          <cell r="B4169">
            <v>98057</v>
          </cell>
          <cell r="AI4169">
            <v>7352.14</v>
          </cell>
        </row>
        <row r="4170">
          <cell r="B4170">
            <v>98082</v>
          </cell>
          <cell r="AI4170">
            <v>3830.15</v>
          </cell>
        </row>
        <row r="4171">
          <cell r="B4171">
            <v>98083</v>
          </cell>
          <cell r="AI4171">
            <v>5048.8500000000004</v>
          </cell>
        </row>
        <row r="4172">
          <cell r="B4172">
            <v>98084</v>
          </cell>
          <cell r="AI4172">
            <v>7076.51</v>
          </cell>
        </row>
        <row r="4173">
          <cell r="B4173">
            <v>98085</v>
          </cell>
          <cell r="AI4173">
            <v>9596.25</v>
          </cell>
        </row>
        <row r="4174">
          <cell r="B4174">
            <v>98087</v>
          </cell>
          <cell r="AI4174">
            <v>11548.12</v>
          </cell>
        </row>
        <row r="4175">
          <cell r="B4175">
            <v>98086</v>
          </cell>
          <cell r="AI4175">
            <v>10827.81</v>
          </cell>
        </row>
        <row r="4176">
          <cell r="B4176">
            <v>98066</v>
          </cell>
          <cell r="AI4176">
            <v>4534.7</v>
          </cell>
        </row>
        <row r="4177">
          <cell r="B4177">
            <v>98067</v>
          </cell>
          <cell r="AI4177">
            <v>6035.29</v>
          </cell>
        </row>
        <row r="4178">
          <cell r="B4178">
            <v>98068</v>
          </cell>
          <cell r="AI4178">
            <v>8522.4699999999993</v>
          </cell>
        </row>
        <row r="4179">
          <cell r="B4179">
            <v>98069</v>
          </cell>
          <cell r="AI4179">
            <v>11503.09</v>
          </cell>
        </row>
        <row r="4180">
          <cell r="B4180">
            <v>98071</v>
          </cell>
          <cell r="AI4180">
            <v>14208.03</v>
          </cell>
        </row>
        <row r="4181">
          <cell r="B4181">
            <v>98070</v>
          </cell>
          <cell r="AI4181">
            <v>13102.99</v>
          </cell>
        </row>
        <row r="4182">
          <cell r="B4182">
            <v>104915</v>
          </cell>
          <cell r="AI4182">
            <v>9.34</v>
          </cell>
        </row>
        <row r="4183">
          <cell r="B4183">
            <v>96546</v>
          </cell>
          <cell r="AI4183">
            <v>13.31</v>
          </cell>
        </row>
        <row r="4184">
          <cell r="B4184">
            <v>96544</v>
          </cell>
          <cell r="AI4184">
            <v>17.239999999999998</v>
          </cell>
        </row>
        <row r="4185">
          <cell r="B4185">
            <v>96545</v>
          </cell>
          <cell r="AI4185">
            <v>15.35</v>
          </cell>
        </row>
        <row r="4186">
          <cell r="B4186">
            <v>96543</v>
          </cell>
          <cell r="AI4186">
            <v>19.41</v>
          </cell>
        </row>
        <row r="4187">
          <cell r="B4187">
            <v>104922</v>
          </cell>
          <cell r="AI4187">
            <v>10.37</v>
          </cell>
        </row>
        <row r="4188">
          <cell r="B4188">
            <v>104920</v>
          </cell>
          <cell r="AI4188">
            <v>10.130000000000001</v>
          </cell>
        </row>
        <row r="4189">
          <cell r="B4189">
            <v>104921</v>
          </cell>
          <cell r="AI4189">
            <v>9.49</v>
          </cell>
        </row>
        <row r="4190">
          <cell r="B4190">
            <v>104919</v>
          </cell>
          <cell r="AI4190">
            <v>12</v>
          </cell>
        </row>
        <row r="4191">
          <cell r="B4191">
            <v>104917</v>
          </cell>
          <cell r="AI4191">
            <v>14.78</v>
          </cell>
        </row>
        <row r="4192">
          <cell r="B4192">
            <v>104918</v>
          </cell>
          <cell r="AI4192">
            <v>13.55</v>
          </cell>
        </row>
        <row r="4193">
          <cell r="B4193">
            <v>104916</v>
          </cell>
          <cell r="AI4193">
            <v>16.14</v>
          </cell>
        </row>
        <row r="4194">
          <cell r="B4194">
            <v>96557</v>
          </cell>
          <cell r="AI4194">
            <v>755.46</v>
          </cell>
        </row>
        <row r="4195">
          <cell r="B4195">
            <v>96555</v>
          </cell>
          <cell r="AI4195">
            <v>813.1</v>
          </cell>
        </row>
        <row r="4196">
          <cell r="B4196">
            <v>104924</v>
          </cell>
          <cell r="AI4196">
            <v>780.07</v>
          </cell>
        </row>
        <row r="4197">
          <cell r="B4197">
            <v>104923</v>
          </cell>
          <cell r="AI4197">
            <v>871.92</v>
          </cell>
        </row>
        <row r="4198">
          <cell r="B4198">
            <v>96558</v>
          </cell>
          <cell r="AI4198">
            <v>789.39</v>
          </cell>
        </row>
        <row r="4199">
          <cell r="B4199">
            <v>96556</v>
          </cell>
          <cell r="AI4199">
            <v>971.54</v>
          </cell>
        </row>
        <row r="4200">
          <cell r="B4200">
            <v>96523</v>
          </cell>
          <cell r="AI4200">
            <v>99.15</v>
          </cell>
        </row>
        <row r="4201">
          <cell r="B4201">
            <v>96522</v>
          </cell>
          <cell r="AI4201">
            <v>149.66</v>
          </cell>
        </row>
        <row r="4202">
          <cell r="B4202">
            <v>96527</v>
          </cell>
          <cell r="AI4202">
            <v>109.17</v>
          </cell>
        </row>
        <row r="4203">
          <cell r="B4203">
            <v>96526</v>
          </cell>
          <cell r="AI4203">
            <v>213.75</v>
          </cell>
        </row>
        <row r="4204">
          <cell r="B4204">
            <v>96521</v>
          </cell>
          <cell r="AI4204">
            <v>40.32</v>
          </cell>
        </row>
        <row r="4205">
          <cell r="B4205">
            <v>96520</v>
          </cell>
          <cell r="AI4205">
            <v>91.47</v>
          </cell>
        </row>
        <row r="4206">
          <cell r="B4206">
            <v>96525</v>
          </cell>
          <cell r="AI4206">
            <v>56.21</v>
          </cell>
        </row>
        <row r="4207">
          <cell r="B4207">
            <v>96524</v>
          </cell>
          <cell r="AI4207">
            <v>156.86000000000001</v>
          </cell>
        </row>
        <row r="4208">
          <cell r="B4208">
            <v>96537</v>
          </cell>
          <cell r="AI4208">
            <v>191.22</v>
          </cell>
        </row>
        <row r="4209">
          <cell r="B4209">
            <v>96540</v>
          </cell>
          <cell r="AI4209">
            <v>133.38</v>
          </cell>
        </row>
        <row r="4210">
          <cell r="B4210">
            <v>96528</v>
          </cell>
          <cell r="AI4210">
            <v>184.53</v>
          </cell>
        </row>
        <row r="4211">
          <cell r="B4211">
            <v>96531</v>
          </cell>
          <cell r="AI4211">
            <v>119.01</v>
          </cell>
        </row>
        <row r="4212">
          <cell r="B4212">
            <v>96534</v>
          </cell>
          <cell r="AI4212">
            <v>84.92</v>
          </cell>
        </row>
        <row r="4213">
          <cell r="B4213">
            <v>104928</v>
          </cell>
          <cell r="AI4213">
            <v>149.51</v>
          </cell>
        </row>
        <row r="4214">
          <cell r="B4214">
            <v>104929</v>
          </cell>
          <cell r="AI4214">
            <v>90.98</v>
          </cell>
        </row>
        <row r="4215">
          <cell r="B4215">
            <v>104925</v>
          </cell>
          <cell r="AI4215">
            <v>189.23</v>
          </cell>
        </row>
        <row r="4216">
          <cell r="B4216">
            <v>104926</v>
          </cell>
          <cell r="AI4216">
            <v>117.4</v>
          </cell>
        </row>
        <row r="4217">
          <cell r="B4217">
            <v>104927</v>
          </cell>
          <cell r="AI4217">
            <v>80.05</v>
          </cell>
        </row>
        <row r="4218">
          <cell r="B4218">
            <v>96538</v>
          </cell>
          <cell r="AI4218">
            <v>247.24</v>
          </cell>
        </row>
        <row r="4219">
          <cell r="B4219">
            <v>96541</v>
          </cell>
          <cell r="AI4219">
            <v>180.67</v>
          </cell>
        </row>
        <row r="4220">
          <cell r="B4220">
            <v>96529</v>
          </cell>
          <cell r="AI4220">
            <v>284.52999999999997</v>
          </cell>
        </row>
        <row r="4221">
          <cell r="B4221">
            <v>96532</v>
          </cell>
          <cell r="AI4221">
            <v>188.3</v>
          </cell>
        </row>
        <row r="4222">
          <cell r="B4222">
            <v>96535</v>
          </cell>
          <cell r="AI4222">
            <v>138.27000000000001</v>
          </cell>
        </row>
        <row r="4223">
          <cell r="B4223">
            <v>96539</v>
          </cell>
          <cell r="AI4223">
            <v>130.4</v>
          </cell>
        </row>
        <row r="4224">
          <cell r="B4224">
            <v>96542</v>
          </cell>
          <cell r="AI4224">
            <v>96.45</v>
          </cell>
        </row>
        <row r="4225">
          <cell r="B4225">
            <v>96530</v>
          </cell>
          <cell r="AI4225">
            <v>168.16</v>
          </cell>
        </row>
        <row r="4226">
          <cell r="B4226">
            <v>96533</v>
          </cell>
          <cell r="AI4226">
            <v>106.18</v>
          </cell>
        </row>
        <row r="4227">
          <cell r="B4227">
            <v>96536</v>
          </cell>
          <cell r="AI4227">
            <v>73.89</v>
          </cell>
        </row>
        <row r="4228">
          <cell r="B4228">
            <v>105518</v>
          </cell>
          <cell r="AI4228">
            <v>0</v>
          </cell>
        </row>
        <row r="4229">
          <cell r="B4229">
            <v>105517</v>
          </cell>
          <cell r="AI4229">
            <v>0</v>
          </cell>
        </row>
        <row r="4230">
          <cell r="B4230">
            <v>105520</v>
          </cell>
          <cell r="AI4230">
            <v>0</v>
          </cell>
        </row>
        <row r="4231">
          <cell r="B4231">
            <v>105519</v>
          </cell>
          <cell r="AI4231">
            <v>0</v>
          </cell>
        </row>
        <row r="4232">
          <cell r="B4232">
            <v>101793</v>
          </cell>
          <cell r="AI4232">
            <v>30.26</v>
          </cell>
        </row>
        <row r="4233">
          <cell r="B4233">
            <v>101792</v>
          </cell>
          <cell r="AI4233">
            <v>19.05</v>
          </cell>
        </row>
        <row r="4234">
          <cell r="B4234">
            <v>92272</v>
          </cell>
          <cell r="AI4234">
            <v>41.25</v>
          </cell>
        </row>
        <row r="4235">
          <cell r="B4235">
            <v>101791</v>
          </cell>
          <cell r="AI4235">
            <v>33.74</v>
          </cell>
        </row>
        <row r="4236">
          <cell r="B4236">
            <v>92273</v>
          </cell>
          <cell r="AI4236">
            <v>18.64</v>
          </cell>
        </row>
        <row r="4237">
          <cell r="B4237">
            <v>92268</v>
          </cell>
          <cell r="AI4237">
            <v>75.39</v>
          </cell>
        </row>
        <row r="4238">
          <cell r="B4238">
            <v>92267</v>
          </cell>
          <cell r="AI4238">
            <v>44.88</v>
          </cell>
        </row>
        <row r="4239">
          <cell r="B4239">
            <v>92271</v>
          </cell>
          <cell r="AI4239">
            <v>120.9</v>
          </cell>
        </row>
        <row r="4240">
          <cell r="B4240">
            <v>92264</v>
          </cell>
          <cell r="AI4240">
            <v>205.25</v>
          </cell>
        </row>
        <row r="4241">
          <cell r="B4241">
            <v>92263</v>
          </cell>
          <cell r="AI4241">
            <v>166.42</v>
          </cell>
        </row>
        <row r="4242">
          <cell r="B4242">
            <v>92269</v>
          </cell>
          <cell r="AI4242">
            <v>163.38</v>
          </cell>
        </row>
        <row r="4243">
          <cell r="B4243">
            <v>92270</v>
          </cell>
          <cell r="AI4243">
            <v>190.28</v>
          </cell>
        </row>
        <row r="4244">
          <cell r="B4244">
            <v>92266</v>
          </cell>
          <cell r="AI4244">
            <v>149.38999999999999</v>
          </cell>
        </row>
        <row r="4245">
          <cell r="B4245">
            <v>92265</v>
          </cell>
          <cell r="AI4245">
            <v>116.08</v>
          </cell>
        </row>
        <row r="4246">
          <cell r="B4246">
            <v>92524</v>
          </cell>
          <cell r="AI4246">
            <v>78.11</v>
          </cell>
        </row>
        <row r="4247">
          <cell r="B4247">
            <v>92528</v>
          </cell>
          <cell r="AI4247">
            <v>74.94</v>
          </cell>
        </row>
        <row r="4248">
          <cell r="B4248">
            <v>92532</v>
          </cell>
          <cell r="AI4248">
            <v>72.19</v>
          </cell>
        </row>
        <row r="4249">
          <cell r="B4249">
            <v>92536</v>
          </cell>
          <cell r="AI4249">
            <v>66.91</v>
          </cell>
        </row>
        <row r="4250">
          <cell r="B4250">
            <v>92508</v>
          </cell>
          <cell r="AI4250">
            <v>104.04</v>
          </cell>
        </row>
        <row r="4251">
          <cell r="B4251">
            <v>92512</v>
          </cell>
          <cell r="AI4251">
            <v>90.59</v>
          </cell>
        </row>
        <row r="4252">
          <cell r="B4252">
            <v>92515</v>
          </cell>
          <cell r="AI4252">
            <v>83.63</v>
          </cell>
        </row>
        <row r="4253">
          <cell r="B4253">
            <v>92520</v>
          </cell>
          <cell r="AI4253">
            <v>78.92</v>
          </cell>
        </row>
        <row r="4254">
          <cell r="B4254">
            <v>92526</v>
          </cell>
          <cell r="AI4254">
            <v>41.26</v>
          </cell>
        </row>
        <row r="4255">
          <cell r="B4255">
            <v>92530</v>
          </cell>
          <cell r="AI4255">
            <v>38.97</v>
          </cell>
        </row>
        <row r="4256">
          <cell r="B4256">
            <v>92534</v>
          </cell>
          <cell r="AI4256">
            <v>37.03</v>
          </cell>
        </row>
        <row r="4257">
          <cell r="B4257">
            <v>92538</v>
          </cell>
          <cell r="AI4257">
            <v>33.200000000000003</v>
          </cell>
        </row>
        <row r="4258">
          <cell r="B4258">
            <v>103760</v>
          </cell>
          <cell r="AI4258">
            <v>119.92</v>
          </cell>
        </row>
        <row r="4259">
          <cell r="B4259">
            <v>103761</v>
          </cell>
          <cell r="AI4259">
            <v>81.67</v>
          </cell>
        </row>
        <row r="4260">
          <cell r="B4260">
            <v>103762</v>
          </cell>
          <cell r="AI4260">
            <v>70.209999999999994</v>
          </cell>
        </row>
        <row r="4261">
          <cell r="B4261">
            <v>103763</v>
          </cell>
          <cell r="AI4261">
            <v>62.1</v>
          </cell>
        </row>
        <row r="4262">
          <cell r="B4262">
            <v>92510</v>
          </cell>
          <cell r="AI4262">
            <v>62.86</v>
          </cell>
        </row>
        <row r="4263">
          <cell r="B4263">
            <v>92514</v>
          </cell>
          <cell r="AI4263">
            <v>50.59</v>
          </cell>
        </row>
        <row r="4264">
          <cell r="B4264">
            <v>92518</v>
          </cell>
          <cell r="AI4264">
            <v>44.76</v>
          </cell>
        </row>
        <row r="4265">
          <cell r="B4265">
            <v>92522</v>
          </cell>
          <cell r="AI4265">
            <v>41.09</v>
          </cell>
        </row>
        <row r="4266">
          <cell r="B4266">
            <v>92482</v>
          </cell>
          <cell r="AI4266">
            <v>359.48</v>
          </cell>
        </row>
        <row r="4267">
          <cell r="B4267">
            <v>92484</v>
          </cell>
          <cell r="AI4267">
            <v>246.84</v>
          </cell>
        </row>
        <row r="4268">
          <cell r="B4268">
            <v>92486</v>
          </cell>
          <cell r="AI4268">
            <v>175.26</v>
          </cell>
        </row>
        <row r="4269">
          <cell r="B4269">
            <v>92492</v>
          </cell>
          <cell r="AI4269">
            <v>106.15</v>
          </cell>
        </row>
        <row r="4270">
          <cell r="B4270">
            <v>92496</v>
          </cell>
          <cell r="AI4270">
            <v>101.62</v>
          </cell>
        </row>
        <row r="4271">
          <cell r="B4271">
            <v>92500</v>
          </cell>
          <cell r="AI4271">
            <v>97.92</v>
          </cell>
        </row>
        <row r="4272">
          <cell r="B4272">
            <v>92504</v>
          </cell>
          <cell r="AI4272">
            <v>91.17</v>
          </cell>
        </row>
        <row r="4273">
          <cell r="B4273">
            <v>92488</v>
          </cell>
          <cell r="AI4273">
            <v>111.53</v>
          </cell>
        </row>
        <row r="4274">
          <cell r="B4274">
            <v>92494</v>
          </cell>
          <cell r="AI4274">
            <v>67.989999999999995</v>
          </cell>
        </row>
        <row r="4275">
          <cell r="B4275">
            <v>92498</v>
          </cell>
          <cell r="AI4275">
            <v>64.41</v>
          </cell>
        </row>
        <row r="4276">
          <cell r="B4276">
            <v>92502</v>
          </cell>
          <cell r="AI4276">
            <v>61.62</v>
          </cell>
        </row>
        <row r="4277">
          <cell r="B4277">
            <v>92506</v>
          </cell>
          <cell r="AI4277">
            <v>56.48</v>
          </cell>
        </row>
        <row r="4278">
          <cell r="B4278">
            <v>92490</v>
          </cell>
          <cell r="AI4278">
            <v>72.260000000000005</v>
          </cell>
        </row>
        <row r="4279">
          <cell r="B4279">
            <v>92433</v>
          </cell>
          <cell r="AI4279">
            <v>76.239999999999995</v>
          </cell>
        </row>
        <row r="4280">
          <cell r="B4280">
            <v>92437</v>
          </cell>
          <cell r="AI4280">
            <v>72.790000000000006</v>
          </cell>
        </row>
        <row r="4281">
          <cell r="B4281">
            <v>92441</v>
          </cell>
          <cell r="AI4281">
            <v>70.31</v>
          </cell>
        </row>
        <row r="4282">
          <cell r="B4282">
            <v>92445</v>
          </cell>
          <cell r="AI4282">
            <v>65.25</v>
          </cell>
        </row>
        <row r="4283">
          <cell r="B4283">
            <v>92417</v>
          </cell>
          <cell r="AI4283">
            <v>166.59</v>
          </cell>
        </row>
        <row r="4284">
          <cell r="B4284">
            <v>92421</v>
          </cell>
          <cell r="AI4284">
            <v>109.26</v>
          </cell>
        </row>
        <row r="4285">
          <cell r="B4285">
            <v>92425</v>
          </cell>
          <cell r="AI4285">
            <v>90.8</v>
          </cell>
        </row>
        <row r="4286">
          <cell r="B4286">
            <v>92429</v>
          </cell>
          <cell r="AI4286">
            <v>81.510000000000005</v>
          </cell>
        </row>
        <row r="4287">
          <cell r="B4287">
            <v>92431</v>
          </cell>
          <cell r="AI4287">
            <v>62.58</v>
          </cell>
        </row>
        <row r="4288">
          <cell r="B4288">
            <v>92435</v>
          </cell>
          <cell r="AI4288">
            <v>59.58</v>
          </cell>
        </row>
        <row r="4289">
          <cell r="B4289">
            <v>92439</v>
          </cell>
          <cell r="AI4289">
            <v>57.43</v>
          </cell>
        </row>
        <row r="4290">
          <cell r="B4290">
            <v>92443</v>
          </cell>
          <cell r="AI4290">
            <v>52.83</v>
          </cell>
        </row>
        <row r="4291">
          <cell r="B4291">
            <v>92415</v>
          </cell>
          <cell r="AI4291">
            <v>143.30000000000001</v>
          </cell>
        </row>
        <row r="4292">
          <cell r="B4292">
            <v>92419</v>
          </cell>
          <cell r="AI4292">
            <v>91.4</v>
          </cell>
        </row>
        <row r="4293">
          <cell r="B4293">
            <v>92423</v>
          </cell>
          <cell r="AI4293">
            <v>75.27</v>
          </cell>
        </row>
        <row r="4294">
          <cell r="B4294">
            <v>92427</v>
          </cell>
          <cell r="AI4294">
            <v>67.11</v>
          </cell>
        </row>
        <row r="4295">
          <cell r="B4295">
            <v>92409</v>
          </cell>
          <cell r="AI4295">
            <v>264.07</v>
          </cell>
        </row>
        <row r="4296">
          <cell r="B4296">
            <v>92411</v>
          </cell>
          <cell r="AI4296">
            <v>172.67</v>
          </cell>
        </row>
        <row r="4297">
          <cell r="B4297">
            <v>92413</v>
          </cell>
          <cell r="AI4297">
            <v>111.27</v>
          </cell>
        </row>
        <row r="4298">
          <cell r="B4298">
            <v>92465</v>
          </cell>
          <cell r="AI4298">
            <v>160.33000000000001</v>
          </cell>
        </row>
        <row r="4299">
          <cell r="B4299">
            <v>92469</v>
          </cell>
          <cell r="AI4299">
            <v>146.01</v>
          </cell>
        </row>
        <row r="4300">
          <cell r="B4300">
            <v>92473</v>
          </cell>
          <cell r="AI4300">
            <v>134.44999999999999</v>
          </cell>
        </row>
        <row r="4301">
          <cell r="B4301">
            <v>92477</v>
          </cell>
          <cell r="AI4301">
            <v>109.67</v>
          </cell>
        </row>
        <row r="4302">
          <cell r="B4302">
            <v>92449</v>
          </cell>
          <cell r="AI4302">
            <v>291.5</v>
          </cell>
        </row>
        <row r="4303">
          <cell r="B4303">
            <v>92453</v>
          </cell>
          <cell r="AI4303">
            <v>251.14</v>
          </cell>
        </row>
        <row r="4304">
          <cell r="B4304">
            <v>92457</v>
          </cell>
          <cell r="AI4304">
            <v>219.13</v>
          </cell>
        </row>
        <row r="4305">
          <cell r="B4305">
            <v>92461</v>
          </cell>
          <cell r="AI4305">
            <v>202.96</v>
          </cell>
        </row>
        <row r="4306">
          <cell r="B4306">
            <v>92467</v>
          </cell>
          <cell r="AI4306">
            <v>101.63</v>
          </cell>
        </row>
        <row r="4307">
          <cell r="B4307">
            <v>92471</v>
          </cell>
          <cell r="AI4307">
            <v>92.71</v>
          </cell>
        </row>
        <row r="4308">
          <cell r="B4308">
            <v>92475</v>
          </cell>
          <cell r="AI4308">
            <v>85.46</v>
          </cell>
        </row>
        <row r="4309">
          <cell r="B4309">
            <v>92479</v>
          </cell>
          <cell r="AI4309">
            <v>69.959999999999994</v>
          </cell>
        </row>
        <row r="4310">
          <cell r="B4310">
            <v>92451</v>
          </cell>
          <cell r="AI4310">
            <v>194.6</v>
          </cell>
        </row>
        <row r="4311">
          <cell r="B4311">
            <v>92455</v>
          </cell>
          <cell r="AI4311">
            <v>160.57</v>
          </cell>
        </row>
        <row r="4312">
          <cell r="B4312">
            <v>92459</v>
          </cell>
          <cell r="AI4312">
            <v>137.13</v>
          </cell>
        </row>
        <row r="4313">
          <cell r="B4313">
            <v>92463</v>
          </cell>
          <cell r="AI4313">
            <v>124.88</v>
          </cell>
        </row>
        <row r="4314">
          <cell r="B4314">
            <v>92446</v>
          </cell>
          <cell r="AI4314">
            <v>325.83</v>
          </cell>
        </row>
        <row r="4315">
          <cell r="B4315">
            <v>92447</v>
          </cell>
          <cell r="AI4315">
            <v>225.81</v>
          </cell>
        </row>
        <row r="4316">
          <cell r="B4316">
            <v>92448</v>
          </cell>
          <cell r="AI4316">
            <v>177.17</v>
          </cell>
        </row>
        <row r="4317">
          <cell r="B4317">
            <v>92466</v>
          </cell>
          <cell r="AI4317">
            <v>261.87</v>
          </cell>
        </row>
        <row r="4318">
          <cell r="B4318">
            <v>92470</v>
          </cell>
          <cell r="AI4318">
            <v>255.16</v>
          </cell>
        </row>
        <row r="4319">
          <cell r="B4319">
            <v>92474</v>
          </cell>
          <cell r="AI4319">
            <v>249.38</v>
          </cell>
        </row>
        <row r="4320">
          <cell r="B4320">
            <v>92478</v>
          </cell>
          <cell r="AI4320">
            <v>238</v>
          </cell>
        </row>
        <row r="4321">
          <cell r="B4321">
            <v>92450</v>
          </cell>
          <cell r="AI4321">
            <v>330.31</v>
          </cell>
        </row>
        <row r="4322">
          <cell r="B4322">
            <v>92454</v>
          </cell>
          <cell r="AI4322">
            <v>300.02</v>
          </cell>
        </row>
        <row r="4323">
          <cell r="B4323">
            <v>92458</v>
          </cell>
          <cell r="AI4323">
            <v>281.13</v>
          </cell>
        </row>
        <row r="4324">
          <cell r="B4324">
            <v>92462</v>
          </cell>
          <cell r="AI4324">
            <v>269.14999999999998</v>
          </cell>
        </row>
        <row r="4325">
          <cell r="B4325">
            <v>92468</v>
          </cell>
          <cell r="AI4325">
            <v>119.18</v>
          </cell>
        </row>
        <row r="4326">
          <cell r="B4326">
            <v>92472</v>
          </cell>
          <cell r="AI4326">
            <v>113.26</v>
          </cell>
        </row>
        <row r="4327">
          <cell r="B4327">
            <v>92476</v>
          </cell>
          <cell r="AI4327">
            <v>108.25</v>
          </cell>
        </row>
        <row r="4328">
          <cell r="B4328">
            <v>92480</v>
          </cell>
          <cell r="AI4328">
            <v>98.22</v>
          </cell>
        </row>
        <row r="4329">
          <cell r="B4329">
            <v>92452</v>
          </cell>
          <cell r="AI4329">
            <v>188.21</v>
          </cell>
        </row>
        <row r="4330">
          <cell r="B4330">
            <v>92456</v>
          </cell>
          <cell r="AI4330">
            <v>157.06</v>
          </cell>
        </row>
        <row r="4331">
          <cell r="B4331">
            <v>92460</v>
          </cell>
          <cell r="AI4331">
            <v>131.93</v>
          </cell>
        </row>
        <row r="4332">
          <cell r="B4332">
            <v>92464</v>
          </cell>
          <cell r="AI4332">
            <v>126.33</v>
          </cell>
        </row>
        <row r="4333">
          <cell r="B4333">
            <v>105403</v>
          </cell>
          <cell r="AI4333">
            <v>190.97</v>
          </cell>
        </row>
        <row r="4334">
          <cell r="B4334">
            <v>96252</v>
          </cell>
          <cell r="AI4334">
            <v>160.30000000000001</v>
          </cell>
        </row>
        <row r="4335">
          <cell r="B4335">
            <v>96254</v>
          </cell>
          <cell r="AI4335">
            <v>0</v>
          </cell>
        </row>
        <row r="4336">
          <cell r="B4336">
            <v>96253</v>
          </cell>
          <cell r="AI4336">
            <v>0</v>
          </cell>
        </row>
        <row r="4337">
          <cell r="B4337">
            <v>105406</v>
          </cell>
          <cell r="AI4337">
            <v>200.36</v>
          </cell>
        </row>
        <row r="4338">
          <cell r="B4338">
            <v>96264</v>
          </cell>
          <cell r="AI4338">
            <v>0</v>
          </cell>
        </row>
        <row r="4339">
          <cell r="B4339">
            <v>105405</v>
          </cell>
          <cell r="AI4339">
            <v>0</v>
          </cell>
        </row>
        <row r="4340">
          <cell r="B4340">
            <v>96258</v>
          </cell>
          <cell r="AI4340">
            <v>145.87</v>
          </cell>
        </row>
        <row r="4341">
          <cell r="B4341">
            <v>96262</v>
          </cell>
          <cell r="AI4341">
            <v>0</v>
          </cell>
        </row>
        <row r="4342">
          <cell r="B4342">
            <v>105404</v>
          </cell>
          <cell r="AI4342">
            <v>0</v>
          </cell>
        </row>
        <row r="4343">
          <cell r="B4343">
            <v>92751</v>
          </cell>
          <cell r="AI4343">
            <v>1677.34</v>
          </cell>
        </row>
        <row r="4344">
          <cell r="B4344">
            <v>92752</v>
          </cell>
          <cell r="AI4344">
            <v>1980.49</v>
          </cell>
        </row>
        <row r="4345">
          <cell r="B4345">
            <v>92750</v>
          </cell>
          <cell r="AI4345">
            <v>1371.71</v>
          </cell>
        </row>
        <row r="4346">
          <cell r="B4346">
            <v>92749</v>
          </cell>
          <cell r="AI4346">
            <v>848.67</v>
          </cell>
        </row>
        <row r="4347">
          <cell r="B4347">
            <v>92745</v>
          </cell>
          <cell r="AI4347">
            <v>733.66</v>
          </cell>
        </row>
        <row r="4348">
          <cell r="B4348">
            <v>92747</v>
          </cell>
          <cell r="AI4348">
            <v>809.3</v>
          </cell>
        </row>
        <row r="4349">
          <cell r="B4349">
            <v>92743</v>
          </cell>
          <cell r="AI4349">
            <v>613.78</v>
          </cell>
        </row>
        <row r="4350">
          <cell r="B4350">
            <v>92746</v>
          </cell>
          <cell r="AI4350">
            <v>655.79</v>
          </cell>
        </row>
        <row r="4351">
          <cell r="B4351">
            <v>92748</v>
          </cell>
          <cell r="AI4351">
            <v>716.6</v>
          </cell>
        </row>
        <row r="4352">
          <cell r="B4352">
            <v>92744</v>
          </cell>
          <cell r="AI4352">
            <v>555.75</v>
          </cell>
        </row>
        <row r="4353">
          <cell r="B4353">
            <v>92754</v>
          </cell>
          <cell r="AI4353">
            <v>564.66999999999996</v>
          </cell>
        </row>
        <row r="4354">
          <cell r="B4354">
            <v>92753</v>
          </cell>
          <cell r="AI4354">
            <v>573.94000000000005</v>
          </cell>
        </row>
        <row r="4355">
          <cell r="B4355">
            <v>92755</v>
          </cell>
          <cell r="AI4355">
            <v>218.05</v>
          </cell>
        </row>
        <row r="4356">
          <cell r="B4356">
            <v>92756</v>
          </cell>
          <cell r="AI4356">
            <v>252.24</v>
          </cell>
        </row>
        <row r="4357">
          <cell r="B4357">
            <v>92757</v>
          </cell>
          <cell r="AI4357">
            <v>293</v>
          </cell>
        </row>
        <row r="4358">
          <cell r="B4358">
            <v>92758</v>
          </cell>
          <cell r="AI4358">
            <v>597.79</v>
          </cell>
        </row>
        <row r="4359">
          <cell r="B4359">
            <v>104500</v>
          </cell>
          <cell r="AI4359">
            <v>0</v>
          </cell>
        </row>
        <row r="4360">
          <cell r="B4360">
            <v>104503</v>
          </cell>
          <cell r="AI4360">
            <v>0</v>
          </cell>
        </row>
        <row r="4361">
          <cell r="B4361">
            <v>104504</v>
          </cell>
          <cell r="AI4361">
            <v>0</v>
          </cell>
        </row>
        <row r="4362">
          <cell r="B4362">
            <v>104507</v>
          </cell>
          <cell r="AI4362">
            <v>0</v>
          </cell>
        </row>
        <row r="4363">
          <cell r="B4363">
            <v>104508</v>
          </cell>
          <cell r="AI4363">
            <v>0</v>
          </cell>
        </row>
        <row r="4364">
          <cell r="B4364">
            <v>104509</v>
          </cell>
          <cell r="AI4364">
            <v>0</v>
          </cell>
        </row>
        <row r="4365">
          <cell r="B4365">
            <v>104512</v>
          </cell>
          <cell r="AI4365">
            <v>0</v>
          </cell>
        </row>
        <row r="4366">
          <cell r="B4366">
            <v>104513</v>
          </cell>
          <cell r="AI4366">
            <v>0</v>
          </cell>
        </row>
        <row r="4367">
          <cell r="B4367">
            <v>104514</v>
          </cell>
          <cell r="AI4367">
            <v>0</v>
          </cell>
        </row>
        <row r="4368">
          <cell r="B4368">
            <v>104501</v>
          </cell>
          <cell r="AI4368">
            <v>0</v>
          </cell>
        </row>
        <row r="4369">
          <cell r="B4369">
            <v>104502</v>
          </cell>
          <cell r="AI4369">
            <v>0</v>
          </cell>
        </row>
        <row r="4370">
          <cell r="B4370">
            <v>104505</v>
          </cell>
          <cell r="AI4370">
            <v>0</v>
          </cell>
        </row>
        <row r="4371">
          <cell r="B4371">
            <v>104506</v>
          </cell>
          <cell r="AI4371">
            <v>0</v>
          </cell>
        </row>
        <row r="4372">
          <cell r="B4372">
            <v>104510</v>
          </cell>
          <cell r="AI4372">
            <v>0</v>
          </cell>
        </row>
        <row r="4373">
          <cell r="B4373">
            <v>104511</v>
          </cell>
          <cell r="AI4373">
            <v>0</v>
          </cell>
        </row>
        <row r="4374">
          <cell r="B4374">
            <v>104491</v>
          </cell>
          <cell r="AI4374">
            <v>3253.27</v>
          </cell>
        </row>
        <row r="4375">
          <cell r="B4375">
            <v>104492</v>
          </cell>
          <cell r="AI4375">
            <v>4066.64</v>
          </cell>
        </row>
        <row r="4376">
          <cell r="B4376">
            <v>104493</v>
          </cell>
          <cell r="AI4376">
            <v>0</v>
          </cell>
        </row>
        <row r="4377">
          <cell r="B4377">
            <v>104494</v>
          </cell>
          <cell r="AI4377">
            <v>5489.69</v>
          </cell>
        </row>
        <row r="4378">
          <cell r="B4378">
            <v>104495</v>
          </cell>
          <cell r="AI4378">
            <v>0</v>
          </cell>
        </row>
        <row r="4379">
          <cell r="B4379">
            <v>104496</v>
          </cell>
          <cell r="AI4379">
            <v>0</v>
          </cell>
        </row>
        <row r="4380">
          <cell r="B4380">
            <v>104497</v>
          </cell>
          <cell r="AI4380">
            <v>6599.51</v>
          </cell>
        </row>
        <row r="4381">
          <cell r="B4381">
            <v>104498</v>
          </cell>
          <cell r="AI4381">
            <v>0</v>
          </cell>
        </row>
        <row r="4382">
          <cell r="B4382">
            <v>104499</v>
          </cell>
          <cell r="AI4382">
            <v>0</v>
          </cell>
        </row>
        <row r="4383">
          <cell r="B4383">
            <v>104515</v>
          </cell>
          <cell r="AI4383">
            <v>24.69</v>
          </cell>
        </row>
        <row r="4384">
          <cell r="B4384">
            <v>106549</v>
          </cell>
          <cell r="AI4384">
            <v>0</v>
          </cell>
        </row>
        <row r="4385">
          <cell r="B4385">
            <v>106548</v>
          </cell>
          <cell r="AI4385">
            <v>0</v>
          </cell>
        </row>
        <row r="4386">
          <cell r="B4386">
            <v>106550</v>
          </cell>
          <cell r="AI4386">
            <v>4.4000000000000004</v>
          </cell>
        </row>
        <row r="4387">
          <cell r="B4387">
            <v>87430</v>
          </cell>
          <cell r="AI4387">
            <v>18.850000000000001</v>
          </cell>
        </row>
        <row r="4388">
          <cell r="B4388">
            <v>87433</v>
          </cell>
          <cell r="AI4388">
            <v>27.09</v>
          </cell>
        </row>
        <row r="4389">
          <cell r="B4389">
            <v>87436</v>
          </cell>
          <cell r="AI4389">
            <v>30.93</v>
          </cell>
        </row>
        <row r="4390">
          <cell r="B4390">
            <v>87439</v>
          </cell>
          <cell r="AI4390">
            <v>37.82</v>
          </cell>
        </row>
        <row r="4391">
          <cell r="B4391">
            <v>104633</v>
          </cell>
          <cell r="AI4391">
            <v>26.36</v>
          </cell>
        </row>
        <row r="4392">
          <cell r="B4392">
            <v>104634</v>
          </cell>
          <cell r="AI4392">
            <v>38.729999999999997</v>
          </cell>
        </row>
        <row r="4393">
          <cell r="B4393">
            <v>87418</v>
          </cell>
          <cell r="AI4393">
            <v>18.989999999999998</v>
          </cell>
        </row>
        <row r="4394">
          <cell r="B4394">
            <v>87421</v>
          </cell>
          <cell r="AI4394">
            <v>28.91</v>
          </cell>
        </row>
        <row r="4395">
          <cell r="B4395">
            <v>104628</v>
          </cell>
          <cell r="AI4395">
            <v>29.97</v>
          </cell>
        </row>
        <row r="4396">
          <cell r="B4396">
            <v>104631</v>
          </cell>
          <cell r="AI4396">
            <v>40.67</v>
          </cell>
        </row>
        <row r="4397">
          <cell r="B4397">
            <v>104627</v>
          </cell>
          <cell r="AI4397">
            <v>18.98</v>
          </cell>
        </row>
        <row r="4398">
          <cell r="B4398">
            <v>104630</v>
          </cell>
          <cell r="AI4398">
            <v>29.66</v>
          </cell>
        </row>
        <row r="4399">
          <cell r="B4399">
            <v>104629</v>
          </cell>
          <cell r="AI4399">
            <v>36.29</v>
          </cell>
        </row>
        <row r="4400">
          <cell r="B4400">
            <v>104632</v>
          </cell>
          <cell r="AI4400">
            <v>46.99</v>
          </cell>
        </row>
        <row r="4401">
          <cell r="B4401">
            <v>87412</v>
          </cell>
          <cell r="AI4401">
            <v>24.79</v>
          </cell>
        </row>
        <row r="4402">
          <cell r="B4402">
            <v>87415</v>
          </cell>
          <cell r="AI4402">
            <v>34.31</v>
          </cell>
        </row>
        <row r="4403">
          <cell r="B4403">
            <v>87411</v>
          </cell>
          <cell r="AI4403">
            <v>16.309999999999999</v>
          </cell>
        </row>
        <row r="4404">
          <cell r="B4404">
            <v>87414</v>
          </cell>
          <cell r="AI4404">
            <v>25.83</v>
          </cell>
        </row>
        <row r="4405">
          <cell r="B4405">
            <v>87413</v>
          </cell>
          <cell r="AI4405">
            <v>29.65</v>
          </cell>
        </row>
        <row r="4406">
          <cell r="B4406">
            <v>87416</v>
          </cell>
          <cell r="AI4406">
            <v>39.18</v>
          </cell>
        </row>
        <row r="4407">
          <cell r="B4407">
            <v>104635</v>
          </cell>
          <cell r="AI4407">
            <v>54.04</v>
          </cell>
        </row>
        <row r="4408">
          <cell r="B4408">
            <v>104636</v>
          </cell>
          <cell r="AI4408">
            <v>62.64</v>
          </cell>
        </row>
        <row r="4409">
          <cell r="B4409">
            <v>87424</v>
          </cell>
          <cell r="AI4409">
            <v>38.369999999999997</v>
          </cell>
        </row>
        <row r="4410">
          <cell r="B4410">
            <v>87427</v>
          </cell>
          <cell r="AI4410">
            <v>45.28</v>
          </cell>
        </row>
        <row r="4411">
          <cell r="B4411">
            <v>89998</v>
          </cell>
          <cell r="AI4411">
            <v>9.5500000000000007</v>
          </cell>
        </row>
        <row r="4412">
          <cell r="B4412">
            <v>102920</v>
          </cell>
          <cell r="AI4412">
            <v>7.78</v>
          </cell>
        </row>
        <row r="4413">
          <cell r="B4413">
            <v>102923</v>
          </cell>
          <cell r="AI4413">
            <v>7.25</v>
          </cell>
        </row>
        <row r="4414">
          <cell r="B4414">
            <v>90000</v>
          </cell>
          <cell r="AI4414">
            <v>12.45</v>
          </cell>
        </row>
        <row r="4415">
          <cell r="B4415">
            <v>103088</v>
          </cell>
          <cell r="AI4415">
            <v>9.64</v>
          </cell>
        </row>
        <row r="4416">
          <cell r="B4416">
            <v>102922</v>
          </cell>
          <cell r="AI4416">
            <v>8.39</v>
          </cell>
        </row>
        <row r="4417">
          <cell r="B4417">
            <v>89999</v>
          </cell>
          <cell r="AI4417">
            <v>15.73</v>
          </cell>
        </row>
        <row r="4418">
          <cell r="B4418">
            <v>89996</v>
          </cell>
          <cell r="AI4418">
            <v>10.1</v>
          </cell>
        </row>
        <row r="4419">
          <cell r="B4419">
            <v>89997</v>
          </cell>
          <cell r="AI4419">
            <v>8.14</v>
          </cell>
        </row>
        <row r="4420">
          <cell r="B4420">
            <v>102921</v>
          </cell>
          <cell r="AI4420">
            <v>7.47</v>
          </cell>
        </row>
        <row r="4421">
          <cell r="B4421">
            <v>90278</v>
          </cell>
          <cell r="AI4421">
            <v>592.16999999999996</v>
          </cell>
        </row>
        <row r="4422">
          <cell r="B4422">
            <v>90282</v>
          </cell>
          <cell r="AI4422">
            <v>573.91</v>
          </cell>
        </row>
        <row r="4423">
          <cell r="B4423">
            <v>90279</v>
          </cell>
          <cell r="AI4423">
            <v>651.94000000000005</v>
          </cell>
        </row>
        <row r="4424">
          <cell r="B4424">
            <v>90283</v>
          </cell>
          <cell r="AI4424">
            <v>632.62</v>
          </cell>
        </row>
        <row r="4425">
          <cell r="B4425">
            <v>90280</v>
          </cell>
          <cell r="AI4425">
            <v>718.88</v>
          </cell>
        </row>
        <row r="4426">
          <cell r="B4426">
            <v>90284</v>
          </cell>
          <cell r="AI4426">
            <v>705.57</v>
          </cell>
        </row>
        <row r="4427">
          <cell r="B4427">
            <v>90281</v>
          </cell>
          <cell r="AI4427">
            <v>834.43</v>
          </cell>
        </row>
        <row r="4428">
          <cell r="B4428">
            <v>90285</v>
          </cell>
          <cell r="AI4428">
            <v>825.72</v>
          </cell>
        </row>
        <row r="4429">
          <cell r="B4429">
            <v>89994</v>
          </cell>
          <cell r="AI4429">
            <v>995.64</v>
          </cell>
        </row>
        <row r="4430">
          <cell r="B4430">
            <v>89995</v>
          </cell>
          <cell r="AI4430">
            <v>1107.6300000000001</v>
          </cell>
        </row>
        <row r="4431">
          <cell r="B4431">
            <v>89993</v>
          </cell>
          <cell r="AI4431">
            <v>1146.1199999999999</v>
          </cell>
        </row>
        <row r="4432">
          <cell r="B4432">
            <v>106212</v>
          </cell>
          <cell r="AI4432">
            <v>0</v>
          </cell>
        </row>
        <row r="4433">
          <cell r="B4433">
            <v>106216</v>
          </cell>
          <cell r="AI4433">
            <v>0</v>
          </cell>
        </row>
        <row r="4434">
          <cell r="B4434">
            <v>99860</v>
          </cell>
          <cell r="AI4434">
            <v>0</v>
          </cell>
        </row>
        <row r="4435">
          <cell r="B4435">
            <v>99858</v>
          </cell>
          <cell r="AI4435">
            <v>0</v>
          </cell>
        </row>
        <row r="4436">
          <cell r="B4436">
            <v>99859</v>
          </cell>
          <cell r="AI4436">
            <v>0</v>
          </cell>
        </row>
        <row r="4437">
          <cell r="B4437">
            <v>106211</v>
          </cell>
          <cell r="AI4437">
            <v>0</v>
          </cell>
        </row>
        <row r="4438">
          <cell r="B4438">
            <v>106215</v>
          </cell>
          <cell r="AI4438">
            <v>0</v>
          </cell>
        </row>
        <row r="4439">
          <cell r="B4439">
            <v>99857</v>
          </cell>
          <cell r="AI4439">
            <v>58.63</v>
          </cell>
        </row>
        <row r="4440">
          <cell r="B4440">
            <v>99855</v>
          </cell>
          <cell r="AI4440">
            <v>80.61</v>
          </cell>
        </row>
        <row r="4441">
          <cell r="B4441">
            <v>99856</v>
          </cell>
          <cell r="AI4441">
            <v>0</v>
          </cell>
        </row>
        <row r="4442">
          <cell r="B4442">
            <v>106210</v>
          </cell>
          <cell r="AI4442">
            <v>0</v>
          </cell>
        </row>
        <row r="4443">
          <cell r="B4443">
            <v>106214</v>
          </cell>
          <cell r="AI4443">
            <v>0</v>
          </cell>
        </row>
        <row r="4444">
          <cell r="B4444">
            <v>99862</v>
          </cell>
          <cell r="AI4444">
            <v>440.73</v>
          </cell>
        </row>
        <row r="4445">
          <cell r="B4445">
            <v>99861</v>
          </cell>
          <cell r="AI4445">
            <v>492.17</v>
          </cell>
        </row>
        <row r="4446">
          <cell r="B4446">
            <v>106213</v>
          </cell>
          <cell r="AI4446">
            <v>0</v>
          </cell>
        </row>
        <row r="4447">
          <cell r="B4447">
            <v>106220</v>
          </cell>
          <cell r="AI4447">
            <v>0</v>
          </cell>
        </row>
        <row r="4448">
          <cell r="B4448">
            <v>106221</v>
          </cell>
          <cell r="AI4448">
            <v>0</v>
          </cell>
        </row>
        <row r="4449">
          <cell r="B4449">
            <v>99853</v>
          </cell>
          <cell r="AI4449">
            <v>0</v>
          </cell>
        </row>
        <row r="4450">
          <cell r="B4450">
            <v>99851</v>
          </cell>
          <cell r="AI4450">
            <v>0</v>
          </cell>
        </row>
        <row r="4451">
          <cell r="B4451">
            <v>99854</v>
          </cell>
          <cell r="AI4451">
            <v>0</v>
          </cell>
        </row>
        <row r="4452">
          <cell r="B4452">
            <v>99852</v>
          </cell>
          <cell r="AI4452">
            <v>0</v>
          </cell>
        </row>
        <row r="4453">
          <cell r="B4453">
            <v>99844</v>
          </cell>
          <cell r="AI4453">
            <v>0</v>
          </cell>
        </row>
        <row r="4454">
          <cell r="B4454">
            <v>99842</v>
          </cell>
          <cell r="AI4454">
            <v>463.12</v>
          </cell>
        </row>
        <row r="4455">
          <cell r="B4455">
            <v>99845</v>
          </cell>
          <cell r="AI4455">
            <v>0</v>
          </cell>
        </row>
        <row r="4456">
          <cell r="B4456">
            <v>99843</v>
          </cell>
          <cell r="AI4456">
            <v>0</v>
          </cell>
        </row>
        <row r="4457">
          <cell r="B4457">
            <v>106217</v>
          </cell>
          <cell r="AI4457">
            <v>0</v>
          </cell>
        </row>
        <row r="4458">
          <cell r="B4458">
            <v>106218</v>
          </cell>
          <cell r="AI4458">
            <v>0</v>
          </cell>
        </row>
        <row r="4459">
          <cell r="B4459">
            <v>106219</v>
          </cell>
          <cell r="AI4459">
            <v>0</v>
          </cell>
        </row>
        <row r="4460">
          <cell r="B4460">
            <v>99846</v>
          </cell>
          <cell r="AI4460">
            <v>0</v>
          </cell>
        </row>
        <row r="4461">
          <cell r="B4461">
            <v>94276</v>
          </cell>
          <cell r="AI4461">
            <v>46.04</v>
          </cell>
        </row>
        <row r="4462">
          <cell r="B4462">
            <v>94274</v>
          </cell>
          <cell r="AI4462">
            <v>50.41</v>
          </cell>
        </row>
        <row r="4463">
          <cell r="B4463">
            <v>94280</v>
          </cell>
          <cell r="AI4463">
            <v>48.64</v>
          </cell>
        </row>
        <row r="4464">
          <cell r="B4464">
            <v>94278</v>
          </cell>
          <cell r="AI4464">
            <v>40.96</v>
          </cell>
        </row>
        <row r="4465">
          <cell r="B4465">
            <v>94275</v>
          </cell>
          <cell r="AI4465">
            <v>43.15</v>
          </cell>
        </row>
        <row r="4466">
          <cell r="B4466">
            <v>94273</v>
          </cell>
          <cell r="AI4466">
            <v>47.51</v>
          </cell>
        </row>
        <row r="4467">
          <cell r="B4467">
            <v>94279</v>
          </cell>
          <cell r="AI4467">
            <v>45.75</v>
          </cell>
        </row>
        <row r="4468">
          <cell r="B4468">
            <v>94277</v>
          </cell>
          <cell r="AI4468">
            <v>38.07</v>
          </cell>
        </row>
        <row r="4469">
          <cell r="B4469">
            <v>104930</v>
          </cell>
          <cell r="AI4469">
            <v>0</v>
          </cell>
        </row>
        <row r="4470">
          <cell r="B4470">
            <v>104931</v>
          </cell>
          <cell r="AI4470">
            <v>0</v>
          </cell>
        </row>
        <row r="4471">
          <cell r="B4471">
            <v>94294</v>
          </cell>
          <cell r="AI4471">
            <v>9.08</v>
          </cell>
        </row>
        <row r="4472">
          <cell r="B4472">
            <v>94288</v>
          </cell>
          <cell r="AI4472">
            <v>42</v>
          </cell>
        </row>
        <row r="4473">
          <cell r="B4473">
            <v>94282</v>
          </cell>
          <cell r="AI4473">
            <v>54.24</v>
          </cell>
        </row>
        <row r="4474">
          <cell r="B4474">
            <v>94290</v>
          </cell>
          <cell r="AI4474">
            <v>52.76</v>
          </cell>
        </row>
        <row r="4475">
          <cell r="B4475">
            <v>94284</v>
          </cell>
          <cell r="AI4475">
            <v>71.06</v>
          </cell>
        </row>
        <row r="4476">
          <cell r="B4476">
            <v>94292</v>
          </cell>
          <cell r="AI4476">
            <v>64.02</v>
          </cell>
        </row>
        <row r="4477">
          <cell r="B4477">
            <v>94286</v>
          </cell>
          <cell r="AI4477">
            <v>90.25</v>
          </cell>
        </row>
        <row r="4478">
          <cell r="B4478">
            <v>94287</v>
          </cell>
          <cell r="AI4478">
            <v>35.22</v>
          </cell>
        </row>
        <row r="4479">
          <cell r="B4479">
            <v>94281</v>
          </cell>
          <cell r="AI4479">
            <v>46.59</v>
          </cell>
        </row>
        <row r="4480">
          <cell r="B4480">
            <v>94289</v>
          </cell>
          <cell r="AI4480">
            <v>45.96</v>
          </cell>
        </row>
        <row r="4481">
          <cell r="B4481">
            <v>94283</v>
          </cell>
          <cell r="AI4481">
            <v>63.42</v>
          </cell>
        </row>
        <row r="4482">
          <cell r="B4482">
            <v>94291</v>
          </cell>
          <cell r="AI4482">
            <v>57.23</v>
          </cell>
        </row>
        <row r="4483">
          <cell r="B4483">
            <v>94285</v>
          </cell>
          <cell r="AI4483">
            <v>82.61</v>
          </cell>
        </row>
        <row r="4484">
          <cell r="B4484">
            <v>94293</v>
          </cell>
          <cell r="AI4484">
            <v>185.43</v>
          </cell>
        </row>
        <row r="4485">
          <cell r="B4485">
            <v>94264</v>
          </cell>
          <cell r="AI4485">
            <v>41.03</v>
          </cell>
        </row>
        <row r="4486">
          <cell r="B4486">
            <v>94266</v>
          </cell>
          <cell r="AI4486">
            <v>54.84</v>
          </cell>
        </row>
        <row r="4487">
          <cell r="B4487">
            <v>94263</v>
          </cell>
          <cell r="AI4487">
            <v>36.26</v>
          </cell>
        </row>
        <row r="4488">
          <cell r="B4488">
            <v>94265</v>
          </cell>
          <cell r="AI4488">
            <v>49.4</v>
          </cell>
        </row>
        <row r="4489">
          <cell r="B4489">
            <v>94268</v>
          </cell>
          <cell r="AI4489">
            <v>65.760000000000005</v>
          </cell>
        </row>
        <row r="4490">
          <cell r="B4490">
            <v>94270</v>
          </cell>
          <cell r="AI4490">
            <v>94.22</v>
          </cell>
        </row>
        <row r="4491">
          <cell r="B4491">
            <v>94272</v>
          </cell>
          <cell r="AI4491">
            <v>115.9</v>
          </cell>
        </row>
        <row r="4492">
          <cell r="B4492">
            <v>94267</v>
          </cell>
          <cell r="AI4492">
            <v>59.75</v>
          </cell>
        </row>
        <row r="4493">
          <cell r="B4493">
            <v>94269</v>
          </cell>
          <cell r="AI4493">
            <v>85.86</v>
          </cell>
        </row>
        <row r="4494">
          <cell r="B4494">
            <v>94271</v>
          </cell>
          <cell r="AI4494">
            <v>104.74</v>
          </cell>
        </row>
        <row r="4495">
          <cell r="B4495">
            <v>105555</v>
          </cell>
          <cell r="AI4495">
            <v>0</v>
          </cell>
        </row>
        <row r="4496">
          <cell r="B4496">
            <v>97603</v>
          </cell>
          <cell r="AI4496">
            <v>0</v>
          </cell>
        </row>
        <row r="4497">
          <cell r="B4497">
            <v>97602</v>
          </cell>
          <cell r="AI4497">
            <v>0</v>
          </cell>
        </row>
        <row r="4498">
          <cell r="B4498">
            <v>97604</v>
          </cell>
          <cell r="AI4498">
            <v>0</v>
          </cell>
        </row>
        <row r="4499">
          <cell r="B4499">
            <v>105553</v>
          </cell>
          <cell r="AI4499">
            <v>0</v>
          </cell>
        </row>
        <row r="4500">
          <cell r="B4500">
            <v>105552</v>
          </cell>
          <cell r="AI4500">
            <v>0</v>
          </cell>
        </row>
        <row r="4501">
          <cell r="B4501">
            <v>105550</v>
          </cell>
          <cell r="AI4501">
            <v>0</v>
          </cell>
        </row>
        <row r="4502">
          <cell r="B4502">
            <v>105551</v>
          </cell>
          <cell r="AI4502">
            <v>0</v>
          </cell>
        </row>
        <row r="4503">
          <cell r="B4503">
            <v>105549</v>
          </cell>
          <cell r="AI4503">
            <v>0</v>
          </cell>
        </row>
        <row r="4504">
          <cell r="B4504">
            <v>105547</v>
          </cell>
          <cell r="AI4504">
            <v>0</v>
          </cell>
        </row>
        <row r="4505">
          <cell r="B4505">
            <v>97605</v>
          </cell>
          <cell r="AI4505">
            <v>75.489999999999995</v>
          </cell>
        </row>
        <row r="4506">
          <cell r="B4506">
            <v>97607</v>
          </cell>
          <cell r="AI4506">
            <v>95.73</v>
          </cell>
        </row>
        <row r="4507">
          <cell r="B4507">
            <v>97599</v>
          </cell>
          <cell r="AI4507">
            <v>23.73</v>
          </cell>
        </row>
        <row r="4508">
          <cell r="B4508">
            <v>105542</v>
          </cell>
          <cell r="AI4508">
            <v>0</v>
          </cell>
        </row>
        <row r="4509">
          <cell r="B4509">
            <v>105543</v>
          </cell>
          <cell r="AI4509">
            <v>0</v>
          </cell>
        </row>
        <row r="4510">
          <cell r="B4510">
            <v>105544</v>
          </cell>
          <cell r="AI4510">
            <v>0</v>
          </cell>
        </row>
        <row r="4511">
          <cell r="B4511">
            <v>100913</v>
          </cell>
          <cell r="AI4511">
            <v>0</v>
          </cell>
        </row>
        <row r="4512">
          <cell r="B4512">
            <v>100916</v>
          </cell>
          <cell r="AI4512">
            <v>0</v>
          </cell>
        </row>
        <row r="4513">
          <cell r="B4513">
            <v>100918</v>
          </cell>
          <cell r="AI4513">
            <v>0</v>
          </cell>
        </row>
        <row r="4514">
          <cell r="B4514">
            <v>100914</v>
          </cell>
          <cell r="AI4514">
            <v>0</v>
          </cell>
        </row>
        <row r="4515">
          <cell r="B4515">
            <v>100917</v>
          </cell>
          <cell r="AI4515">
            <v>0</v>
          </cell>
        </row>
        <row r="4516">
          <cell r="B4516">
            <v>100907</v>
          </cell>
          <cell r="AI4516">
            <v>0</v>
          </cell>
        </row>
        <row r="4517">
          <cell r="B4517">
            <v>102467</v>
          </cell>
          <cell r="AI4517">
            <v>0</v>
          </cell>
        </row>
        <row r="4518">
          <cell r="B4518">
            <v>100910</v>
          </cell>
          <cell r="AI4518">
            <v>0</v>
          </cell>
        </row>
        <row r="4519">
          <cell r="B4519">
            <v>105541</v>
          </cell>
          <cell r="AI4519">
            <v>0</v>
          </cell>
        </row>
        <row r="4520">
          <cell r="B4520">
            <v>100908</v>
          </cell>
          <cell r="AI4520">
            <v>0</v>
          </cell>
        </row>
        <row r="4521">
          <cell r="B4521">
            <v>100911</v>
          </cell>
          <cell r="AI4521">
            <v>0</v>
          </cell>
        </row>
        <row r="4522">
          <cell r="B4522">
            <v>103782</v>
          </cell>
          <cell r="AI4522">
            <v>33.369999999999997</v>
          </cell>
        </row>
        <row r="4523">
          <cell r="B4523">
            <v>103786</v>
          </cell>
          <cell r="AI4523">
            <v>0</v>
          </cell>
        </row>
        <row r="4524">
          <cell r="B4524">
            <v>103787</v>
          </cell>
          <cell r="AI4524">
            <v>0</v>
          </cell>
        </row>
        <row r="4525">
          <cell r="B4525">
            <v>103788</v>
          </cell>
          <cell r="AI4525">
            <v>0</v>
          </cell>
        </row>
        <row r="4526">
          <cell r="B4526">
            <v>103783</v>
          </cell>
          <cell r="AI4526">
            <v>0</v>
          </cell>
        </row>
        <row r="4527">
          <cell r="B4527">
            <v>103784</v>
          </cell>
          <cell r="AI4527">
            <v>0</v>
          </cell>
        </row>
        <row r="4528">
          <cell r="B4528">
            <v>103785</v>
          </cell>
          <cell r="AI4528">
            <v>0</v>
          </cell>
        </row>
        <row r="4529">
          <cell r="B4529">
            <v>105546</v>
          </cell>
          <cell r="AI4529">
            <v>0</v>
          </cell>
        </row>
        <row r="4530">
          <cell r="B4530">
            <v>105545</v>
          </cell>
          <cell r="AI4530">
            <v>0</v>
          </cell>
        </row>
        <row r="4531">
          <cell r="B4531">
            <v>97610</v>
          </cell>
          <cell r="AI4531">
            <v>16.64</v>
          </cell>
        </row>
        <row r="4532">
          <cell r="B4532">
            <v>97609</v>
          </cell>
          <cell r="AI4532">
            <v>15.73</v>
          </cell>
        </row>
        <row r="4533">
          <cell r="B4533">
            <v>105554</v>
          </cell>
          <cell r="AI4533">
            <v>17.89</v>
          </cell>
        </row>
        <row r="4534">
          <cell r="B4534">
            <v>100903</v>
          </cell>
          <cell r="AI4534">
            <v>35.42</v>
          </cell>
        </row>
        <row r="4535">
          <cell r="B4535">
            <v>100902</v>
          </cell>
          <cell r="AI4535">
            <v>31.41</v>
          </cell>
        </row>
        <row r="4536">
          <cell r="B4536">
            <v>105548</v>
          </cell>
          <cell r="AI4536">
            <v>0</v>
          </cell>
        </row>
        <row r="4537">
          <cell r="B4537">
            <v>97595</v>
          </cell>
          <cell r="AI4537">
            <v>89.52</v>
          </cell>
        </row>
        <row r="4538">
          <cell r="B4538">
            <v>97597</v>
          </cell>
          <cell r="AI4538">
            <v>63.17</v>
          </cell>
        </row>
        <row r="4539">
          <cell r="B4539">
            <v>97596</v>
          </cell>
          <cell r="AI4539">
            <v>64.06</v>
          </cell>
        </row>
        <row r="4540">
          <cell r="B4540">
            <v>97598</v>
          </cell>
          <cell r="AI4540">
            <v>59.91</v>
          </cell>
        </row>
        <row r="4541">
          <cell r="B4541">
            <v>98549</v>
          </cell>
          <cell r="AI4541">
            <v>0</v>
          </cell>
        </row>
        <row r="4542">
          <cell r="B4542">
            <v>98562</v>
          </cell>
          <cell r="AI4542">
            <v>52.22</v>
          </cell>
        </row>
        <row r="4543">
          <cell r="B4543">
            <v>98555</v>
          </cell>
          <cell r="AI4543">
            <v>32.869999999999997</v>
          </cell>
        </row>
        <row r="4544">
          <cell r="B4544">
            <v>98556</v>
          </cell>
          <cell r="AI4544">
            <v>59.65</v>
          </cell>
        </row>
        <row r="4545">
          <cell r="B4545">
            <v>98557</v>
          </cell>
          <cell r="AI4545">
            <v>46.1</v>
          </cell>
        </row>
        <row r="4546">
          <cell r="B4546">
            <v>98548</v>
          </cell>
          <cell r="AI4546">
            <v>0</v>
          </cell>
        </row>
        <row r="4547">
          <cell r="B4547">
            <v>98547</v>
          </cell>
          <cell r="AI4547">
            <v>203.78</v>
          </cell>
        </row>
        <row r="4548">
          <cell r="B4548">
            <v>98546</v>
          </cell>
          <cell r="AI4548">
            <v>121.34</v>
          </cell>
        </row>
        <row r="4549">
          <cell r="B4549">
            <v>98552</v>
          </cell>
          <cell r="AI4549">
            <v>0</v>
          </cell>
        </row>
        <row r="4550">
          <cell r="B4550">
            <v>98553</v>
          </cell>
          <cell r="AI4550">
            <v>191.41</v>
          </cell>
        </row>
        <row r="4551">
          <cell r="B4551">
            <v>98554</v>
          </cell>
          <cell r="AI4551">
            <v>49.74</v>
          </cell>
        </row>
        <row r="4552">
          <cell r="B4552">
            <v>98565</v>
          </cell>
          <cell r="AI4552">
            <v>58.21</v>
          </cell>
        </row>
        <row r="4553">
          <cell r="B4553">
            <v>98567</v>
          </cell>
          <cell r="AI4553">
            <v>74.59</v>
          </cell>
        </row>
        <row r="4554">
          <cell r="B4554">
            <v>98569</v>
          </cell>
          <cell r="AI4554">
            <v>91.93</v>
          </cell>
        </row>
        <row r="4555">
          <cell r="B4555">
            <v>98571</v>
          </cell>
          <cell r="AI4555">
            <v>46.43</v>
          </cell>
        </row>
        <row r="4556">
          <cell r="B4556">
            <v>98572</v>
          </cell>
          <cell r="AI4556">
            <v>56.98</v>
          </cell>
        </row>
        <row r="4557">
          <cell r="B4557">
            <v>98563</v>
          </cell>
          <cell r="AI4557">
            <v>40.869999999999997</v>
          </cell>
        </row>
        <row r="4558">
          <cell r="B4558">
            <v>98564</v>
          </cell>
          <cell r="AI4558">
            <v>59.2</v>
          </cell>
        </row>
        <row r="4559">
          <cell r="B4559">
            <v>98566</v>
          </cell>
          <cell r="AI4559">
            <v>76.52</v>
          </cell>
        </row>
        <row r="4560">
          <cell r="B4560">
            <v>98568</v>
          </cell>
          <cell r="AI4560">
            <v>92.92</v>
          </cell>
        </row>
        <row r="4561">
          <cell r="B4561">
            <v>98570</v>
          </cell>
          <cell r="AI4561">
            <v>110.26</v>
          </cell>
        </row>
        <row r="4562">
          <cell r="B4562">
            <v>98573</v>
          </cell>
          <cell r="AI4562">
            <v>74.72</v>
          </cell>
        </row>
        <row r="4563">
          <cell r="B4563">
            <v>98576</v>
          </cell>
          <cell r="AI4563">
            <v>23.09</v>
          </cell>
        </row>
        <row r="4564">
          <cell r="B4564">
            <v>98575</v>
          </cell>
          <cell r="AI4564">
            <v>73.14</v>
          </cell>
        </row>
        <row r="4565">
          <cell r="B4565">
            <v>98577</v>
          </cell>
          <cell r="AI4565">
            <v>48.98</v>
          </cell>
        </row>
        <row r="4566">
          <cell r="B4566">
            <v>98558</v>
          </cell>
          <cell r="AI4566">
            <v>9.8000000000000007</v>
          </cell>
        </row>
        <row r="4567">
          <cell r="B4567">
            <v>106110</v>
          </cell>
          <cell r="AI4567">
            <v>0</v>
          </cell>
        </row>
        <row r="4568">
          <cell r="B4568">
            <v>98551</v>
          </cell>
          <cell r="AI4568">
            <v>0</v>
          </cell>
        </row>
        <row r="4569">
          <cell r="B4569">
            <v>98559</v>
          </cell>
          <cell r="AI4569">
            <v>4.92</v>
          </cell>
        </row>
        <row r="4570">
          <cell r="B4570">
            <v>91925</v>
          </cell>
          <cell r="AI4570">
            <v>4.05</v>
          </cell>
        </row>
        <row r="4571">
          <cell r="B4571">
            <v>91924</v>
          </cell>
          <cell r="AI4571">
            <v>3.33</v>
          </cell>
        </row>
        <row r="4572">
          <cell r="B4572">
            <v>91933</v>
          </cell>
          <cell r="AI4572">
            <v>18.32</v>
          </cell>
        </row>
        <row r="4573">
          <cell r="B4573">
            <v>91932</v>
          </cell>
          <cell r="AI4573">
            <v>19.02</v>
          </cell>
        </row>
        <row r="4574">
          <cell r="B4574">
            <v>91935</v>
          </cell>
          <cell r="AI4574">
            <v>28.77</v>
          </cell>
        </row>
        <row r="4575">
          <cell r="B4575">
            <v>91934</v>
          </cell>
          <cell r="AI4575">
            <v>27.43</v>
          </cell>
        </row>
        <row r="4576">
          <cell r="B4576">
            <v>91927</v>
          </cell>
          <cell r="AI4576">
            <v>5.49</v>
          </cell>
        </row>
        <row r="4577">
          <cell r="B4577">
            <v>91926</v>
          </cell>
          <cell r="AI4577">
            <v>4.87</v>
          </cell>
        </row>
        <row r="4578">
          <cell r="B4578">
            <v>91929</v>
          </cell>
          <cell r="AI4578">
            <v>8.08</v>
          </cell>
        </row>
        <row r="4579">
          <cell r="B4579">
            <v>91928</v>
          </cell>
          <cell r="AI4579">
            <v>7.55</v>
          </cell>
        </row>
        <row r="4580">
          <cell r="B4580">
            <v>91931</v>
          </cell>
          <cell r="AI4580">
            <v>11.44</v>
          </cell>
        </row>
        <row r="4581">
          <cell r="B4581">
            <v>91930</v>
          </cell>
          <cell r="AI4581">
            <v>10.57</v>
          </cell>
        </row>
        <row r="4582">
          <cell r="B4582">
            <v>104620</v>
          </cell>
          <cell r="AI4582">
            <v>0</v>
          </cell>
        </row>
        <row r="4583">
          <cell r="B4583">
            <v>104624</v>
          </cell>
          <cell r="AI4583">
            <v>0</v>
          </cell>
        </row>
        <row r="4584">
          <cell r="B4584">
            <v>104622</v>
          </cell>
          <cell r="AI4584">
            <v>0</v>
          </cell>
        </row>
        <row r="4585">
          <cell r="B4585">
            <v>104621</v>
          </cell>
          <cell r="AI4585">
            <v>0</v>
          </cell>
        </row>
        <row r="4586">
          <cell r="B4586">
            <v>104625</v>
          </cell>
          <cell r="AI4586">
            <v>0</v>
          </cell>
        </row>
        <row r="4587">
          <cell r="B4587">
            <v>104623</v>
          </cell>
          <cell r="AI4587">
            <v>0</v>
          </cell>
        </row>
        <row r="4588">
          <cell r="B4588">
            <v>91937</v>
          </cell>
          <cell r="AI4588">
            <v>17.440000000000001</v>
          </cell>
        </row>
        <row r="4589">
          <cell r="B4589">
            <v>92865</v>
          </cell>
          <cell r="AI4589">
            <v>14.53</v>
          </cell>
        </row>
        <row r="4590">
          <cell r="B4590">
            <v>91936</v>
          </cell>
          <cell r="AI4590">
            <v>19.96</v>
          </cell>
        </row>
        <row r="4591">
          <cell r="B4591">
            <v>92867</v>
          </cell>
          <cell r="AI4591">
            <v>31.15</v>
          </cell>
        </row>
        <row r="4592">
          <cell r="B4592">
            <v>91939</v>
          </cell>
          <cell r="AI4592">
            <v>33.01</v>
          </cell>
        </row>
        <row r="4593">
          <cell r="B4593">
            <v>92869</v>
          </cell>
          <cell r="AI4593">
            <v>10.69</v>
          </cell>
        </row>
        <row r="4594">
          <cell r="B4594">
            <v>91941</v>
          </cell>
          <cell r="AI4594">
            <v>12.55</v>
          </cell>
        </row>
        <row r="4595">
          <cell r="B4595">
            <v>92868</v>
          </cell>
          <cell r="AI4595">
            <v>17.420000000000002</v>
          </cell>
        </row>
        <row r="4596">
          <cell r="B4596">
            <v>91940</v>
          </cell>
          <cell r="AI4596">
            <v>19.28</v>
          </cell>
        </row>
        <row r="4597">
          <cell r="B4597">
            <v>92870</v>
          </cell>
          <cell r="AI4597">
            <v>33.85</v>
          </cell>
        </row>
        <row r="4598">
          <cell r="B4598">
            <v>91942</v>
          </cell>
          <cell r="AI4598">
            <v>37.39</v>
          </cell>
        </row>
        <row r="4599">
          <cell r="B4599">
            <v>92872</v>
          </cell>
          <cell r="AI4599">
            <v>12.64</v>
          </cell>
        </row>
        <row r="4600">
          <cell r="B4600">
            <v>91944</v>
          </cell>
          <cell r="AI4600">
            <v>16.18</v>
          </cell>
        </row>
        <row r="4601">
          <cell r="B4601">
            <v>92871</v>
          </cell>
          <cell r="AI4601">
            <v>19.64</v>
          </cell>
        </row>
        <row r="4602">
          <cell r="B4602">
            <v>91943</v>
          </cell>
          <cell r="AI4602">
            <v>23.18</v>
          </cell>
        </row>
        <row r="4603">
          <cell r="B4603">
            <v>92866</v>
          </cell>
          <cell r="AI4603">
            <v>13.03</v>
          </cell>
        </row>
        <row r="4604">
          <cell r="B4604">
            <v>91987</v>
          </cell>
          <cell r="AI4604">
            <v>46.03</v>
          </cell>
        </row>
        <row r="4605">
          <cell r="B4605">
            <v>91986</v>
          </cell>
          <cell r="AI4605">
            <v>35.36</v>
          </cell>
        </row>
        <row r="4606">
          <cell r="B4606">
            <v>97559</v>
          </cell>
          <cell r="AI4606">
            <v>14.3</v>
          </cell>
        </row>
        <row r="4607">
          <cell r="B4607">
            <v>97562</v>
          </cell>
          <cell r="AI4607">
            <v>11.96</v>
          </cell>
        </row>
        <row r="4608">
          <cell r="B4608">
            <v>97564</v>
          </cell>
          <cell r="AI4608">
            <v>19.010000000000002</v>
          </cell>
        </row>
        <row r="4609">
          <cell r="B4609">
            <v>91889</v>
          </cell>
          <cell r="AI4609">
            <v>12.88</v>
          </cell>
        </row>
        <row r="4610">
          <cell r="B4610">
            <v>91901</v>
          </cell>
          <cell r="AI4610">
            <v>10.54</v>
          </cell>
        </row>
        <row r="4611">
          <cell r="B4611">
            <v>91913</v>
          </cell>
          <cell r="AI4611">
            <v>17.649999999999999</v>
          </cell>
        </row>
        <row r="4612">
          <cell r="B4612">
            <v>91892</v>
          </cell>
          <cell r="AI4612">
            <v>17.23</v>
          </cell>
        </row>
        <row r="4613">
          <cell r="B4613">
            <v>91904</v>
          </cell>
          <cell r="AI4613">
            <v>14.89</v>
          </cell>
        </row>
        <row r="4614">
          <cell r="B4614">
            <v>91916</v>
          </cell>
          <cell r="AI4614">
            <v>21.94</v>
          </cell>
        </row>
        <row r="4615">
          <cell r="B4615">
            <v>91895</v>
          </cell>
          <cell r="AI4615">
            <v>20.95</v>
          </cell>
        </row>
        <row r="4616">
          <cell r="B4616">
            <v>91907</v>
          </cell>
          <cell r="AI4616">
            <v>18.62</v>
          </cell>
        </row>
        <row r="4617">
          <cell r="B4617">
            <v>91919</v>
          </cell>
          <cell r="AI4617">
            <v>25.63</v>
          </cell>
        </row>
        <row r="4618">
          <cell r="B4618">
            <v>91898</v>
          </cell>
          <cell r="AI4618">
            <v>23.88</v>
          </cell>
        </row>
        <row r="4619">
          <cell r="B4619">
            <v>91910</v>
          </cell>
          <cell r="AI4619">
            <v>21.6</v>
          </cell>
        </row>
        <row r="4620">
          <cell r="B4620">
            <v>91922</v>
          </cell>
          <cell r="AI4620">
            <v>28.5</v>
          </cell>
        </row>
        <row r="4621">
          <cell r="B4621">
            <v>91887</v>
          </cell>
          <cell r="AI4621">
            <v>13.27</v>
          </cell>
        </row>
        <row r="4622">
          <cell r="B4622">
            <v>91899</v>
          </cell>
          <cell r="AI4622">
            <v>10.93</v>
          </cell>
        </row>
        <row r="4623">
          <cell r="B4623">
            <v>91911</v>
          </cell>
          <cell r="AI4623">
            <v>18.04</v>
          </cell>
        </row>
        <row r="4624">
          <cell r="B4624">
            <v>91890</v>
          </cell>
          <cell r="AI4624">
            <v>14.6</v>
          </cell>
        </row>
        <row r="4625">
          <cell r="B4625">
            <v>91902</v>
          </cell>
          <cell r="AI4625">
            <v>12.26</v>
          </cell>
        </row>
        <row r="4626">
          <cell r="B4626">
            <v>91914</v>
          </cell>
          <cell r="AI4626">
            <v>19.309999999999999</v>
          </cell>
        </row>
        <row r="4627">
          <cell r="B4627">
            <v>91893</v>
          </cell>
          <cell r="AI4627">
            <v>18.28</v>
          </cell>
        </row>
        <row r="4628">
          <cell r="B4628">
            <v>91905</v>
          </cell>
          <cell r="AI4628">
            <v>15.95</v>
          </cell>
        </row>
        <row r="4629">
          <cell r="B4629">
            <v>91917</v>
          </cell>
          <cell r="AI4629">
            <v>22.96</v>
          </cell>
        </row>
        <row r="4630">
          <cell r="B4630">
            <v>91896</v>
          </cell>
          <cell r="AI4630">
            <v>21.02</v>
          </cell>
        </row>
        <row r="4631">
          <cell r="B4631">
            <v>91908</v>
          </cell>
          <cell r="AI4631">
            <v>18.739999999999998</v>
          </cell>
        </row>
        <row r="4632">
          <cell r="B4632">
            <v>91920</v>
          </cell>
          <cell r="AI4632">
            <v>25.64</v>
          </cell>
        </row>
        <row r="4633">
          <cell r="B4633">
            <v>91983</v>
          </cell>
          <cell r="AI4633">
            <v>90.38</v>
          </cell>
        </row>
        <row r="4634">
          <cell r="B4634">
            <v>91982</v>
          </cell>
          <cell r="AI4634">
            <v>79.709999999999994</v>
          </cell>
        </row>
        <row r="4635">
          <cell r="B4635">
            <v>91833</v>
          </cell>
          <cell r="AI4635">
            <v>18.05</v>
          </cell>
        </row>
        <row r="4636">
          <cell r="B4636">
            <v>91843</v>
          </cell>
          <cell r="AI4636">
            <v>6.73</v>
          </cell>
        </row>
        <row r="4637">
          <cell r="B4637">
            <v>91853</v>
          </cell>
          <cell r="AI4637">
            <v>9.7799999999999994</v>
          </cell>
        </row>
        <row r="4638">
          <cell r="B4638">
            <v>91835</v>
          </cell>
          <cell r="AI4638">
            <v>19.87</v>
          </cell>
        </row>
        <row r="4639">
          <cell r="B4639">
            <v>91845</v>
          </cell>
          <cell r="AI4639">
            <v>8.49</v>
          </cell>
        </row>
        <row r="4640">
          <cell r="B4640">
            <v>91855</v>
          </cell>
          <cell r="AI4640">
            <v>11.46</v>
          </cell>
        </row>
        <row r="4641">
          <cell r="B4641">
            <v>91837</v>
          </cell>
          <cell r="AI4641">
            <v>24.98</v>
          </cell>
        </row>
        <row r="4642">
          <cell r="B4642">
            <v>91847</v>
          </cell>
          <cell r="AI4642">
            <v>13.66</v>
          </cell>
        </row>
        <row r="4643">
          <cell r="B4643">
            <v>91857</v>
          </cell>
          <cell r="AI4643">
            <v>16.29</v>
          </cell>
        </row>
        <row r="4644">
          <cell r="B4644">
            <v>91838</v>
          </cell>
          <cell r="AI4644">
            <v>0</v>
          </cell>
        </row>
        <row r="4645">
          <cell r="B4645">
            <v>91848</v>
          </cell>
          <cell r="AI4645">
            <v>0</v>
          </cell>
        </row>
        <row r="4646">
          <cell r="B4646">
            <v>91858</v>
          </cell>
          <cell r="AI4646">
            <v>0</v>
          </cell>
        </row>
        <row r="4647">
          <cell r="B4647">
            <v>91840</v>
          </cell>
          <cell r="AI4647">
            <v>21.54</v>
          </cell>
        </row>
        <row r="4648">
          <cell r="B4648">
            <v>91850</v>
          </cell>
          <cell r="AI4648">
            <v>10.18</v>
          </cell>
        </row>
        <row r="4649">
          <cell r="B4649">
            <v>91860</v>
          </cell>
          <cell r="AI4649">
            <v>13.13</v>
          </cell>
        </row>
        <row r="4650">
          <cell r="B4650">
            <v>91831</v>
          </cell>
          <cell r="AI4650">
            <v>17.43</v>
          </cell>
        </row>
        <row r="4651">
          <cell r="B4651">
            <v>91852</v>
          </cell>
          <cell r="AI4651">
            <v>9.1999999999999993</v>
          </cell>
        </row>
        <row r="4652">
          <cell r="B4652">
            <v>91834</v>
          </cell>
          <cell r="AI4652">
            <v>18.25</v>
          </cell>
        </row>
        <row r="4653">
          <cell r="B4653">
            <v>91854</v>
          </cell>
          <cell r="AI4653">
            <v>9.9499999999999993</v>
          </cell>
        </row>
        <row r="4654">
          <cell r="B4654">
            <v>91836</v>
          </cell>
          <cell r="AI4654">
            <v>21.2</v>
          </cell>
        </row>
        <row r="4655">
          <cell r="B4655">
            <v>91856</v>
          </cell>
          <cell r="AI4655">
            <v>12.79</v>
          </cell>
        </row>
        <row r="4656">
          <cell r="B4656">
            <v>91839</v>
          </cell>
          <cell r="AI4656">
            <v>19</v>
          </cell>
        </row>
        <row r="4657">
          <cell r="B4657">
            <v>91849</v>
          </cell>
          <cell r="AI4657">
            <v>7.68</v>
          </cell>
        </row>
        <row r="4658">
          <cell r="B4658">
            <v>91859</v>
          </cell>
          <cell r="AI4658">
            <v>10.75</v>
          </cell>
        </row>
        <row r="4659">
          <cell r="B4659">
            <v>91841</v>
          </cell>
          <cell r="AI4659">
            <v>20.83</v>
          </cell>
        </row>
        <row r="4660">
          <cell r="B4660">
            <v>91851</v>
          </cell>
          <cell r="AI4660">
            <v>9.4700000000000006</v>
          </cell>
        </row>
        <row r="4661">
          <cell r="B4661">
            <v>91861</v>
          </cell>
          <cell r="AI4661">
            <v>12.47</v>
          </cell>
        </row>
        <row r="4662">
          <cell r="B4662">
            <v>91862</v>
          </cell>
          <cell r="AI4662">
            <v>9.93</v>
          </cell>
        </row>
        <row r="4663">
          <cell r="B4663">
            <v>91866</v>
          </cell>
          <cell r="AI4663">
            <v>8.6199999999999992</v>
          </cell>
        </row>
        <row r="4664">
          <cell r="B4664">
            <v>91870</v>
          </cell>
          <cell r="AI4664">
            <v>13</v>
          </cell>
        </row>
        <row r="4665">
          <cell r="B4665">
            <v>91863</v>
          </cell>
          <cell r="AI4665">
            <v>11.74</v>
          </cell>
        </row>
        <row r="4666">
          <cell r="B4666">
            <v>91867</v>
          </cell>
          <cell r="AI4666">
            <v>10.44</v>
          </cell>
        </row>
        <row r="4667">
          <cell r="B4667">
            <v>91871</v>
          </cell>
          <cell r="AI4667">
            <v>14.81</v>
          </cell>
        </row>
        <row r="4668">
          <cell r="B4668">
            <v>91864</v>
          </cell>
          <cell r="AI4668">
            <v>15.87</v>
          </cell>
        </row>
        <row r="4669">
          <cell r="B4669">
            <v>91868</v>
          </cell>
          <cell r="AI4669">
            <v>14.58</v>
          </cell>
        </row>
        <row r="4670">
          <cell r="B4670">
            <v>91872</v>
          </cell>
          <cell r="AI4670">
            <v>18.95</v>
          </cell>
        </row>
        <row r="4671">
          <cell r="B4671">
            <v>91865</v>
          </cell>
          <cell r="AI4671">
            <v>19.899999999999999</v>
          </cell>
        </row>
        <row r="4672">
          <cell r="B4672">
            <v>91869</v>
          </cell>
          <cell r="AI4672">
            <v>18.559999999999999</v>
          </cell>
        </row>
        <row r="4673">
          <cell r="B4673">
            <v>91873</v>
          </cell>
          <cell r="AI4673">
            <v>22.92</v>
          </cell>
        </row>
        <row r="4674">
          <cell r="B4674">
            <v>91981</v>
          </cell>
          <cell r="AI4674">
            <v>47.67</v>
          </cell>
        </row>
        <row r="4675">
          <cell r="B4675">
            <v>91980</v>
          </cell>
          <cell r="AI4675">
            <v>37</v>
          </cell>
        </row>
        <row r="4676">
          <cell r="B4676">
            <v>91979</v>
          </cell>
          <cell r="AI4676">
            <v>48.73</v>
          </cell>
        </row>
        <row r="4677">
          <cell r="B4677">
            <v>91978</v>
          </cell>
          <cell r="AI4677">
            <v>38.06</v>
          </cell>
        </row>
        <row r="4678">
          <cell r="B4678">
            <v>92029</v>
          </cell>
          <cell r="AI4678">
            <v>55.77</v>
          </cell>
        </row>
        <row r="4679">
          <cell r="B4679">
            <v>92028</v>
          </cell>
          <cell r="AI4679">
            <v>45.1</v>
          </cell>
        </row>
        <row r="4680">
          <cell r="B4680">
            <v>92031</v>
          </cell>
          <cell r="AI4680">
            <v>76.12</v>
          </cell>
        </row>
        <row r="4681">
          <cell r="B4681">
            <v>92030</v>
          </cell>
          <cell r="AI4681">
            <v>65.45</v>
          </cell>
        </row>
        <row r="4682">
          <cell r="B4682">
            <v>91955</v>
          </cell>
          <cell r="AI4682">
            <v>35.36</v>
          </cell>
        </row>
        <row r="4683">
          <cell r="B4683">
            <v>91954</v>
          </cell>
          <cell r="AI4683">
            <v>24.69</v>
          </cell>
        </row>
        <row r="4684">
          <cell r="B4684">
            <v>92033</v>
          </cell>
          <cell r="AI4684">
            <v>77.12</v>
          </cell>
        </row>
        <row r="4685">
          <cell r="B4685">
            <v>92032</v>
          </cell>
          <cell r="AI4685">
            <v>66.45</v>
          </cell>
        </row>
        <row r="4686">
          <cell r="B4686">
            <v>91961</v>
          </cell>
          <cell r="AI4686">
            <v>56.77</v>
          </cell>
        </row>
        <row r="4687">
          <cell r="B4687">
            <v>91960</v>
          </cell>
          <cell r="AI4687">
            <v>46.1</v>
          </cell>
        </row>
        <row r="4688">
          <cell r="B4688">
            <v>91969</v>
          </cell>
          <cell r="AI4688">
            <v>78.12</v>
          </cell>
        </row>
        <row r="4689">
          <cell r="B4689">
            <v>91968</v>
          </cell>
          <cell r="AI4689">
            <v>67.45</v>
          </cell>
        </row>
        <row r="4690">
          <cell r="B4690">
            <v>91985</v>
          </cell>
          <cell r="AI4690">
            <v>28.03</v>
          </cell>
        </row>
        <row r="4691">
          <cell r="B4691">
            <v>91984</v>
          </cell>
          <cell r="AI4691">
            <v>17.36</v>
          </cell>
        </row>
        <row r="4692">
          <cell r="B4692">
            <v>91989</v>
          </cell>
          <cell r="AI4692">
            <v>31.6</v>
          </cell>
        </row>
        <row r="4693">
          <cell r="B4693">
            <v>91988</v>
          </cell>
          <cell r="AI4693">
            <v>20.93</v>
          </cell>
        </row>
        <row r="4694">
          <cell r="B4694">
            <v>92023</v>
          </cell>
          <cell r="AI4694">
            <v>49.37</v>
          </cell>
        </row>
        <row r="4695">
          <cell r="B4695">
            <v>92022</v>
          </cell>
          <cell r="AI4695">
            <v>38.700000000000003</v>
          </cell>
        </row>
        <row r="4696">
          <cell r="B4696">
            <v>92025</v>
          </cell>
          <cell r="AI4696">
            <v>69.77</v>
          </cell>
        </row>
        <row r="4697">
          <cell r="B4697">
            <v>92024</v>
          </cell>
          <cell r="AI4697">
            <v>59.1</v>
          </cell>
        </row>
        <row r="4698">
          <cell r="B4698">
            <v>91957</v>
          </cell>
          <cell r="AI4698">
            <v>50.37</v>
          </cell>
        </row>
        <row r="4699">
          <cell r="B4699">
            <v>91956</v>
          </cell>
          <cell r="AI4699">
            <v>39.700000000000003</v>
          </cell>
        </row>
        <row r="4700">
          <cell r="B4700">
            <v>91963</v>
          </cell>
          <cell r="AI4700">
            <v>71.77</v>
          </cell>
        </row>
        <row r="4701">
          <cell r="B4701">
            <v>91962</v>
          </cell>
          <cell r="AI4701">
            <v>61.1</v>
          </cell>
        </row>
        <row r="4702">
          <cell r="B4702">
            <v>91953</v>
          </cell>
          <cell r="AI4702">
            <v>29.01</v>
          </cell>
        </row>
        <row r="4703">
          <cell r="B4703">
            <v>91952</v>
          </cell>
          <cell r="AI4703">
            <v>18.34</v>
          </cell>
        </row>
        <row r="4704">
          <cell r="B4704">
            <v>92035</v>
          </cell>
          <cell r="AI4704">
            <v>70.77</v>
          </cell>
        </row>
        <row r="4705">
          <cell r="B4705">
            <v>92034</v>
          </cell>
          <cell r="AI4705">
            <v>60.1</v>
          </cell>
        </row>
        <row r="4706">
          <cell r="B4706">
            <v>92027</v>
          </cell>
          <cell r="AI4706">
            <v>64.44</v>
          </cell>
        </row>
        <row r="4707">
          <cell r="B4707">
            <v>92026</v>
          </cell>
          <cell r="AI4707">
            <v>53.77</v>
          </cell>
        </row>
        <row r="4708">
          <cell r="B4708">
            <v>91965</v>
          </cell>
          <cell r="AI4708">
            <v>65.44</v>
          </cell>
        </row>
        <row r="4709">
          <cell r="B4709">
            <v>91964</v>
          </cell>
          <cell r="AI4709">
            <v>54.77</v>
          </cell>
        </row>
        <row r="4710">
          <cell r="B4710">
            <v>91973</v>
          </cell>
          <cell r="AI4710">
            <v>91.92</v>
          </cell>
        </row>
        <row r="4711">
          <cell r="B4711">
            <v>91972</v>
          </cell>
          <cell r="AI4711">
            <v>76.59</v>
          </cell>
        </row>
        <row r="4712">
          <cell r="B4712">
            <v>91959</v>
          </cell>
          <cell r="AI4712">
            <v>44.08</v>
          </cell>
        </row>
        <row r="4713">
          <cell r="B4713">
            <v>91958</v>
          </cell>
          <cell r="AI4713">
            <v>33.409999999999997</v>
          </cell>
        </row>
        <row r="4714">
          <cell r="B4714">
            <v>91971</v>
          </cell>
          <cell r="AI4714">
            <v>85.52</v>
          </cell>
        </row>
        <row r="4715">
          <cell r="B4715">
            <v>91970</v>
          </cell>
          <cell r="AI4715">
            <v>70.19</v>
          </cell>
        </row>
        <row r="4716">
          <cell r="B4716">
            <v>91967</v>
          </cell>
          <cell r="AI4716">
            <v>59.14</v>
          </cell>
        </row>
        <row r="4717">
          <cell r="B4717">
            <v>91966</v>
          </cell>
          <cell r="AI4717">
            <v>48.47</v>
          </cell>
        </row>
        <row r="4718">
          <cell r="B4718">
            <v>91975</v>
          </cell>
          <cell r="AI4718">
            <v>79.180000000000007</v>
          </cell>
        </row>
        <row r="4719">
          <cell r="B4719">
            <v>91974</v>
          </cell>
          <cell r="AI4719">
            <v>63.85</v>
          </cell>
        </row>
        <row r="4720">
          <cell r="B4720">
            <v>91977</v>
          </cell>
          <cell r="AI4720">
            <v>109.36</v>
          </cell>
        </row>
        <row r="4721">
          <cell r="B4721">
            <v>91976</v>
          </cell>
          <cell r="AI4721">
            <v>94.03</v>
          </cell>
        </row>
        <row r="4722">
          <cell r="B4722">
            <v>91874</v>
          </cell>
          <cell r="AI4722">
            <v>7.49</v>
          </cell>
        </row>
        <row r="4723">
          <cell r="B4723">
            <v>91878</v>
          </cell>
          <cell r="AI4723">
            <v>5.94</v>
          </cell>
        </row>
        <row r="4724">
          <cell r="B4724">
            <v>91882</v>
          </cell>
          <cell r="AI4724">
            <v>10.67</v>
          </cell>
        </row>
        <row r="4725">
          <cell r="B4725">
            <v>91875</v>
          </cell>
          <cell r="AI4725">
            <v>8.85</v>
          </cell>
        </row>
        <row r="4726">
          <cell r="B4726">
            <v>91879</v>
          </cell>
          <cell r="AI4726">
            <v>7.3</v>
          </cell>
        </row>
        <row r="4727">
          <cell r="B4727">
            <v>91884</v>
          </cell>
          <cell r="AI4727">
            <v>12.03</v>
          </cell>
        </row>
        <row r="4728">
          <cell r="B4728">
            <v>91876</v>
          </cell>
          <cell r="AI4728">
            <v>10.71</v>
          </cell>
        </row>
        <row r="4729">
          <cell r="B4729">
            <v>91880</v>
          </cell>
          <cell r="AI4729">
            <v>9.16</v>
          </cell>
        </row>
        <row r="4730">
          <cell r="B4730">
            <v>91885</v>
          </cell>
          <cell r="AI4730">
            <v>13.83</v>
          </cell>
        </row>
        <row r="4731">
          <cell r="B4731">
            <v>91877</v>
          </cell>
          <cell r="AI4731">
            <v>13.31</v>
          </cell>
        </row>
        <row r="4732">
          <cell r="B4732">
            <v>91881</v>
          </cell>
          <cell r="AI4732">
            <v>11.77</v>
          </cell>
        </row>
        <row r="4733">
          <cell r="B4733">
            <v>91886</v>
          </cell>
          <cell r="AI4733">
            <v>16.39</v>
          </cell>
        </row>
        <row r="4734">
          <cell r="B4734">
            <v>91945</v>
          </cell>
          <cell r="AI4734">
            <v>13.79</v>
          </cell>
        </row>
        <row r="4735">
          <cell r="B4735">
            <v>91947</v>
          </cell>
          <cell r="AI4735">
            <v>8.7100000000000009</v>
          </cell>
        </row>
        <row r="4736">
          <cell r="B4736">
            <v>91946</v>
          </cell>
          <cell r="AI4736">
            <v>10.67</v>
          </cell>
        </row>
        <row r="4737">
          <cell r="B4737">
            <v>91949</v>
          </cell>
          <cell r="AI4737">
            <v>19.149999999999999</v>
          </cell>
        </row>
        <row r="4738">
          <cell r="B4738">
            <v>91951</v>
          </cell>
          <cell r="AI4738">
            <v>13.05</v>
          </cell>
        </row>
        <row r="4739">
          <cell r="B4739">
            <v>91950</v>
          </cell>
          <cell r="AI4739">
            <v>15.33</v>
          </cell>
        </row>
        <row r="4740">
          <cell r="B4740">
            <v>91992</v>
          </cell>
          <cell r="AI4740">
            <v>44.65</v>
          </cell>
        </row>
        <row r="4741">
          <cell r="B4741">
            <v>91990</v>
          </cell>
          <cell r="AI4741">
            <v>33.979999999999997</v>
          </cell>
        </row>
        <row r="4742">
          <cell r="B4742">
            <v>91993</v>
          </cell>
          <cell r="AI4742">
            <v>46.58</v>
          </cell>
        </row>
        <row r="4743">
          <cell r="B4743">
            <v>91991</v>
          </cell>
          <cell r="AI4743">
            <v>35.909999999999997</v>
          </cell>
        </row>
        <row r="4744">
          <cell r="B4744">
            <v>92000</v>
          </cell>
          <cell r="AI4744">
            <v>30.38</v>
          </cell>
        </row>
        <row r="4745">
          <cell r="B4745">
            <v>91998</v>
          </cell>
          <cell r="AI4745">
            <v>19.71</v>
          </cell>
        </row>
        <row r="4746">
          <cell r="B4746">
            <v>92001</v>
          </cell>
          <cell r="AI4746">
            <v>32.31</v>
          </cell>
        </row>
        <row r="4747">
          <cell r="B4747">
            <v>91999</v>
          </cell>
          <cell r="AI4747">
            <v>21.64</v>
          </cell>
        </row>
        <row r="4748">
          <cell r="B4748">
            <v>92008</v>
          </cell>
          <cell r="AI4748">
            <v>46.76</v>
          </cell>
        </row>
        <row r="4749">
          <cell r="B4749">
            <v>92006</v>
          </cell>
          <cell r="AI4749">
            <v>36.090000000000003</v>
          </cell>
        </row>
        <row r="4750">
          <cell r="B4750">
            <v>92009</v>
          </cell>
          <cell r="AI4750">
            <v>50.62</v>
          </cell>
        </row>
        <row r="4751">
          <cell r="B4751">
            <v>92007</v>
          </cell>
          <cell r="AI4751">
            <v>39.950000000000003</v>
          </cell>
        </row>
        <row r="4752">
          <cell r="B4752">
            <v>92016</v>
          </cell>
          <cell r="AI4752">
            <v>63.14</v>
          </cell>
        </row>
        <row r="4753">
          <cell r="B4753">
            <v>92014</v>
          </cell>
          <cell r="AI4753">
            <v>52.47</v>
          </cell>
        </row>
        <row r="4754">
          <cell r="B4754">
            <v>92017</v>
          </cell>
          <cell r="AI4754">
            <v>68.930000000000007</v>
          </cell>
        </row>
        <row r="4755">
          <cell r="B4755">
            <v>92015</v>
          </cell>
          <cell r="AI4755">
            <v>58.26</v>
          </cell>
        </row>
        <row r="4756">
          <cell r="B4756">
            <v>92019</v>
          </cell>
          <cell r="AI4756">
            <v>84.77</v>
          </cell>
        </row>
        <row r="4757">
          <cell r="B4757">
            <v>92018</v>
          </cell>
          <cell r="AI4757">
            <v>69.44</v>
          </cell>
        </row>
        <row r="4758">
          <cell r="B4758">
            <v>92021</v>
          </cell>
          <cell r="AI4758">
            <v>117.79</v>
          </cell>
        </row>
        <row r="4759">
          <cell r="B4759">
            <v>92020</v>
          </cell>
          <cell r="AI4759">
            <v>102.46</v>
          </cell>
        </row>
        <row r="4760">
          <cell r="B4760">
            <v>91996</v>
          </cell>
          <cell r="AI4760">
            <v>34.36</v>
          </cell>
        </row>
        <row r="4761">
          <cell r="B4761">
            <v>91994</v>
          </cell>
          <cell r="AI4761">
            <v>23.69</v>
          </cell>
        </row>
        <row r="4762">
          <cell r="B4762">
            <v>91997</v>
          </cell>
          <cell r="AI4762">
            <v>36.29</v>
          </cell>
        </row>
        <row r="4763">
          <cell r="B4763">
            <v>91995</v>
          </cell>
          <cell r="AI4763">
            <v>25.62</v>
          </cell>
        </row>
        <row r="4764">
          <cell r="B4764">
            <v>92004</v>
          </cell>
          <cell r="AI4764">
            <v>54.77</v>
          </cell>
        </row>
        <row r="4765">
          <cell r="B4765">
            <v>92002</v>
          </cell>
          <cell r="AI4765">
            <v>44.1</v>
          </cell>
        </row>
        <row r="4766">
          <cell r="B4766">
            <v>92005</v>
          </cell>
          <cell r="AI4766">
            <v>58.63</v>
          </cell>
        </row>
        <row r="4767">
          <cell r="B4767">
            <v>92003</v>
          </cell>
          <cell r="AI4767">
            <v>47.96</v>
          </cell>
        </row>
        <row r="4768">
          <cell r="B4768">
            <v>92012</v>
          </cell>
          <cell r="AI4768">
            <v>75.12</v>
          </cell>
        </row>
        <row r="4769">
          <cell r="B4769">
            <v>92010</v>
          </cell>
          <cell r="AI4769">
            <v>64.45</v>
          </cell>
        </row>
        <row r="4770">
          <cell r="B4770">
            <v>92013</v>
          </cell>
          <cell r="AI4770">
            <v>80.91</v>
          </cell>
        </row>
        <row r="4771">
          <cell r="B4771">
            <v>92011</v>
          </cell>
          <cell r="AI4771">
            <v>70.239999999999995</v>
          </cell>
        </row>
        <row r="4772">
          <cell r="B4772">
            <v>95777</v>
          </cell>
          <cell r="AI4772">
            <v>25.3</v>
          </cell>
        </row>
        <row r="4773">
          <cell r="B4773">
            <v>95780</v>
          </cell>
          <cell r="AI4773">
            <v>29.43</v>
          </cell>
        </row>
        <row r="4774">
          <cell r="B4774">
            <v>95783</v>
          </cell>
          <cell r="AI4774">
            <v>0</v>
          </cell>
        </row>
        <row r="4775">
          <cell r="B4775">
            <v>95778</v>
          </cell>
          <cell r="AI4775">
            <v>29.14</v>
          </cell>
        </row>
        <row r="4776">
          <cell r="B4776">
            <v>95781</v>
          </cell>
          <cell r="AI4776">
            <v>33.200000000000003</v>
          </cell>
        </row>
        <row r="4777">
          <cell r="B4777">
            <v>95784</v>
          </cell>
          <cell r="AI4777">
            <v>0</v>
          </cell>
        </row>
        <row r="4778">
          <cell r="B4778">
            <v>95782</v>
          </cell>
          <cell r="AI4778">
            <v>31.72</v>
          </cell>
        </row>
        <row r="4779">
          <cell r="B4779">
            <v>95779</v>
          </cell>
          <cell r="AI4779">
            <v>23.3</v>
          </cell>
        </row>
        <row r="4780">
          <cell r="B4780">
            <v>95785</v>
          </cell>
          <cell r="AI4780">
            <v>36.54</v>
          </cell>
        </row>
        <row r="4781">
          <cell r="B4781">
            <v>95792</v>
          </cell>
          <cell r="AI4781">
            <v>0</v>
          </cell>
        </row>
        <row r="4782">
          <cell r="B4782">
            <v>95793</v>
          </cell>
          <cell r="AI4782">
            <v>0</v>
          </cell>
        </row>
        <row r="4783">
          <cell r="B4783">
            <v>95794</v>
          </cell>
          <cell r="AI4783">
            <v>0</v>
          </cell>
        </row>
        <row r="4784">
          <cell r="B4784">
            <v>95786</v>
          </cell>
          <cell r="AI4784">
            <v>0</v>
          </cell>
        </row>
        <row r="4785">
          <cell r="B4785">
            <v>95788</v>
          </cell>
          <cell r="AI4785">
            <v>0</v>
          </cell>
        </row>
        <row r="4786">
          <cell r="B4786">
            <v>95790</v>
          </cell>
          <cell r="AI4786">
            <v>0</v>
          </cell>
        </row>
        <row r="4787">
          <cell r="B4787">
            <v>95787</v>
          </cell>
          <cell r="AI4787">
            <v>29.67</v>
          </cell>
        </row>
        <row r="4788">
          <cell r="B4788">
            <v>95789</v>
          </cell>
          <cell r="AI4788">
            <v>37.31</v>
          </cell>
        </row>
        <row r="4789">
          <cell r="B4789">
            <v>95791</v>
          </cell>
          <cell r="AI4789">
            <v>48.75</v>
          </cell>
        </row>
        <row r="4790">
          <cell r="B4790">
            <v>95795</v>
          </cell>
          <cell r="AI4790">
            <v>34.57</v>
          </cell>
        </row>
        <row r="4791">
          <cell r="B4791">
            <v>95796</v>
          </cell>
          <cell r="AI4791">
            <v>44.01</v>
          </cell>
        </row>
        <row r="4792">
          <cell r="B4792">
            <v>95797</v>
          </cell>
          <cell r="AI4792">
            <v>56.19</v>
          </cell>
        </row>
        <row r="4793">
          <cell r="B4793">
            <v>95798</v>
          </cell>
          <cell r="AI4793">
            <v>0</v>
          </cell>
        </row>
        <row r="4794">
          <cell r="B4794">
            <v>95799</v>
          </cell>
          <cell r="AI4794">
            <v>0</v>
          </cell>
        </row>
        <row r="4795">
          <cell r="B4795">
            <v>95800</v>
          </cell>
          <cell r="AI4795">
            <v>0</v>
          </cell>
        </row>
        <row r="4796">
          <cell r="B4796">
            <v>95801</v>
          </cell>
          <cell r="AI4796">
            <v>42.18</v>
          </cell>
        </row>
        <row r="4797">
          <cell r="B4797">
            <v>95802</v>
          </cell>
          <cell r="AI4797">
            <v>46.15</v>
          </cell>
        </row>
        <row r="4798">
          <cell r="B4798">
            <v>95803</v>
          </cell>
          <cell r="AI4798">
            <v>61.51</v>
          </cell>
        </row>
        <row r="4799">
          <cell r="B4799">
            <v>95804</v>
          </cell>
          <cell r="AI4799">
            <v>22.91</v>
          </cell>
        </row>
        <row r="4800">
          <cell r="B4800">
            <v>95805</v>
          </cell>
          <cell r="AI4800">
            <v>23.05</v>
          </cell>
        </row>
        <row r="4801">
          <cell r="B4801">
            <v>95806</v>
          </cell>
          <cell r="AI4801">
            <v>23.88</v>
          </cell>
        </row>
        <row r="4802">
          <cell r="B4802">
            <v>104401</v>
          </cell>
          <cell r="AI4802">
            <v>25.62</v>
          </cell>
        </row>
        <row r="4803">
          <cell r="B4803">
            <v>104402</v>
          </cell>
          <cell r="AI4803">
            <v>24.3</v>
          </cell>
        </row>
        <row r="4804">
          <cell r="B4804">
            <v>104403</v>
          </cell>
          <cell r="AI4804">
            <v>28.08</v>
          </cell>
        </row>
        <row r="4805">
          <cell r="B4805">
            <v>104395</v>
          </cell>
          <cell r="AI4805">
            <v>22.3</v>
          </cell>
        </row>
        <row r="4806">
          <cell r="B4806">
            <v>104396</v>
          </cell>
          <cell r="AI4806">
            <v>21.42</v>
          </cell>
        </row>
        <row r="4807">
          <cell r="B4807">
            <v>104397</v>
          </cell>
          <cell r="AI4807">
            <v>24.66</v>
          </cell>
        </row>
        <row r="4808">
          <cell r="B4808">
            <v>95810</v>
          </cell>
          <cell r="AI4808">
            <v>18.84</v>
          </cell>
        </row>
        <row r="4809">
          <cell r="B4809">
            <v>95811</v>
          </cell>
          <cell r="AI4809">
            <v>19.29</v>
          </cell>
        </row>
        <row r="4810">
          <cell r="B4810">
            <v>95812</v>
          </cell>
          <cell r="AI4810">
            <v>22.34</v>
          </cell>
        </row>
        <row r="4811">
          <cell r="B4811">
            <v>95807</v>
          </cell>
          <cell r="AI4811">
            <v>27.03</v>
          </cell>
        </row>
        <row r="4812">
          <cell r="B4812">
            <v>95808</v>
          </cell>
          <cell r="AI4812">
            <v>27.48</v>
          </cell>
        </row>
        <row r="4813">
          <cell r="B4813">
            <v>95809</v>
          </cell>
          <cell r="AI4813">
            <v>30.53</v>
          </cell>
        </row>
        <row r="4814">
          <cell r="B4814">
            <v>104398</v>
          </cell>
          <cell r="AI4814">
            <v>27.01</v>
          </cell>
        </row>
        <row r="4815">
          <cell r="B4815">
            <v>104399</v>
          </cell>
          <cell r="AI4815">
            <v>25.84</v>
          </cell>
        </row>
        <row r="4816">
          <cell r="B4816">
            <v>104400</v>
          </cell>
          <cell r="AI4816">
            <v>29.83</v>
          </cell>
        </row>
        <row r="4817">
          <cell r="B4817">
            <v>104404</v>
          </cell>
          <cell r="AI4817">
            <v>30.02</v>
          </cell>
        </row>
        <row r="4818">
          <cell r="B4818">
            <v>104405</v>
          </cell>
          <cell r="AI4818">
            <v>36.56</v>
          </cell>
        </row>
        <row r="4819">
          <cell r="B4819">
            <v>95813</v>
          </cell>
          <cell r="AI4819">
            <v>21.75</v>
          </cell>
        </row>
        <row r="4820">
          <cell r="B4820">
            <v>95814</v>
          </cell>
          <cell r="AI4820">
            <v>22.35</v>
          </cell>
        </row>
        <row r="4821">
          <cell r="B4821">
            <v>95815</v>
          </cell>
          <cell r="AI4821">
            <v>28.37</v>
          </cell>
        </row>
        <row r="4822">
          <cell r="B4822">
            <v>95816</v>
          </cell>
          <cell r="AI4822">
            <v>33.159999999999997</v>
          </cell>
        </row>
        <row r="4823">
          <cell r="B4823">
            <v>95817</v>
          </cell>
          <cell r="AI4823">
            <v>33.32</v>
          </cell>
        </row>
        <row r="4824">
          <cell r="B4824">
            <v>95818</v>
          </cell>
          <cell r="AI4824">
            <v>41.35</v>
          </cell>
        </row>
        <row r="4825">
          <cell r="B4825">
            <v>106668</v>
          </cell>
          <cell r="AI4825">
            <v>0</v>
          </cell>
        </row>
        <row r="4826">
          <cell r="B4826">
            <v>106667</v>
          </cell>
          <cell r="AI4826">
            <v>0</v>
          </cell>
        </row>
        <row r="4827">
          <cell r="B4827">
            <v>106666</v>
          </cell>
          <cell r="AI4827">
            <v>0</v>
          </cell>
        </row>
        <row r="4828">
          <cell r="B4828">
            <v>104391</v>
          </cell>
          <cell r="AI4828">
            <v>17.66</v>
          </cell>
        </row>
        <row r="4829">
          <cell r="B4829">
            <v>104392</v>
          </cell>
          <cell r="AI4829">
            <v>21.86</v>
          </cell>
        </row>
        <row r="4830">
          <cell r="B4830">
            <v>104393</v>
          </cell>
          <cell r="AI4830">
            <v>35.090000000000003</v>
          </cell>
        </row>
        <row r="4831">
          <cell r="B4831">
            <v>104394</v>
          </cell>
          <cell r="AI4831">
            <v>47.38</v>
          </cell>
        </row>
        <row r="4832">
          <cell r="B4832">
            <v>95761</v>
          </cell>
          <cell r="AI4832">
            <v>16.46</v>
          </cell>
        </row>
        <row r="4833">
          <cell r="B4833">
            <v>95763</v>
          </cell>
          <cell r="AI4833">
            <v>18.77</v>
          </cell>
        </row>
        <row r="4834">
          <cell r="B4834">
            <v>95765</v>
          </cell>
          <cell r="AI4834">
            <v>0</v>
          </cell>
        </row>
        <row r="4835">
          <cell r="B4835">
            <v>95767</v>
          </cell>
          <cell r="AI4835">
            <v>36.28</v>
          </cell>
        </row>
        <row r="4836">
          <cell r="B4836">
            <v>95762</v>
          </cell>
          <cell r="AI4836">
            <v>16.52</v>
          </cell>
        </row>
        <row r="4837">
          <cell r="B4837">
            <v>95764</v>
          </cell>
          <cell r="AI4837">
            <v>19.04</v>
          </cell>
        </row>
        <row r="4838">
          <cell r="B4838">
            <v>95766</v>
          </cell>
          <cell r="AI4838">
            <v>30.12</v>
          </cell>
        </row>
        <row r="4839">
          <cell r="B4839">
            <v>95768</v>
          </cell>
          <cell r="AI4839">
            <v>36.81</v>
          </cell>
        </row>
        <row r="4840">
          <cell r="B4840">
            <v>95739</v>
          </cell>
          <cell r="AI4840">
            <v>0</v>
          </cell>
        </row>
        <row r="4841">
          <cell r="B4841">
            <v>95740</v>
          </cell>
          <cell r="AI4841">
            <v>0</v>
          </cell>
        </row>
        <row r="4842">
          <cell r="B4842">
            <v>95741</v>
          </cell>
          <cell r="AI4842">
            <v>0</v>
          </cell>
        </row>
        <row r="4843">
          <cell r="B4843">
            <v>106671</v>
          </cell>
          <cell r="AI4843">
            <v>21.59</v>
          </cell>
        </row>
        <row r="4844">
          <cell r="B4844">
            <v>106670</v>
          </cell>
          <cell r="AI4844">
            <v>14.71</v>
          </cell>
        </row>
        <row r="4845">
          <cell r="B4845">
            <v>106669</v>
          </cell>
          <cell r="AI4845">
            <v>11.43</v>
          </cell>
        </row>
        <row r="4846">
          <cell r="B4846">
            <v>95726</v>
          </cell>
          <cell r="AI4846">
            <v>16.66</v>
          </cell>
        </row>
        <row r="4847">
          <cell r="B4847">
            <v>95727</v>
          </cell>
          <cell r="AI4847">
            <v>17.73</v>
          </cell>
        </row>
        <row r="4848">
          <cell r="B4848">
            <v>95728</v>
          </cell>
          <cell r="AI4848">
            <v>20.079999999999998</v>
          </cell>
        </row>
        <row r="4849">
          <cell r="B4849">
            <v>104409</v>
          </cell>
          <cell r="AI4849">
            <v>0</v>
          </cell>
        </row>
        <row r="4850">
          <cell r="B4850">
            <v>104408</v>
          </cell>
          <cell r="AI4850">
            <v>0</v>
          </cell>
        </row>
        <row r="4851">
          <cell r="B4851">
            <v>104407</v>
          </cell>
          <cell r="AI4851">
            <v>0</v>
          </cell>
        </row>
        <row r="4852">
          <cell r="B4852">
            <v>104406</v>
          </cell>
          <cell r="AI4852">
            <v>0</v>
          </cell>
        </row>
        <row r="4853">
          <cell r="B4853">
            <v>104452</v>
          </cell>
          <cell r="AI4853">
            <v>7.58</v>
          </cell>
        </row>
        <row r="4854">
          <cell r="B4854">
            <v>104448</v>
          </cell>
          <cell r="AI4854">
            <v>8.14</v>
          </cell>
        </row>
        <row r="4855">
          <cell r="B4855">
            <v>104449</v>
          </cell>
          <cell r="AI4855">
            <v>10.029999999999999</v>
          </cell>
        </row>
        <row r="4856">
          <cell r="B4856">
            <v>104450</v>
          </cell>
          <cell r="AI4856">
            <v>12.03</v>
          </cell>
        </row>
        <row r="4857">
          <cell r="B4857">
            <v>104445</v>
          </cell>
          <cell r="AI4857">
            <v>0</v>
          </cell>
        </row>
        <row r="4858">
          <cell r="B4858">
            <v>104446</v>
          </cell>
          <cell r="AI4858">
            <v>0</v>
          </cell>
        </row>
        <row r="4859">
          <cell r="B4859">
            <v>104447</v>
          </cell>
          <cell r="AI4859">
            <v>0</v>
          </cell>
        </row>
        <row r="4860">
          <cell r="B4860">
            <v>101884</v>
          </cell>
          <cell r="AI4860">
            <v>12.59</v>
          </cell>
        </row>
        <row r="4861">
          <cell r="B4861">
            <v>101886</v>
          </cell>
          <cell r="AI4861">
            <v>18.04</v>
          </cell>
        </row>
        <row r="4862">
          <cell r="B4862">
            <v>101888</v>
          </cell>
          <cell r="AI4862">
            <v>28.71</v>
          </cell>
        </row>
        <row r="4863">
          <cell r="B4863">
            <v>101938</v>
          </cell>
          <cell r="AI4863">
            <v>180.89</v>
          </cell>
        </row>
        <row r="4864">
          <cell r="B4864">
            <v>101904</v>
          </cell>
          <cell r="AI4864">
            <v>1352.12</v>
          </cell>
        </row>
        <row r="4865">
          <cell r="B4865">
            <v>101901</v>
          </cell>
          <cell r="AI4865">
            <v>141.77000000000001</v>
          </cell>
        </row>
        <row r="4866">
          <cell r="B4866">
            <v>101902</v>
          </cell>
          <cell r="AI4866">
            <v>174.64</v>
          </cell>
        </row>
        <row r="4867">
          <cell r="B4867">
            <v>101903</v>
          </cell>
          <cell r="AI4867">
            <v>362.53</v>
          </cell>
        </row>
        <row r="4868">
          <cell r="B4868">
            <v>97414</v>
          </cell>
          <cell r="AI4868">
            <v>0</v>
          </cell>
        </row>
        <row r="4869">
          <cell r="B4869">
            <v>97415</v>
          </cell>
          <cell r="AI4869">
            <v>0</v>
          </cell>
        </row>
        <row r="4870">
          <cell r="B4870">
            <v>97416</v>
          </cell>
          <cell r="AI4870">
            <v>0</v>
          </cell>
        </row>
        <row r="4871">
          <cell r="B4871">
            <v>97417</v>
          </cell>
          <cell r="AI4871">
            <v>0</v>
          </cell>
        </row>
        <row r="4872">
          <cell r="B4872">
            <v>97418</v>
          </cell>
          <cell r="AI4872">
            <v>0</v>
          </cell>
        </row>
        <row r="4873">
          <cell r="B4873">
            <v>97409</v>
          </cell>
          <cell r="AI4873">
            <v>0</v>
          </cell>
        </row>
        <row r="4874">
          <cell r="B4874">
            <v>97410</v>
          </cell>
          <cell r="AI4874">
            <v>0</v>
          </cell>
        </row>
        <row r="4875">
          <cell r="B4875">
            <v>97411</v>
          </cell>
          <cell r="AI4875">
            <v>0</v>
          </cell>
        </row>
        <row r="4876">
          <cell r="B4876">
            <v>97412</v>
          </cell>
          <cell r="AI4876">
            <v>0</v>
          </cell>
        </row>
        <row r="4877">
          <cell r="B4877">
            <v>97413</v>
          </cell>
          <cell r="AI4877">
            <v>0</v>
          </cell>
        </row>
        <row r="4878">
          <cell r="B4878">
            <v>101900</v>
          </cell>
          <cell r="AI4878">
            <v>5062.95</v>
          </cell>
        </row>
        <row r="4879">
          <cell r="B4879">
            <v>106030</v>
          </cell>
          <cell r="AI4879">
            <v>191.48</v>
          </cell>
        </row>
        <row r="4880">
          <cell r="B4880">
            <v>93660</v>
          </cell>
          <cell r="AI4880">
            <v>63.56</v>
          </cell>
        </row>
        <row r="4881">
          <cell r="B4881">
            <v>93661</v>
          </cell>
          <cell r="AI4881">
            <v>63.56</v>
          </cell>
        </row>
        <row r="4882">
          <cell r="B4882">
            <v>93662</v>
          </cell>
          <cell r="AI4882">
            <v>65.44</v>
          </cell>
        </row>
        <row r="4883">
          <cell r="B4883">
            <v>93663</v>
          </cell>
          <cell r="AI4883">
            <v>67.27</v>
          </cell>
        </row>
        <row r="4884">
          <cell r="B4884">
            <v>93664</v>
          </cell>
          <cell r="AI4884">
            <v>70.27</v>
          </cell>
        </row>
        <row r="4885">
          <cell r="B4885">
            <v>93665</v>
          </cell>
          <cell r="AI4885">
            <v>73.94</v>
          </cell>
        </row>
        <row r="4886">
          <cell r="B4886">
            <v>93666</v>
          </cell>
          <cell r="AI4886">
            <v>79.91</v>
          </cell>
        </row>
        <row r="4887">
          <cell r="B4887">
            <v>93674</v>
          </cell>
          <cell r="AI4887">
            <v>164.29</v>
          </cell>
        </row>
        <row r="4888">
          <cell r="B4888">
            <v>93675</v>
          </cell>
          <cell r="AI4888">
            <v>174.59</v>
          </cell>
        </row>
        <row r="4889">
          <cell r="B4889">
            <v>101892</v>
          </cell>
          <cell r="AI4889">
            <v>79.7</v>
          </cell>
        </row>
        <row r="4890">
          <cell r="B4890">
            <v>93653</v>
          </cell>
          <cell r="AI4890">
            <v>13.04</v>
          </cell>
        </row>
        <row r="4891">
          <cell r="B4891">
            <v>93654</v>
          </cell>
          <cell r="AI4891">
            <v>13.04</v>
          </cell>
        </row>
        <row r="4892">
          <cell r="B4892">
            <v>93655</v>
          </cell>
          <cell r="AI4892">
            <v>13.98</v>
          </cell>
        </row>
        <row r="4893">
          <cell r="B4893">
            <v>93656</v>
          </cell>
          <cell r="AI4893">
            <v>14.89</v>
          </cell>
        </row>
        <row r="4894">
          <cell r="B4894">
            <v>93657</v>
          </cell>
          <cell r="AI4894">
            <v>16.440000000000001</v>
          </cell>
        </row>
        <row r="4895">
          <cell r="B4895">
            <v>93658</v>
          </cell>
          <cell r="AI4895">
            <v>23.52</v>
          </cell>
        </row>
        <row r="4896">
          <cell r="B4896">
            <v>93659</v>
          </cell>
          <cell r="AI4896">
            <v>26.5</v>
          </cell>
        </row>
        <row r="4897">
          <cell r="B4897">
            <v>101890</v>
          </cell>
          <cell r="AI4897">
            <v>16.95</v>
          </cell>
        </row>
        <row r="4898">
          <cell r="B4898">
            <v>101891</v>
          </cell>
          <cell r="AI4898">
            <v>30.45</v>
          </cell>
        </row>
        <row r="4899">
          <cell r="B4899">
            <v>101895</v>
          </cell>
          <cell r="AI4899">
            <v>467.77</v>
          </cell>
        </row>
        <row r="4900">
          <cell r="B4900">
            <v>101896</v>
          </cell>
          <cell r="AI4900">
            <v>705.31</v>
          </cell>
        </row>
        <row r="4901">
          <cell r="B4901">
            <v>101897</v>
          </cell>
          <cell r="AI4901">
            <v>1129.83</v>
          </cell>
        </row>
        <row r="4902">
          <cell r="B4902">
            <v>101898</v>
          </cell>
          <cell r="AI4902">
            <v>1512.87</v>
          </cell>
        </row>
        <row r="4903">
          <cell r="B4903">
            <v>101899</v>
          </cell>
          <cell r="AI4903">
            <v>2423.98</v>
          </cell>
        </row>
        <row r="4904">
          <cell r="B4904">
            <v>93676</v>
          </cell>
          <cell r="AI4904">
            <v>195.57</v>
          </cell>
        </row>
        <row r="4905">
          <cell r="B4905">
            <v>97711</v>
          </cell>
          <cell r="AI4905">
            <v>210.82</v>
          </cell>
        </row>
        <row r="4906">
          <cell r="B4906">
            <v>106020</v>
          </cell>
          <cell r="AI4906">
            <v>119.07</v>
          </cell>
        </row>
        <row r="4907">
          <cell r="B4907">
            <v>106031</v>
          </cell>
          <cell r="AI4907">
            <v>0</v>
          </cell>
        </row>
        <row r="4908">
          <cell r="B4908">
            <v>93667</v>
          </cell>
          <cell r="AI4908">
            <v>79.53</v>
          </cell>
        </row>
        <row r="4909">
          <cell r="B4909">
            <v>93668</v>
          </cell>
          <cell r="AI4909">
            <v>79.53</v>
          </cell>
        </row>
        <row r="4910">
          <cell r="B4910">
            <v>93669</v>
          </cell>
          <cell r="AI4910">
            <v>82.37</v>
          </cell>
        </row>
        <row r="4911">
          <cell r="B4911">
            <v>93670</v>
          </cell>
          <cell r="AI4911">
            <v>85.09</v>
          </cell>
        </row>
        <row r="4912">
          <cell r="B4912">
            <v>93671</v>
          </cell>
          <cell r="AI4912">
            <v>89.6</v>
          </cell>
        </row>
        <row r="4913">
          <cell r="B4913">
            <v>93672</v>
          </cell>
          <cell r="AI4913">
            <v>96.43</v>
          </cell>
        </row>
        <row r="4914">
          <cell r="B4914">
            <v>93673</v>
          </cell>
          <cell r="AI4914">
            <v>105.37</v>
          </cell>
        </row>
        <row r="4915">
          <cell r="B4915">
            <v>101893</v>
          </cell>
          <cell r="AI4915">
            <v>101.86</v>
          </cell>
        </row>
        <row r="4916">
          <cell r="B4916">
            <v>101894</v>
          </cell>
          <cell r="AI4916">
            <v>170.92</v>
          </cell>
        </row>
        <row r="4917">
          <cell r="B4917">
            <v>106027</v>
          </cell>
          <cell r="AI4917">
            <v>83.89</v>
          </cell>
        </row>
        <row r="4918">
          <cell r="B4918">
            <v>106028</v>
          </cell>
          <cell r="AI4918">
            <v>0</v>
          </cell>
        </row>
        <row r="4919">
          <cell r="B4919">
            <v>106029</v>
          </cell>
          <cell r="AI4919">
            <v>0</v>
          </cell>
        </row>
        <row r="4920">
          <cell r="B4920">
            <v>97421</v>
          </cell>
          <cell r="AI4920">
            <v>0</v>
          </cell>
        </row>
        <row r="4921">
          <cell r="B4921">
            <v>97373</v>
          </cell>
          <cell r="AI4921">
            <v>0</v>
          </cell>
        </row>
        <row r="4922">
          <cell r="B4922">
            <v>97374</v>
          </cell>
          <cell r="AI4922">
            <v>0</v>
          </cell>
        </row>
        <row r="4923">
          <cell r="B4923">
            <v>97375</v>
          </cell>
          <cell r="AI4923">
            <v>0</v>
          </cell>
        </row>
        <row r="4924">
          <cell r="B4924">
            <v>97376</v>
          </cell>
          <cell r="AI4924">
            <v>0</v>
          </cell>
        </row>
        <row r="4925">
          <cell r="B4925">
            <v>97377</v>
          </cell>
          <cell r="AI4925">
            <v>0</v>
          </cell>
        </row>
        <row r="4926">
          <cell r="B4926">
            <v>97368</v>
          </cell>
          <cell r="AI4926">
            <v>0</v>
          </cell>
        </row>
        <row r="4927">
          <cell r="B4927">
            <v>97369</v>
          </cell>
          <cell r="AI4927">
            <v>0</v>
          </cell>
        </row>
        <row r="4928">
          <cell r="B4928">
            <v>97370</v>
          </cell>
          <cell r="AI4928">
            <v>0</v>
          </cell>
        </row>
        <row r="4929">
          <cell r="B4929">
            <v>97371</v>
          </cell>
          <cell r="AI4929">
            <v>0</v>
          </cell>
        </row>
        <row r="4930">
          <cell r="B4930">
            <v>97372</v>
          </cell>
          <cell r="AI4930">
            <v>0</v>
          </cell>
        </row>
        <row r="4931">
          <cell r="B4931">
            <v>101875</v>
          </cell>
          <cell r="AI4931">
            <v>384.16</v>
          </cell>
        </row>
        <row r="4932">
          <cell r="B4932">
            <v>101883</v>
          </cell>
          <cell r="AI4932">
            <v>515.58000000000004</v>
          </cell>
        </row>
        <row r="4933">
          <cell r="B4933">
            <v>101879</v>
          </cell>
          <cell r="AI4933">
            <v>537.85</v>
          </cell>
        </row>
        <row r="4934">
          <cell r="B4934">
            <v>106021</v>
          </cell>
          <cell r="AI4934">
            <v>0</v>
          </cell>
        </row>
        <row r="4935">
          <cell r="B4935">
            <v>101880</v>
          </cell>
          <cell r="AI4935">
            <v>626.4</v>
          </cell>
        </row>
        <row r="4936">
          <cell r="B4936">
            <v>101882</v>
          </cell>
          <cell r="AI4936">
            <v>1184.53</v>
          </cell>
        </row>
        <row r="4937">
          <cell r="B4937">
            <v>106022</v>
          </cell>
          <cell r="AI4937">
            <v>0</v>
          </cell>
        </row>
        <row r="4938">
          <cell r="B4938">
            <v>101881</v>
          </cell>
          <cell r="AI4938">
            <v>861.71</v>
          </cell>
        </row>
        <row r="4939">
          <cell r="B4939">
            <v>106023</v>
          </cell>
          <cell r="AI4939">
            <v>0</v>
          </cell>
        </row>
        <row r="4940">
          <cell r="B4940">
            <v>101878</v>
          </cell>
          <cell r="AI4940">
            <v>402.29</v>
          </cell>
        </row>
        <row r="4941">
          <cell r="B4941">
            <v>106024</v>
          </cell>
          <cell r="AI4941">
            <v>0</v>
          </cell>
        </row>
        <row r="4942">
          <cell r="B4942">
            <v>106025</v>
          </cell>
          <cell r="AI4942">
            <v>0</v>
          </cell>
        </row>
        <row r="4943">
          <cell r="B4943">
            <v>106026</v>
          </cell>
          <cell r="AI4943">
            <v>0</v>
          </cell>
        </row>
        <row r="4944">
          <cell r="B4944">
            <v>101877</v>
          </cell>
          <cell r="AI4944">
            <v>94.86</v>
          </cell>
        </row>
        <row r="4945">
          <cell r="B4945">
            <v>101876</v>
          </cell>
          <cell r="AI4945">
            <v>133.83000000000001</v>
          </cell>
        </row>
        <row r="4946">
          <cell r="B4946">
            <v>101873</v>
          </cell>
          <cell r="AI4946">
            <v>0</v>
          </cell>
        </row>
        <row r="4947">
          <cell r="B4947">
            <v>101874</v>
          </cell>
          <cell r="AI4947">
            <v>0</v>
          </cell>
        </row>
        <row r="4948">
          <cell r="B4948">
            <v>101871</v>
          </cell>
          <cell r="AI4948">
            <v>0</v>
          </cell>
        </row>
        <row r="4949">
          <cell r="B4949">
            <v>101872</v>
          </cell>
          <cell r="AI4949">
            <v>0</v>
          </cell>
        </row>
        <row r="4950">
          <cell r="B4950">
            <v>97360</v>
          </cell>
          <cell r="AI4950">
            <v>9411.5300000000007</v>
          </cell>
        </row>
        <row r="4951">
          <cell r="B4951">
            <v>97361</v>
          </cell>
          <cell r="AI4951">
            <v>12548.71</v>
          </cell>
        </row>
        <row r="4952">
          <cell r="B4952">
            <v>97359</v>
          </cell>
          <cell r="AI4952">
            <v>4869.0200000000004</v>
          </cell>
        </row>
        <row r="4953">
          <cell r="B4953">
            <v>101946</v>
          </cell>
          <cell r="AI4953">
            <v>142.94999999999999</v>
          </cell>
        </row>
        <row r="4954">
          <cell r="B4954">
            <v>97362</v>
          </cell>
          <cell r="AI4954">
            <v>1509.72</v>
          </cell>
        </row>
        <row r="4955">
          <cell r="B4955">
            <v>101553</v>
          </cell>
          <cell r="AI4955">
            <v>14.31</v>
          </cell>
        </row>
        <row r="4956">
          <cell r="B4956">
            <v>101554</v>
          </cell>
          <cell r="AI4956">
            <v>10.51</v>
          </cell>
        </row>
        <row r="4957">
          <cell r="B4957">
            <v>101555</v>
          </cell>
          <cell r="AI4957">
            <v>7.05</v>
          </cell>
        </row>
        <row r="4958">
          <cell r="B4958">
            <v>101556</v>
          </cell>
          <cell r="AI4958">
            <v>6.5</v>
          </cell>
        </row>
        <row r="4959">
          <cell r="B4959">
            <v>101537</v>
          </cell>
          <cell r="AI4959">
            <v>116.5</v>
          </cell>
        </row>
        <row r="4960">
          <cell r="B4960">
            <v>101538</v>
          </cell>
          <cell r="AI4960">
            <v>41.64</v>
          </cell>
        </row>
        <row r="4961">
          <cell r="B4961">
            <v>101542</v>
          </cell>
          <cell r="AI4961">
            <v>31.94</v>
          </cell>
        </row>
        <row r="4962">
          <cell r="B4962">
            <v>101539</v>
          </cell>
          <cell r="AI4962">
            <v>69.92</v>
          </cell>
        </row>
        <row r="4963">
          <cell r="B4963">
            <v>101543</v>
          </cell>
          <cell r="AI4963">
            <v>57.4</v>
          </cell>
        </row>
        <row r="4964">
          <cell r="B4964">
            <v>101540</v>
          </cell>
          <cell r="AI4964">
            <v>116.79</v>
          </cell>
        </row>
        <row r="4965">
          <cell r="B4965">
            <v>101544</v>
          </cell>
          <cell r="AI4965">
            <v>91.28</v>
          </cell>
        </row>
        <row r="4966">
          <cell r="B4966">
            <v>101541</v>
          </cell>
          <cell r="AI4966">
            <v>152.58000000000001</v>
          </cell>
        </row>
        <row r="4967">
          <cell r="B4967">
            <v>101545</v>
          </cell>
          <cell r="AI4967">
            <v>131.46</v>
          </cell>
        </row>
        <row r="4968">
          <cell r="B4968">
            <v>106502</v>
          </cell>
          <cell r="AI4968">
            <v>13.13</v>
          </cell>
        </row>
        <row r="4969">
          <cell r="B4969">
            <v>106503</v>
          </cell>
          <cell r="AI4969">
            <v>8.27</v>
          </cell>
        </row>
        <row r="4970">
          <cell r="B4970">
            <v>106504</v>
          </cell>
          <cell r="AI4970">
            <v>16.55</v>
          </cell>
        </row>
        <row r="4971">
          <cell r="B4971">
            <v>106505</v>
          </cell>
          <cell r="AI4971">
            <v>5.33</v>
          </cell>
        </row>
        <row r="4972">
          <cell r="B4972">
            <v>106526</v>
          </cell>
          <cell r="AI4972">
            <v>0</v>
          </cell>
        </row>
        <row r="4973">
          <cell r="B4973">
            <v>106506</v>
          </cell>
          <cell r="AI4973">
            <v>10.029999999999999</v>
          </cell>
        </row>
        <row r="4974">
          <cell r="B4974">
            <v>106507</v>
          </cell>
          <cell r="AI4974">
            <v>6.42</v>
          </cell>
        </row>
        <row r="4975">
          <cell r="B4975">
            <v>106508</v>
          </cell>
          <cell r="AI4975">
            <v>12.67</v>
          </cell>
        </row>
        <row r="4976">
          <cell r="B4976">
            <v>106509</v>
          </cell>
          <cell r="AI4976">
            <v>4.1399999999999997</v>
          </cell>
        </row>
        <row r="4977">
          <cell r="B4977">
            <v>106527</v>
          </cell>
          <cell r="AI4977">
            <v>0</v>
          </cell>
        </row>
        <row r="4978">
          <cell r="B4978">
            <v>106499</v>
          </cell>
          <cell r="AI4978">
            <v>0</v>
          </cell>
        </row>
        <row r="4979">
          <cell r="B4979">
            <v>106500</v>
          </cell>
          <cell r="AI4979">
            <v>0</v>
          </cell>
        </row>
        <row r="4980">
          <cell r="B4980">
            <v>106501</v>
          </cell>
          <cell r="AI4980">
            <v>0</v>
          </cell>
        </row>
        <row r="4981">
          <cell r="B4981">
            <v>101560</v>
          </cell>
          <cell r="AI4981">
            <v>11.98</v>
          </cell>
        </row>
        <row r="4982">
          <cell r="B4982">
            <v>101568</v>
          </cell>
          <cell r="AI4982">
            <v>146</v>
          </cell>
        </row>
        <row r="4983">
          <cell r="B4983">
            <v>101561</v>
          </cell>
          <cell r="AI4983">
            <v>19.04</v>
          </cell>
        </row>
        <row r="4984">
          <cell r="B4984">
            <v>101562</v>
          </cell>
          <cell r="AI4984">
            <v>29.48</v>
          </cell>
        </row>
        <row r="4985">
          <cell r="B4985">
            <v>101563</v>
          </cell>
          <cell r="AI4985">
            <v>41.62</v>
          </cell>
        </row>
        <row r="4986">
          <cell r="B4986">
            <v>101564</v>
          </cell>
          <cell r="AI4986">
            <v>61.5</v>
          </cell>
        </row>
        <row r="4987">
          <cell r="B4987">
            <v>101565</v>
          </cell>
          <cell r="AI4987">
            <v>86.03</v>
          </cell>
        </row>
        <row r="4988">
          <cell r="B4988">
            <v>101567</v>
          </cell>
          <cell r="AI4988">
            <v>111.67</v>
          </cell>
        </row>
        <row r="4989">
          <cell r="B4989">
            <v>106524</v>
          </cell>
          <cell r="AI4989">
            <v>0</v>
          </cell>
        </row>
        <row r="4990">
          <cell r="B4990">
            <v>106525</v>
          </cell>
          <cell r="AI4990">
            <v>0</v>
          </cell>
        </row>
        <row r="4991">
          <cell r="B4991">
            <v>101551</v>
          </cell>
          <cell r="AI4991">
            <v>0</v>
          </cell>
        </row>
        <row r="4992">
          <cell r="B4992">
            <v>101552</v>
          </cell>
          <cell r="AI4992">
            <v>0</v>
          </cell>
        </row>
        <row r="4993">
          <cell r="B4993">
            <v>101550</v>
          </cell>
          <cell r="AI4993">
            <v>0</v>
          </cell>
        </row>
        <row r="4994">
          <cell r="B4994">
            <v>101501</v>
          </cell>
          <cell r="AI4994">
            <v>1996.16</v>
          </cell>
        </row>
        <row r="4995">
          <cell r="B4995">
            <v>101502</v>
          </cell>
          <cell r="AI4995">
            <v>2170.16</v>
          </cell>
        </row>
        <row r="4996">
          <cell r="B4996">
            <v>101503</v>
          </cell>
          <cell r="AI4996">
            <v>2223.44</v>
          </cell>
        </row>
        <row r="4997">
          <cell r="B4997">
            <v>101504</v>
          </cell>
          <cell r="AI4997">
            <v>2460.5300000000002</v>
          </cell>
        </row>
        <row r="4998">
          <cell r="B4998">
            <v>101497</v>
          </cell>
          <cell r="AI4998">
            <v>2001.14</v>
          </cell>
        </row>
        <row r="4999">
          <cell r="B4999">
            <v>101498</v>
          </cell>
          <cell r="AI4999">
            <v>2175.14</v>
          </cell>
        </row>
        <row r="5000">
          <cell r="B5000">
            <v>101499</v>
          </cell>
          <cell r="AI5000">
            <v>2228.42</v>
          </cell>
        </row>
        <row r="5001">
          <cell r="B5001">
            <v>101500</v>
          </cell>
          <cell r="AI5001">
            <v>2465.5100000000002</v>
          </cell>
        </row>
        <row r="5002">
          <cell r="B5002">
            <v>101493</v>
          </cell>
          <cell r="AI5002">
            <v>1673.34</v>
          </cell>
        </row>
        <row r="5003">
          <cell r="B5003">
            <v>101494</v>
          </cell>
          <cell r="AI5003">
            <v>1788.29</v>
          </cell>
        </row>
        <row r="5004">
          <cell r="B5004">
            <v>101495</v>
          </cell>
          <cell r="AI5004">
            <v>1823.49</v>
          </cell>
        </row>
        <row r="5005">
          <cell r="B5005">
            <v>101496</v>
          </cell>
          <cell r="AI5005">
            <v>1991.03</v>
          </cell>
        </row>
        <row r="5006">
          <cell r="B5006">
            <v>101489</v>
          </cell>
          <cell r="AI5006">
            <v>1687.6</v>
          </cell>
        </row>
        <row r="5007">
          <cell r="B5007">
            <v>101490</v>
          </cell>
          <cell r="AI5007">
            <v>1802.55</v>
          </cell>
        </row>
        <row r="5008">
          <cell r="B5008">
            <v>101491</v>
          </cell>
          <cell r="AI5008">
            <v>1837.75</v>
          </cell>
        </row>
        <row r="5009">
          <cell r="B5009">
            <v>101492</v>
          </cell>
          <cell r="AI5009">
            <v>2005.29</v>
          </cell>
        </row>
        <row r="5010">
          <cell r="B5010">
            <v>101509</v>
          </cell>
          <cell r="AI5010">
            <v>2077.29</v>
          </cell>
        </row>
        <row r="5011">
          <cell r="B5011">
            <v>101510</v>
          </cell>
          <cell r="AI5011">
            <v>2309.2800000000002</v>
          </cell>
        </row>
        <row r="5012">
          <cell r="B5012">
            <v>101511</v>
          </cell>
          <cell r="AI5012">
            <v>2380.3200000000002</v>
          </cell>
        </row>
        <row r="5013">
          <cell r="B5013">
            <v>101512</v>
          </cell>
          <cell r="AI5013">
            <v>2685.73</v>
          </cell>
        </row>
        <row r="5014">
          <cell r="B5014">
            <v>101505</v>
          </cell>
          <cell r="AI5014">
            <v>2128.2800000000002</v>
          </cell>
        </row>
        <row r="5015">
          <cell r="B5015">
            <v>101506</v>
          </cell>
          <cell r="AI5015">
            <v>2360.27</v>
          </cell>
        </row>
        <row r="5016">
          <cell r="B5016">
            <v>101507</v>
          </cell>
          <cell r="AI5016">
            <v>2431.31</v>
          </cell>
        </row>
        <row r="5017">
          <cell r="B5017">
            <v>101508</v>
          </cell>
          <cell r="AI5017">
            <v>2736.72</v>
          </cell>
        </row>
        <row r="5018">
          <cell r="B5018">
            <v>101525</v>
          </cell>
          <cell r="AI5018">
            <v>1231.42</v>
          </cell>
        </row>
        <row r="5019">
          <cell r="B5019">
            <v>101526</v>
          </cell>
          <cell r="AI5019">
            <v>1438.33</v>
          </cell>
        </row>
        <row r="5020">
          <cell r="B5020">
            <v>101527</v>
          </cell>
          <cell r="AI5020">
            <v>1501.69</v>
          </cell>
        </row>
        <row r="5021">
          <cell r="B5021">
            <v>101528</v>
          </cell>
          <cell r="AI5021">
            <v>1745.43</v>
          </cell>
        </row>
        <row r="5022">
          <cell r="B5022">
            <v>101521</v>
          </cell>
          <cell r="AI5022">
            <v>1236.4000000000001</v>
          </cell>
        </row>
        <row r="5023">
          <cell r="B5023">
            <v>101522</v>
          </cell>
          <cell r="AI5023">
            <v>1443.31</v>
          </cell>
        </row>
        <row r="5024">
          <cell r="B5024">
            <v>101523</v>
          </cell>
          <cell r="AI5024">
            <v>1506.67</v>
          </cell>
        </row>
        <row r="5025">
          <cell r="B5025">
            <v>101524</v>
          </cell>
          <cell r="AI5025">
            <v>1750.41</v>
          </cell>
        </row>
        <row r="5026">
          <cell r="B5026">
            <v>101517</v>
          </cell>
          <cell r="AI5026">
            <v>891.19</v>
          </cell>
        </row>
        <row r="5027">
          <cell r="B5027">
            <v>101518</v>
          </cell>
          <cell r="AI5027">
            <v>1029.1300000000001</v>
          </cell>
        </row>
        <row r="5028">
          <cell r="B5028">
            <v>101519</v>
          </cell>
          <cell r="AI5028">
            <v>1071.3699999999999</v>
          </cell>
        </row>
        <row r="5029">
          <cell r="B5029">
            <v>101520</v>
          </cell>
          <cell r="AI5029">
            <v>1233.8599999999999</v>
          </cell>
        </row>
        <row r="5030">
          <cell r="B5030">
            <v>101513</v>
          </cell>
          <cell r="AI5030">
            <v>905.45</v>
          </cell>
        </row>
        <row r="5031">
          <cell r="B5031">
            <v>101514</v>
          </cell>
          <cell r="AI5031">
            <v>1043.3900000000001</v>
          </cell>
        </row>
        <row r="5032">
          <cell r="B5032">
            <v>101515</v>
          </cell>
          <cell r="AI5032">
            <v>1085.6300000000001</v>
          </cell>
        </row>
        <row r="5033">
          <cell r="B5033">
            <v>101516</v>
          </cell>
          <cell r="AI5033">
            <v>1248.1199999999999</v>
          </cell>
        </row>
        <row r="5034">
          <cell r="B5034">
            <v>101533</v>
          </cell>
          <cell r="AI5034">
            <v>1331.78</v>
          </cell>
        </row>
        <row r="5035">
          <cell r="B5035">
            <v>101534</v>
          </cell>
          <cell r="AI5035">
            <v>1607.66</v>
          </cell>
        </row>
        <row r="5036">
          <cell r="B5036">
            <v>101535</v>
          </cell>
          <cell r="AI5036">
            <v>1692.14</v>
          </cell>
        </row>
        <row r="5037">
          <cell r="B5037">
            <v>101536</v>
          </cell>
          <cell r="AI5037">
            <v>2017.13</v>
          </cell>
        </row>
        <row r="5038">
          <cell r="B5038">
            <v>101529</v>
          </cell>
          <cell r="AI5038">
            <v>1382.77</v>
          </cell>
        </row>
        <row r="5039">
          <cell r="B5039">
            <v>101530</v>
          </cell>
          <cell r="AI5039">
            <v>1658.65</v>
          </cell>
        </row>
        <row r="5040">
          <cell r="B5040">
            <v>101531</v>
          </cell>
          <cell r="AI5040">
            <v>1743.13</v>
          </cell>
        </row>
        <row r="5041">
          <cell r="B5041">
            <v>101532</v>
          </cell>
          <cell r="AI5041">
            <v>2068.12</v>
          </cell>
        </row>
        <row r="5042">
          <cell r="B5042">
            <v>106510</v>
          </cell>
          <cell r="AI5042">
            <v>0</v>
          </cell>
        </row>
        <row r="5043">
          <cell r="B5043">
            <v>106514</v>
          </cell>
          <cell r="AI5043">
            <v>0</v>
          </cell>
        </row>
        <row r="5044">
          <cell r="B5044">
            <v>106511</v>
          </cell>
          <cell r="AI5044">
            <v>0</v>
          </cell>
        </row>
        <row r="5045">
          <cell r="B5045">
            <v>106515</v>
          </cell>
          <cell r="AI5045">
            <v>0</v>
          </cell>
        </row>
        <row r="5046">
          <cell r="B5046">
            <v>106512</v>
          </cell>
          <cell r="AI5046">
            <v>0</v>
          </cell>
        </row>
        <row r="5047">
          <cell r="B5047">
            <v>106516</v>
          </cell>
          <cell r="AI5047">
            <v>0</v>
          </cell>
        </row>
        <row r="5048">
          <cell r="B5048">
            <v>106513</v>
          </cell>
          <cell r="AI5048">
            <v>0</v>
          </cell>
        </row>
        <row r="5049">
          <cell r="B5049">
            <v>106517</v>
          </cell>
          <cell r="AI5049">
            <v>0</v>
          </cell>
        </row>
        <row r="5050">
          <cell r="B5050">
            <v>106518</v>
          </cell>
          <cell r="AI5050">
            <v>0</v>
          </cell>
        </row>
        <row r="5051">
          <cell r="B5051">
            <v>106519</v>
          </cell>
          <cell r="AI5051">
            <v>0</v>
          </cell>
        </row>
        <row r="5052">
          <cell r="B5052">
            <v>106520</v>
          </cell>
          <cell r="AI5052">
            <v>0</v>
          </cell>
        </row>
        <row r="5053">
          <cell r="B5053">
            <v>106521</v>
          </cell>
          <cell r="AI5053">
            <v>0</v>
          </cell>
        </row>
        <row r="5054">
          <cell r="B5054">
            <v>106522</v>
          </cell>
          <cell r="AI5054">
            <v>0</v>
          </cell>
        </row>
        <row r="5055">
          <cell r="B5055">
            <v>106523</v>
          </cell>
          <cell r="AI5055">
            <v>0</v>
          </cell>
        </row>
        <row r="5056">
          <cell r="B5056">
            <v>101549</v>
          </cell>
          <cell r="AI5056">
            <v>24.79</v>
          </cell>
        </row>
        <row r="5057">
          <cell r="B5057">
            <v>101547</v>
          </cell>
          <cell r="AI5057">
            <v>88.66</v>
          </cell>
        </row>
        <row r="5058">
          <cell r="B5058">
            <v>101546</v>
          </cell>
          <cell r="AI5058">
            <v>28.43</v>
          </cell>
        </row>
        <row r="5059">
          <cell r="B5059">
            <v>101548</v>
          </cell>
          <cell r="AI5059">
            <v>7.18</v>
          </cell>
        </row>
        <row r="5060">
          <cell r="B5060">
            <v>106528</v>
          </cell>
          <cell r="AI5060">
            <v>0</v>
          </cell>
        </row>
        <row r="5061">
          <cell r="B5061">
            <v>94764</v>
          </cell>
          <cell r="AI5061">
            <v>43.65</v>
          </cell>
        </row>
        <row r="5062">
          <cell r="B5062">
            <v>94765</v>
          </cell>
          <cell r="AI5062">
            <v>48.15</v>
          </cell>
        </row>
        <row r="5063">
          <cell r="B5063">
            <v>94766</v>
          </cell>
          <cell r="AI5063">
            <v>53.93</v>
          </cell>
        </row>
        <row r="5064">
          <cell r="B5064">
            <v>94767</v>
          </cell>
          <cell r="AI5064">
            <v>80.92</v>
          </cell>
        </row>
        <row r="5065">
          <cell r="B5065">
            <v>94768</v>
          </cell>
          <cell r="AI5065">
            <v>91.83</v>
          </cell>
        </row>
        <row r="5066">
          <cell r="B5066">
            <v>94769</v>
          </cell>
          <cell r="AI5066">
            <v>123.3</v>
          </cell>
        </row>
        <row r="5067">
          <cell r="B5067">
            <v>94783</v>
          </cell>
          <cell r="AI5067">
            <v>19.57</v>
          </cell>
        </row>
        <row r="5068">
          <cell r="B5068">
            <v>94703</v>
          </cell>
          <cell r="AI5068">
            <v>20.96</v>
          </cell>
        </row>
        <row r="5069">
          <cell r="B5069">
            <v>94704</v>
          </cell>
          <cell r="AI5069">
            <v>28.17</v>
          </cell>
        </row>
        <row r="5070">
          <cell r="B5070">
            <v>94705</v>
          </cell>
          <cell r="AI5070">
            <v>38.76</v>
          </cell>
        </row>
        <row r="5071">
          <cell r="B5071">
            <v>94706</v>
          </cell>
          <cell r="AI5071">
            <v>37.799999999999997</v>
          </cell>
        </row>
        <row r="5072">
          <cell r="B5072">
            <v>94707</v>
          </cell>
          <cell r="AI5072">
            <v>60.16</v>
          </cell>
        </row>
        <row r="5073">
          <cell r="B5073">
            <v>94715</v>
          </cell>
          <cell r="AI5073">
            <v>314.76</v>
          </cell>
        </row>
        <row r="5074">
          <cell r="B5074">
            <v>94713</v>
          </cell>
          <cell r="AI5074">
            <v>252.21</v>
          </cell>
        </row>
        <row r="5075">
          <cell r="B5075">
            <v>94714</v>
          </cell>
          <cell r="AI5075">
            <v>354.56</v>
          </cell>
        </row>
        <row r="5076">
          <cell r="B5076">
            <v>94670</v>
          </cell>
          <cell r="AI5076">
            <v>71.95</v>
          </cell>
        </row>
        <row r="5077">
          <cell r="B5077">
            <v>94656</v>
          </cell>
          <cell r="AI5077">
            <v>3.56</v>
          </cell>
        </row>
        <row r="5078">
          <cell r="B5078">
            <v>94658</v>
          </cell>
          <cell r="AI5078">
            <v>5.37</v>
          </cell>
        </row>
        <row r="5079">
          <cell r="B5079">
            <v>94660</v>
          </cell>
          <cell r="AI5079">
            <v>8.6</v>
          </cell>
        </row>
        <row r="5080">
          <cell r="B5080">
            <v>94662</v>
          </cell>
          <cell r="AI5080">
            <v>11.24</v>
          </cell>
        </row>
        <row r="5081">
          <cell r="B5081">
            <v>94664</v>
          </cell>
          <cell r="AI5081">
            <v>20.8</v>
          </cell>
        </row>
        <row r="5082">
          <cell r="B5082">
            <v>94666</v>
          </cell>
          <cell r="AI5082">
            <v>33.950000000000003</v>
          </cell>
        </row>
        <row r="5083">
          <cell r="B5083">
            <v>94668</v>
          </cell>
          <cell r="AI5083">
            <v>45.21</v>
          </cell>
        </row>
        <row r="5084">
          <cell r="B5084">
            <v>105215</v>
          </cell>
          <cell r="AI5084">
            <v>10.28</v>
          </cell>
        </row>
        <row r="5085">
          <cell r="B5085">
            <v>105216</v>
          </cell>
          <cell r="AI5085">
            <v>41.79</v>
          </cell>
        </row>
        <row r="5086">
          <cell r="B5086">
            <v>105217</v>
          </cell>
          <cell r="AI5086">
            <v>47.26</v>
          </cell>
        </row>
        <row r="5087">
          <cell r="B5087">
            <v>105214</v>
          </cell>
          <cell r="AI5087">
            <v>48.92</v>
          </cell>
        </row>
        <row r="5088">
          <cell r="B5088">
            <v>105218</v>
          </cell>
          <cell r="AI5088">
            <v>82.48</v>
          </cell>
        </row>
        <row r="5089">
          <cell r="B5089">
            <v>105213</v>
          </cell>
          <cell r="AI5089">
            <v>197.17</v>
          </cell>
        </row>
        <row r="5090">
          <cell r="B5090">
            <v>105233</v>
          </cell>
          <cell r="AI5090">
            <v>8.15</v>
          </cell>
        </row>
        <row r="5091">
          <cell r="B5091">
            <v>105234</v>
          </cell>
          <cell r="AI5091">
            <v>9.9499999999999993</v>
          </cell>
        </row>
        <row r="5092">
          <cell r="B5092">
            <v>105228</v>
          </cell>
          <cell r="AI5092">
            <v>12.06</v>
          </cell>
        </row>
        <row r="5093">
          <cell r="B5093">
            <v>105138</v>
          </cell>
          <cell r="AI5093">
            <v>17.77</v>
          </cell>
        </row>
        <row r="5094">
          <cell r="B5094">
            <v>105139</v>
          </cell>
          <cell r="AI5094">
            <v>20.99</v>
          </cell>
        </row>
        <row r="5095">
          <cell r="B5095">
            <v>105140</v>
          </cell>
          <cell r="AI5095">
            <v>27.01</v>
          </cell>
        </row>
        <row r="5096">
          <cell r="B5096">
            <v>105141</v>
          </cell>
          <cell r="AI5096">
            <v>32.04</v>
          </cell>
        </row>
        <row r="5097">
          <cell r="B5097">
            <v>105172</v>
          </cell>
          <cell r="AI5097">
            <v>88.72</v>
          </cell>
        </row>
        <row r="5098">
          <cell r="B5098">
            <v>105169</v>
          </cell>
          <cell r="AI5098">
            <v>88.59</v>
          </cell>
        </row>
        <row r="5099">
          <cell r="B5099">
            <v>105230</v>
          </cell>
          <cell r="AI5099">
            <v>8.1999999999999993</v>
          </cell>
        </row>
        <row r="5100">
          <cell r="B5100">
            <v>105231</v>
          </cell>
          <cell r="AI5100">
            <v>9.68</v>
          </cell>
        </row>
        <row r="5101">
          <cell r="B5101">
            <v>105232</v>
          </cell>
          <cell r="AI5101">
            <v>18.989999999999998</v>
          </cell>
        </row>
        <row r="5102">
          <cell r="B5102">
            <v>105229</v>
          </cell>
          <cell r="AI5102">
            <v>30.44</v>
          </cell>
        </row>
        <row r="5103">
          <cell r="B5103">
            <v>105146</v>
          </cell>
          <cell r="AI5103">
            <v>24.37</v>
          </cell>
        </row>
        <row r="5104">
          <cell r="B5104">
            <v>94613</v>
          </cell>
          <cell r="AI5104">
            <v>0</v>
          </cell>
        </row>
        <row r="5105">
          <cell r="B5105">
            <v>94607</v>
          </cell>
          <cell r="AI5105">
            <v>0</v>
          </cell>
        </row>
        <row r="5106">
          <cell r="B5106">
            <v>94609</v>
          </cell>
          <cell r="AI5106">
            <v>0</v>
          </cell>
        </row>
        <row r="5107">
          <cell r="B5107">
            <v>94611</v>
          </cell>
          <cell r="AI5107">
            <v>0</v>
          </cell>
        </row>
        <row r="5108">
          <cell r="B5108">
            <v>96738</v>
          </cell>
          <cell r="AI5108">
            <v>25.58</v>
          </cell>
        </row>
        <row r="5109">
          <cell r="B5109">
            <v>96740</v>
          </cell>
          <cell r="AI5109">
            <v>35.56</v>
          </cell>
        </row>
        <row r="5110">
          <cell r="B5110">
            <v>94738</v>
          </cell>
          <cell r="AI5110">
            <v>2019.17</v>
          </cell>
        </row>
        <row r="5111">
          <cell r="B5111">
            <v>94724</v>
          </cell>
          <cell r="AI5111">
            <v>31.29</v>
          </cell>
        </row>
        <row r="5112">
          <cell r="B5112">
            <v>94726</v>
          </cell>
          <cell r="AI5112">
            <v>40.33</v>
          </cell>
        </row>
        <row r="5113">
          <cell r="B5113">
            <v>94728</v>
          </cell>
          <cell r="AI5113">
            <v>63.23</v>
          </cell>
        </row>
        <row r="5114">
          <cell r="B5114">
            <v>94730</v>
          </cell>
          <cell r="AI5114">
            <v>77.510000000000005</v>
          </cell>
        </row>
        <row r="5115">
          <cell r="B5115">
            <v>94732</v>
          </cell>
          <cell r="AI5115">
            <v>124.67</v>
          </cell>
        </row>
        <row r="5116">
          <cell r="B5116">
            <v>94734</v>
          </cell>
          <cell r="AI5116">
            <v>459.61</v>
          </cell>
        </row>
        <row r="5117">
          <cell r="B5117">
            <v>94736</v>
          </cell>
          <cell r="AI5117">
            <v>668.05</v>
          </cell>
        </row>
        <row r="5118">
          <cell r="B5118">
            <v>94483</v>
          </cell>
          <cell r="AI5118">
            <v>1323.47</v>
          </cell>
        </row>
        <row r="5119">
          <cell r="B5119">
            <v>94482</v>
          </cell>
          <cell r="AI5119">
            <v>1587.72</v>
          </cell>
        </row>
        <row r="5120">
          <cell r="B5120">
            <v>94481</v>
          </cell>
          <cell r="AI5120">
            <v>2035.22</v>
          </cell>
        </row>
        <row r="5121">
          <cell r="B5121">
            <v>94480</v>
          </cell>
          <cell r="AI5121">
            <v>2914.18</v>
          </cell>
        </row>
        <row r="5122">
          <cell r="B5122">
            <v>94472</v>
          </cell>
          <cell r="AI5122">
            <v>79.23</v>
          </cell>
        </row>
        <row r="5123">
          <cell r="B5123">
            <v>94474</v>
          </cell>
          <cell r="AI5123">
            <v>134.24</v>
          </cell>
        </row>
        <row r="5124">
          <cell r="B5124">
            <v>94476</v>
          </cell>
          <cell r="AI5124">
            <v>188.05</v>
          </cell>
        </row>
        <row r="5125">
          <cell r="B5125">
            <v>94471</v>
          </cell>
          <cell r="AI5125">
            <v>76.849999999999994</v>
          </cell>
        </row>
        <row r="5126">
          <cell r="B5126">
            <v>94473</v>
          </cell>
          <cell r="AI5126">
            <v>123.75</v>
          </cell>
        </row>
        <row r="5127">
          <cell r="B5127">
            <v>94475</v>
          </cell>
          <cell r="AI5127">
            <v>167.85</v>
          </cell>
        </row>
        <row r="5128">
          <cell r="B5128">
            <v>105194</v>
          </cell>
          <cell r="AI5128">
            <v>85.77</v>
          </cell>
        </row>
        <row r="5129">
          <cell r="B5129">
            <v>105195</v>
          </cell>
          <cell r="AI5129">
            <v>222.09</v>
          </cell>
        </row>
        <row r="5130">
          <cell r="B5130">
            <v>105178</v>
          </cell>
          <cell r="AI5130">
            <v>139.31</v>
          </cell>
        </row>
        <row r="5131">
          <cell r="B5131">
            <v>94620</v>
          </cell>
          <cell r="AI5131">
            <v>914.66</v>
          </cell>
        </row>
        <row r="5132">
          <cell r="B5132">
            <v>94614</v>
          </cell>
          <cell r="AI5132">
            <v>144.02000000000001</v>
          </cell>
        </row>
        <row r="5133">
          <cell r="B5133">
            <v>94616</v>
          </cell>
          <cell r="AI5133">
            <v>406.85</v>
          </cell>
        </row>
        <row r="5134">
          <cell r="B5134">
            <v>94618</v>
          </cell>
          <cell r="AI5134">
            <v>395.33</v>
          </cell>
        </row>
        <row r="5135">
          <cell r="B5135">
            <v>105193</v>
          </cell>
          <cell r="AI5135">
            <v>152.54</v>
          </cell>
        </row>
        <row r="5136">
          <cell r="B5136">
            <v>105197</v>
          </cell>
          <cell r="AI5136">
            <v>163.33000000000001</v>
          </cell>
        </row>
        <row r="5137">
          <cell r="B5137">
            <v>105196</v>
          </cell>
          <cell r="AI5137">
            <v>237.74</v>
          </cell>
        </row>
        <row r="5138">
          <cell r="B5138">
            <v>105198</v>
          </cell>
          <cell r="AI5138">
            <v>337.77</v>
          </cell>
        </row>
        <row r="5139">
          <cell r="B5139">
            <v>105200</v>
          </cell>
          <cell r="AI5139">
            <v>128.43</v>
          </cell>
        </row>
        <row r="5140">
          <cell r="B5140">
            <v>105199</v>
          </cell>
          <cell r="AI5140">
            <v>215.86</v>
          </cell>
        </row>
        <row r="5141">
          <cell r="B5141">
            <v>105201</v>
          </cell>
          <cell r="AI5141">
            <v>295.83</v>
          </cell>
        </row>
        <row r="5142">
          <cell r="B5142">
            <v>94755</v>
          </cell>
          <cell r="AI5142">
            <v>0</v>
          </cell>
        </row>
        <row r="5143">
          <cell r="B5143">
            <v>94741</v>
          </cell>
          <cell r="AI5143">
            <v>14.42</v>
          </cell>
        </row>
        <row r="5144">
          <cell r="B5144">
            <v>94743</v>
          </cell>
          <cell r="AI5144">
            <v>24</v>
          </cell>
        </row>
        <row r="5145">
          <cell r="B5145">
            <v>94745</v>
          </cell>
          <cell r="AI5145">
            <v>0</v>
          </cell>
        </row>
        <row r="5146">
          <cell r="B5146">
            <v>94747</v>
          </cell>
          <cell r="AI5146">
            <v>0</v>
          </cell>
        </row>
        <row r="5147">
          <cell r="B5147">
            <v>94749</v>
          </cell>
          <cell r="AI5147">
            <v>0</v>
          </cell>
        </row>
        <row r="5148">
          <cell r="B5148">
            <v>94751</v>
          </cell>
          <cell r="AI5148">
            <v>0</v>
          </cell>
        </row>
        <row r="5149">
          <cell r="B5149">
            <v>94753</v>
          </cell>
          <cell r="AI5149">
            <v>0</v>
          </cell>
        </row>
        <row r="5150">
          <cell r="B5150">
            <v>105209</v>
          </cell>
          <cell r="AI5150">
            <v>158.11000000000001</v>
          </cell>
        </row>
        <row r="5151">
          <cell r="B5151">
            <v>105208</v>
          </cell>
          <cell r="AI5151">
            <v>326.93</v>
          </cell>
        </row>
        <row r="5152">
          <cell r="B5152">
            <v>105210</v>
          </cell>
          <cell r="AI5152">
            <v>422.24</v>
          </cell>
        </row>
        <row r="5153">
          <cell r="B5153">
            <v>105203</v>
          </cell>
          <cell r="AI5153">
            <v>162.61000000000001</v>
          </cell>
        </row>
        <row r="5154">
          <cell r="B5154">
            <v>105202</v>
          </cell>
          <cell r="AI5154">
            <v>268.18</v>
          </cell>
        </row>
        <row r="5155">
          <cell r="B5155">
            <v>105204</v>
          </cell>
          <cell r="AI5155">
            <v>357.06</v>
          </cell>
        </row>
        <row r="5156">
          <cell r="B5156">
            <v>105206</v>
          </cell>
          <cell r="AI5156">
            <v>154.86000000000001</v>
          </cell>
        </row>
        <row r="5157">
          <cell r="B5157">
            <v>105205</v>
          </cell>
          <cell r="AI5157">
            <v>247.54</v>
          </cell>
        </row>
        <row r="5158">
          <cell r="B5158">
            <v>105207</v>
          </cell>
          <cell r="AI5158">
            <v>346.74</v>
          </cell>
        </row>
        <row r="5159">
          <cell r="B5159">
            <v>94687</v>
          </cell>
          <cell r="AI5159">
            <v>240.45</v>
          </cell>
        </row>
        <row r="5160">
          <cell r="B5160">
            <v>94673</v>
          </cell>
          <cell r="AI5160">
            <v>7.29</v>
          </cell>
        </row>
        <row r="5161">
          <cell r="B5161">
            <v>94675</v>
          </cell>
          <cell r="AI5161">
            <v>12.39</v>
          </cell>
        </row>
        <row r="5162">
          <cell r="B5162">
            <v>94677</v>
          </cell>
          <cell r="AI5162">
            <v>20.23</v>
          </cell>
        </row>
        <row r="5163">
          <cell r="B5163">
            <v>94679</v>
          </cell>
          <cell r="AI5163">
            <v>24.29</v>
          </cell>
        </row>
        <row r="5164">
          <cell r="B5164">
            <v>94681</v>
          </cell>
          <cell r="AI5164">
            <v>50.91</v>
          </cell>
        </row>
        <row r="5165">
          <cell r="B5165">
            <v>94683</v>
          </cell>
          <cell r="AI5165">
            <v>77.42</v>
          </cell>
        </row>
        <row r="5166">
          <cell r="B5166">
            <v>94685</v>
          </cell>
          <cell r="AI5166">
            <v>98.65</v>
          </cell>
        </row>
        <row r="5167">
          <cell r="B5167">
            <v>94621</v>
          </cell>
          <cell r="AI5167">
            <v>0</v>
          </cell>
        </row>
        <row r="5168">
          <cell r="B5168">
            <v>94615</v>
          </cell>
          <cell r="AI5168">
            <v>163.76</v>
          </cell>
        </row>
        <row r="5169">
          <cell r="B5169">
            <v>94617</v>
          </cell>
          <cell r="AI5169">
            <v>338.2</v>
          </cell>
        </row>
        <row r="5170">
          <cell r="B5170">
            <v>94619</v>
          </cell>
          <cell r="AI5170">
            <v>0</v>
          </cell>
        </row>
        <row r="5171">
          <cell r="B5171">
            <v>105147</v>
          </cell>
          <cell r="AI5171">
            <v>16.75</v>
          </cell>
        </row>
        <row r="5172">
          <cell r="B5172">
            <v>105148</v>
          </cell>
          <cell r="AI5172">
            <v>24.27</v>
          </cell>
        </row>
        <row r="5173">
          <cell r="B5173">
            <v>105154</v>
          </cell>
          <cell r="AI5173">
            <v>6.7</v>
          </cell>
        </row>
        <row r="5174">
          <cell r="B5174">
            <v>105155</v>
          </cell>
          <cell r="AI5174">
            <v>10.199999999999999</v>
          </cell>
        </row>
        <row r="5175">
          <cell r="B5175">
            <v>105156</v>
          </cell>
          <cell r="AI5175">
            <v>12.95</v>
          </cell>
        </row>
        <row r="5176">
          <cell r="B5176">
            <v>105157</v>
          </cell>
          <cell r="AI5176">
            <v>20.14</v>
          </cell>
        </row>
        <row r="5177">
          <cell r="B5177">
            <v>105158</v>
          </cell>
          <cell r="AI5177">
            <v>29.82</v>
          </cell>
        </row>
        <row r="5178">
          <cell r="B5178">
            <v>105159</v>
          </cell>
          <cell r="AI5178">
            <v>53.83</v>
          </cell>
        </row>
        <row r="5179">
          <cell r="B5179">
            <v>105160</v>
          </cell>
          <cell r="AI5179">
            <v>66.36</v>
          </cell>
        </row>
        <row r="5180">
          <cell r="B5180">
            <v>94634</v>
          </cell>
          <cell r="AI5180">
            <v>0</v>
          </cell>
        </row>
        <row r="5181">
          <cell r="B5181">
            <v>94631</v>
          </cell>
          <cell r="AI5181">
            <v>0</v>
          </cell>
        </row>
        <row r="5182">
          <cell r="B5182">
            <v>94632</v>
          </cell>
          <cell r="AI5182">
            <v>0</v>
          </cell>
        </row>
        <row r="5183">
          <cell r="B5183">
            <v>94633</v>
          </cell>
          <cell r="AI5183">
            <v>0</v>
          </cell>
        </row>
        <row r="5184">
          <cell r="B5184">
            <v>94672</v>
          </cell>
          <cell r="AI5184">
            <v>6.24</v>
          </cell>
        </row>
        <row r="5185">
          <cell r="B5185">
            <v>94754</v>
          </cell>
          <cell r="AI5185">
            <v>339.35</v>
          </cell>
        </row>
        <row r="5186">
          <cell r="B5186">
            <v>94740</v>
          </cell>
          <cell r="AI5186">
            <v>10.78</v>
          </cell>
        </row>
        <row r="5187">
          <cell r="B5187">
            <v>94742</v>
          </cell>
          <cell r="AI5187">
            <v>18.54</v>
          </cell>
        </row>
        <row r="5188">
          <cell r="B5188">
            <v>94744</v>
          </cell>
          <cell r="AI5188">
            <v>29.84</v>
          </cell>
        </row>
        <row r="5189">
          <cell r="B5189">
            <v>94746</v>
          </cell>
          <cell r="AI5189">
            <v>43.31</v>
          </cell>
        </row>
        <row r="5190">
          <cell r="B5190">
            <v>94748</v>
          </cell>
          <cell r="AI5190">
            <v>97.66</v>
          </cell>
        </row>
        <row r="5191">
          <cell r="B5191">
            <v>94750</v>
          </cell>
          <cell r="AI5191">
            <v>199.62</v>
          </cell>
        </row>
        <row r="5192">
          <cell r="B5192">
            <v>94752</v>
          </cell>
          <cell r="AI5192">
            <v>238.07</v>
          </cell>
        </row>
        <row r="5193">
          <cell r="B5193">
            <v>96755</v>
          </cell>
          <cell r="AI5193">
            <v>372.02</v>
          </cell>
        </row>
        <row r="5194">
          <cell r="B5194">
            <v>96747</v>
          </cell>
          <cell r="AI5194">
            <v>7.33</v>
          </cell>
        </row>
        <row r="5195">
          <cell r="B5195">
            <v>96748</v>
          </cell>
          <cell r="AI5195">
            <v>8.57</v>
          </cell>
        </row>
        <row r="5196">
          <cell r="B5196">
            <v>96749</v>
          </cell>
          <cell r="AI5196">
            <v>10.98</v>
          </cell>
        </row>
        <row r="5197">
          <cell r="B5197">
            <v>96750</v>
          </cell>
          <cell r="AI5197">
            <v>17.71</v>
          </cell>
        </row>
        <row r="5198">
          <cell r="B5198">
            <v>96751</v>
          </cell>
          <cell r="AI5198">
            <v>26.19</v>
          </cell>
        </row>
        <row r="5199">
          <cell r="B5199">
            <v>96752</v>
          </cell>
          <cell r="AI5199">
            <v>39.64</v>
          </cell>
        </row>
        <row r="5200">
          <cell r="B5200">
            <v>96753</v>
          </cell>
          <cell r="AI5200">
            <v>93.45</v>
          </cell>
        </row>
        <row r="5201">
          <cell r="B5201">
            <v>96754</v>
          </cell>
          <cell r="AI5201">
            <v>119.78</v>
          </cell>
        </row>
        <row r="5202">
          <cell r="B5202">
            <v>94686</v>
          </cell>
          <cell r="AI5202">
            <v>266.07</v>
          </cell>
        </row>
        <row r="5203">
          <cell r="B5203">
            <v>94674</v>
          </cell>
          <cell r="AI5203">
            <v>7.94</v>
          </cell>
        </row>
        <row r="5204">
          <cell r="B5204">
            <v>94676</v>
          </cell>
          <cell r="AI5204">
            <v>13.48</v>
          </cell>
        </row>
        <row r="5205">
          <cell r="B5205">
            <v>94678</v>
          </cell>
          <cell r="AI5205">
            <v>15.42</v>
          </cell>
        </row>
        <row r="5206">
          <cell r="B5206">
            <v>94680</v>
          </cell>
          <cell r="AI5206">
            <v>45.23</v>
          </cell>
        </row>
        <row r="5207">
          <cell r="B5207">
            <v>94682</v>
          </cell>
          <cell r="AI5207">
            <v>113.84</v>
          </cell>
        </row>
        <row r="5208">
          <cell r="B5208">
            <v>94684</v>
          </cell>
          <cell r="AI5208">
            <v>137.25</v>
          </cell>
        </row>
        <row r="5209">
          <cell r="B5209">
            <v>105219</v>
          </cell>
          <cell r="AI5209">
            <v>12.81</v>
          </cell>
        </row>
        <row r="5210">
          <cell r="B5210">
            <v>105220</v>
          </cell>
          <cell r="AI5210">
            <v>17.7</v>
          </cell>
        </row>
        <row r="5211">
          <cell r="B5211">
            <v>105221</v>
          </cell>
          <cell r="AI5211">
            <v>27.78</v>
          </cell>
        </row>
        <row r="5212">
          <cell r="B5212">
            <v>105166</v>
          </cell>
          <cell r="AI5212">
            <v>42.8</v>
          </cell>
        </row>
        <row r="5213">
          <cell r="B5213">
            <v>105222</v>
          </cell>
          <cell r="AI5213">
            <v>82.58</v>
          </cell>
        </row>
        <row r="5214">
          <cell r="B5214">
            <v>105223</v>
          </cell>
          <cell r="AI5214">
            <v>192.8</v>
          </cell>
        </row>
        <row r="5215">
          <cell r="B5215">
            <v>105224</v>
          </cell>
          <cell r="AI5215">
            <v>280.51</v>
          </cell>
        </row>
        <row r="5216">
          <cell r="B5216">
            <v>105149</v>
          </cell>
          <cell r="AI5216">
            <v>7.6</v>
          </cell>
        </row>
        <row r="5217">
          <cell r="B5217">
            <v>105150</v>
          </cell>
          <cell r="AI5217">
            <v>9.01</v>
          </cell>
        </row>
        <row r="5218">
          <cell r="B5218">
            <v>105151</v>
          </cell>
          <cell r="AI5218">
            <v>23.76</v>
          </cell>
        </row>
        <row r="5219">
          <cell r="B5219">
            <v>105152</v>
          </cell>
          <cell r="AI5219">
            <v>35.770000000000003</v>
          </cell>
        </row>
        <row r="5220">
          <cell r="B5220">
            <v>105153</v>
          </cell>
          <cell r="AI5220">
            <v>56.73</v>
          </cell>
        </row>
        <row r="5221">
          <cell r="B5221">
            <v>105161</v>
          </cell>
          <cell r="AI5221">
            <v>103.88</v>
          </cell>
        </row>
        <row r="5222">
          <cell r="B5222">
            <v>105162</v>
          </cell>
          <cell r="AI5222">
            <v>178.87</v>
          </cell>
        </row>
        <row r="5223">
          <cell r="B5223">
            <v>105163</v>
          </cell>
          <cell r="AI5223">
            <v>14.7</v>
          </cell>
        </row>
        <row r="5224">
          <cell r="B5224">
            <v>105170</v>
          </cell>
          <cell r="AI5224">
            <v>5.65</v>
          </cell>
        </row>
        <row r="5225">
          <cell r="B5225">
            <v>105179</v>
          </cell>
          <cell r="AI5225">
            <v>9.84</v>
          </cell>
        </row>
        <row r="5226">
          <cell r="B5226">
            <v>105180</v>
          </cell>
          <cell r="AI5226">
            <v>13.54</v>
          </cell>
        </row>
        <row r="5227">
          <cell r="B5227">
            <v>105181</v>
          </cell>
          <cell r="AI5227">
            <v>18.16</v>
          </cell>
        </row>
        <row r="5228">
          <cell r="B5228">
            <v>105182</v>
          </cell>
          <cell r="AI5228">
            <v>43.31</v>
          </cell>
        </row>
        <row r="5229">
          <cell r="B5229">
            <v>105183</v>
          </cell>
          <cell r="AI5229">
            <v>91.61</v>
          </cell>
        </row>
        <row r="5230">
          <cell r="B5230">
            <v>105184</v>
          </cell>
          <cell r="AI5230">
            <v>113.45</v>
          </cell>
        </row>
        <row r="5231">
          <cell r="B5231">
            <v>94612</v>
          </cell>
          <cell r="AI5231">
            <v>443.79</v>
          </cell>
        </row>
        <row r="5232">
          <cell r="B5232">
            <v>105142</v>
          </cell>
          <cell r="AI5232">
            <v>6.94</v>
          </cell>
        </row>
        <row r="5233">
          <cell r="B5233">
            <v>105143</v>
          </cell>
          <cell r="AI5233">
            <v>10.47</v>
          </cell>
        </row>
        <row r="5234">
          <cell r="B5234">
            <v>105144</v>
          </cell>
          <cell r="AI5234">
            <v>22.29</v>
          </cell>
        </row>
        <row r="5235">
          <cell r="B5235">
            <v>105173</v>
          </cell>
          <cell r="AI5235">
            <v>89.59</v>
          </cell>
        </row>
        <row r="5236">
          <cell r="B5236">
            <v>105175</v>
          </cell>
          <cell r="AI5236">
            <v>128.69999999999999</v>
          </cell>
        </row>
        <row r="5237">
          <cell r="B5237">
            <v>105174</v>
          </cell>
          <cell r="AI5237">
            <v>130.15</v>
          </cell>
        </row>
        <row r="5238">
          <cell r="B5238">
            <v>105145</v>
          </cell>
          <cell r="AI5238">
            <v>12.13</v>
          </cell>
        </row>
        <row r="5239">
          <cell r="B5239">
            <v>94606</v>
          </cell>
          <cell r="AI5239">
            <v>84.24</v>
          </cell>
        </row>
        <row r="5240">
          <cell r="B5240">
            <v>94608</v>
          </cell>
          <cell r="AI5240">
            <v>212.9</v>
          </cell>
        </row>
        <row r="5241">
          <cell r="B5241">
            <v>94610</v>
          </cell>
          <cell r="AI5241">
            <v>311.95999999999998</v>
          </cell>
        </row>
        <row r="5242">
          <cell r="B5242">
            <v>94657</v>
          </cell>
          <cell r="AI5242">
            <v>3.92</v>
          </cell>
        </row>
        <row r="5243">
          <cell r="B5243">
            <v>94659</v>
          </cell>
          <cell r="AI5243">
            <v>6.19</v>
          </cell>
        </row>
        <row r="5244">
          <cell r="B5244">
            <v>94739</v>
          </cell>
          <cell r="AI5244">
            <v>277.13</v>
          </cell>
        </row>
        <row r="5245">
          <cell r="B5245">
            <v>94725</v>
          </cell>
          <cell r="AI5245">
            <v>7.47</v>
          </cell>
        </row>
        <row r="5246">
          <cell r="B5246">
            <v>94727</v>
          </cell>
          <cell r="AI5246">
            <v>12.54</v>
          </cell>
        </row>
        <row r="5247">
          <cell r="B5247">
            <v>94729</v>
          </cell>
          <cell r="AI5247">
            <v>22.4</v>
          </cell>
        </row>
        <row r="5248">
          <cell r="B5248">
            <v>94731</v>
          </cell>
          <cell r="AI5248">
            <v>29.89</v>
          </cell>
        </row>
        <row r="5249">
          <cell r="B5249">
            <v>94733</v>
          </cell>
          <cell r="AI5249">
            <v>53.43</v>
          </cell>
        </row>
        <row r="5250">
          <cell r="B5250">
            <v>94863</v>
          </cell>
          <cell r="AI5250">
            <v>192.37</v>
          </cell>
        </row>
        <row r="5251">
          <cell r="B5251">
            <v>94737</v>
          </cell>
          <cell r="AI5251">
            <v>227.72</v>
          </cell>
        </row>
        <row r="5252">
          <cell r="B5252">
            <v>94465</v>
          </cell>
          <cell r="AI5252">
            <v>53.42</v>
          </cell>
        </row>
        <row r="5253">
          <cell r="B5253">
            <v>94467</v>
          </cell>
          <cell r="AI5253">
            <v>86.52</v>
          </cell>
        </row>
        <row r="5254">
          <cell r="B5254">
            <v>94469</v>
          </cell>
          <cell r="AI5254">
            <v>124.04</v>
          </cell>
        </row>
        <row r="5255">
          <cell r="B5255">
            <v>96746</v>
          </cell>
          <cell r="AI5255">
            <v>120.86</v>
          </cell>
        </row>
        <row r="5256">
          <cell r="B5256">
            <v>96736</v>
          </cell>
          <cell r="AI5256">
            <v>6.13</v>
          </cell>
        </row>
        <row r="5257">
          <cell r="B5257">
            <v>96737</v>
          </cell>
          <cell r="AI5257">
            <v>6.24</v>
          </cell>
        </row>
        <row r="5258">
          <cell r="B5258">
            <v>96739</v>
          </cell>
          <cell r="AI5258">
            <v>8.7799999999999994</v>
          </cell>
        </row>
        <row r="5259">
          <cell r="B5259">
            <v>96741</v>
          </cell>
          <cell r="AI5259">
            <v>17.73</v>
          </cell>
        </row>
        <row r="5260">
          <cell r="B5260">
            <v>96742</v>
          </cell>
          <cell r="AI5260">
            <v>21.74</v>
          </cell>
        </row>
        <row r="5261">
          <cell r="B5261">
            <v>96743</v>
          </cell>
          <cell r="AI5261">
            <v>34.22</v>
          </cell>
        </row>
        <row r="5262">
          <cell r="B5262">
            <v>96744</v>
          </cell>
          <cell r="AI5262">
            <v>58.44</v>
          </cell>
        </row>
        <row r="5263">
          <cell r="B5263">
            <v>96745</v>
          </cell>
          <cell r="AI5263">
            <v>92.12</v>
          </cell>
        </row>
        <row r="5264">
          <cell r="B5264">
            <v>94671</v>
          </cell>
          <cell r="AI5264">
            <v>110.5</v>
          </cell>
        </row>
        <row r="5265">
          <cell r="B5265">
            <v>94661</v>
          </cell>
          <cell r="AI5265">
            <v>9.9499999999999993</v>
          </cell>
        </row>
        <row r="5266">
          <cell r="B5266">
            <v>94663</v>
          </cell>
          <cell r="AI5266">
            <v>12.33</v>
          </cell>
        </row>
        <row r="5267">
          <cell r="B5267">
            <v>94665</v>
          </cell>
          <cell r="AI5267">
            <v>24.81</v>
          </cell>
        </row>
        <row r="5268">
          <cell r="B5268">
            <v>94667</v>
          </cell>
          <cell r="AI5268">
            <v>36.49</v>
          </cell>
        </row>
        <row r="5269">
          <cell r="B5269">
            <v>94669</v>
          </cell>
          <cell r="AI5269">
            <v>67.099999999999994</v>
          </cell>
        </row>
        <row r="5270">
          <cell r="B5270">
            <v>105177</v>
          </cell>
          <cell r="AI5270">
            <v>145.33000000000001</v>
          </cell>
        </row>
        <row r="5271">
          <cell r="B5271">
            <v>105176</v>
          </cell>
          <cell r="AI5271">
            <v>163.35</v>
          </cell>
        </row>
        <row r="5272">
          <cell r="B5272">
            <v>94466</v>
          </cell>
          <cell r="AI5272">
            <v>53.45</v>
          </cell>
        </row>
        <row r="5273">
          <cell r="B5273">
            <v>94468</v>
          </cell>
          <cell r="AI5273">
            <v>75.81</v>
          </cell>
        </row>
        <row r="5274">
          <cell r="B5274">
            <v>94470</v>
          </cell>
          <cell r="AI5274">
            <v>114.51</v>
          </cell>
        </row>
        <row r="5275">
          <cell r="B5275">
            <v>105225</v>
          </cell>
          <cell r="AI5275">
            <v>18.77</v>
          </cell>
        </row>
        <row r="5276">
          <cell r="B5276">
            <v>105226</v>
          </cell>
          <cell r="AI5276">
            <v>46.48</v>
          </cell>
        </row>
        <row r="5277">
          <cell r="B5277">
            <v>105227</v>
          </cell>
          <cell r="AI5277">
            <v>67.12</v>
          </cell>
        </row>
        <row r="5278">
          <cell r="B5278">
            <v>105212</v>
          </cell>
          <cell r="AI5278">
            <v>245.87</v>
          </cell>
        </row>
        <row r="5279">
          <cell r="B5279">
            <v>105211</v>
          </cell>
          <cell r="AI5279">
            <v>247.78</v>
          </cell>
        </row>
        <row r="5280">
          <cell r="B5280">
            <v>105189</v>
          </cell>
          <cell r="AI5280">
            <v>22.18</v>
          </cell>
        </row>
        <row r="5281">
          <cell r="B5281">
            <v>105190</v>
          </cell>
          <cell r="AI5281">
            <v>27.86</v>
          </cell>
        </row>
        <row r="5282">
          <cell r="B5282">
            <v>94625</v>
          </cell>
          <cell r="AI5282">
            <v>1594.07</v>
          </cell>
        </row>
        <row r="5283">
          <cell r="B5283">
            <v>94622</v>
          </cell>
          <cell r="AI5283">
            <v>210.31</v>
          </cell>
        </row>
        <row r="5284">
          <cell r="B5284">
            <v>94623</v>
          </cell>
          <cell r="AI5284">
            <v>503.71</v>
          </cell>
        </row>
        <row r="5285">
          <cell r="B5285">
            <v>94624</v>
          </cell>
          <cell r="AI5285">
            <v>759.82</v>
          </cell>
        </row>
        <row r="5286">
          <cell r="B5286">
            <v>94763</v>
          </cell>
          <cell r="AI5286">
            <v>420.65</v>
          </cell>
        </row>
        <row r="5287">
          <cell r="B5287">
            <v>94756</v>
          </cell>
          <cell r="AI5287">
            <v>13.72</v>
          </cell>
        </row>
        <row r="5288">
          <cell r="B5288">
            <v>94757</v>
          </cell>
          <cell r="AI5288">
            <v>22.18</v>
          </cell>
        </row>
        <row r="5289">
          <cell r="B5289">
            <v>94758</v>
          </cell>
          <cell r="AI5289">
            <v>59.66</v>
          </cell>
        </row>
        <row r="5290">
          <cell r="B5290">
            <v>94759</v>
          </cell>
          <cell r="AI5290">
            <v>76.08</v>
          </cell>
        </row>
        <row r="5291">
          <cell r="B5291">
            <v>94760</v>
          </cell>
          <cell r="AI5291">
            <v>122.19</v>
          </cell>
        </row>
        <row r="5292">
          <cell r="B5292">
            <v>94761</v>
          </cell>
          <cell r="AI5292">
            <v>268.29000000000002</v>
          </cell>
        </row>
        <row r="5293">
          <cell r="B5293">
            <v>94762</v>
          </cell>
          <cell r="AI5293">
            <v>322.95</v>
          </cell>
        </row>
        <row r="5294">
          <cell r="B5294">
            <v>94462</v>
          </cell>
          <cell r="AI5294">
            <v>87.19</v>
          </cell>
        </row>
        <row r="5295">
          <cell r="B5295">
            <v>94463</v>
          </cell>
          <cell r="AI5295">
            <v>106.78</v>
          </cell>
        </row>
        <row r="5296">
          <cell r="B5296">
            <v>94464</v>
          </cell>
          <cell r="AI5296">
            <v>139.96</v>
          </cell>
        </row>
        <row r="5297">
          <cell r="B5297">
            <v>94605</v>
          </cell>
          <cell r="AI5297">
            <v>676.37</v>
          </cell>
        </row>
        <row r="5298">
          <cell r="B5298">
            <v>94602</v>
          </cell>
          <cell r="AI5298">
            <v>238.23</v>
          </cell>
        </row>
        <row r="5299">
          <cell r="B5299">
            <v>94603</v>
          </cell>
          <cell r="AI5299">
            <v>326.35000000000002</v>
          </cell>
        </row>
        <row r="5300">
          <cell r="B5300">
            <v>94604</v>
          </cell>
          <cell r="AI5300">
            <v>466.05</v>
          </cell>
        </row>
        <row r="5301">
          <cell r="B5301">
            <v>94723</v>
          </cell>
          <cell r="AI5301">
            <v>559.05999999999995</v>
          </cell>
        </row>
        <row r="5302">
          <cell r="B5302">
            <v>94716</v>
          </cell>
          <cell r="AI5302">
            <v>27.18</v>
          </cell>
        </row>
        <row r="5303">
          <cell r="B5303">
            <v>94717</v>
          </cell>
          <cell r="AI5303">
            <v>45.88</v>
          </cell>
        </row>
        <row r="5304">
          <cell r="B5304">
            <v>94718</v>
          </cell>
          <cell r="AI5304">
            <v>59.89</v>
          </cell>
        </row>
        <row r="5305">
          <cell r="B5305">
            <v>94719</v>
          </cell>
          <cell r="AI5305">
            <v>79.989999999999995</v>
          </cell>
        </row>
        <row r="5306">
          <cell r="B5306">
            <v>94720</v>
          </cell>
          <cell r="AI5306">
            <v>117.13</v>
          </cell>
        </row>
        <row r="5307">
          <cell r="B5307">
            <v>94721</v>
          </cell>
          <cell r="AI5307">
            <v>189.75</v>
          </cell>
        </row>
        <row r="5308">
          <cell r="B5308">
            <v>94722</v>
          </cell>
          <cell r="AI5308">
            <v>296.31</v>
          </cell>
        </row>
        <row r="5309">
          <cell r="B5309">
            <v>96726</v>
          </cell>
          <cell r="AI5309">
            <v>179.98</v>
          </cell>
        </row>
        <row r="5310">
          <cell r="B5310">
            <v>96735</v>
          </cell>
          <cell r="AI5310">
            <v>343.27</v>
          </cell>
        </row>
        <row r="5311">
          <cell r="B5311">
            <v>96718</v>
          </cell>
          <cell r="AI5311">
            <v>15.81</v>
          </cell>
        </row>
        <row r="5312">
          <cell r="B5312">
            <v>96727</v>
          </cell>
          <cell r="AI5312">
            <v>17.93</v>
          </cell>
        </row>
        <row r="5313">
          <cell r="B5313">
            <v>96719</v>
          </cell>
          <cell r="AI5313">
            <v>20.36</v>
          </cell>
        </row>
        <row r="5314">
          <cell r="B5314">
            <v>96728</v>
          </cell>
          <cell r="AI5314">
            <v>23.33</v>
          </cell>
        </row>
        <row r="5315">
          <cell r="B5315">
            <v>96720</v>
          </cell>
          <cell r="AI5315">
            <v>18.260000000000002</v>
          </cell>
        </row>
        <row r="5316">
          <cell r="B5316">
            <v>96729</v>
          </cell>
          <cell r="AI5316">
            <v>30.2</v>
          </cell>
        </row>
        <row r="5317">
          <cell r="B5317">
            <v>96721</v>
          </cell>
          <cell r="AI5317">
            <v>23.84</v>
          </cell>
        </row>
        <row r="5318">
          <cell r="B5318">
            <v>96730</v>
          </cell>
          <cell r="AI5318">
            <v>41.98</v>
          </cell>
        </row>
        <row r="5319">
          <cell r="B5319">
            <v>96722</v>
          </cell>
          <cell r="AI5319">
            <v>36.880000000000003</v>
          </cell>
        </row>
        <row r="5320">
          <cell r="B5320">
            <v>96731</v>
          </cell>
          <cell r="AI5320">
            <v>63.8</v>
          </cell>
        </row>
        <row r="5321">
          <cell r="B5321">
            <v>96723</v>
          </cell>
          <cell r="AI5321">
            <v>57.55</v>
          </cell>
        </row>
        <row r="5322">
          <cell r="B5322">
            <v>96732</v>
          </cell>
          <cell r="AI5322">
            <v>108.09</v>
          </cell>
        </row>
        <row r="5323">
          <cell r="B5323">
            <v>96724</v>
          </cell>
          <cell r="AI5323">
            <v>73.87</v>
          </cell>
        </row>
        <row r="5324">
          <cell r="B5324">
            <v>96733</v>
          </cell>
          <cell r="AI5324">
            <v>147.43</v>
          </cell>
        </row>
        <row r="5325">
          <cell r="B5325">
            <v>96725</v>
          </cell>
          <cell r="AI5325">
            <v>121.62</v>
          </cell>
        </row>
        <row r="5326">
          <cell r="B5326">
            <v>96734</v>
          </cell>
          <cell r="AI5326">
            <v>246.85</v>
          </cell>
        </row>
        <row r="5327">
          <cell r="B5327">
            <v>94655</v>
          </cell>
          <cell r="AI5327">
            <v>129.32</v>
          </cell>
        </row>
        <row r="5328">
          <cell r="B5328">
            <v>94648</v>
          </cell>
          <cell r="AI5328">
            <v>7.17</v>
          </cell>
        </row>
        <row r="5329">
          <cell r="B5329">
            <v>94649</v>
          </cell>
          <cell r="AI5329">
            <v>13.47</v>
          </cell>
        </row>
        <row r="5330">
          <cell r="B5330">
            <v>94650</v>
          </cell>
          <cell r="AI5330">
            <v>20.420000000000002</v>
          </cell>
        </row>
        <row r="5331">
          <cell r="B5331">
            <v>94651</v>
          </cell>
          <cell r="AI5331">
            <v>23.64</v>
          </cell>
        </row>
        <row r="5332">
          <cell r="B5332">
            <v>94652</v>
          </cell>
          <cell r="AI5332">
            <v>37.19</v>
          </cell>
        </row>
        <row r="5333">
          <cell r="B5333">
            <v>94653</v>
          </cell>
          <cell r="AI5333">
            <v>60.18</v>
          </cell>
        </row>
        <row r="5334">
          <cell r="B5334">
            <v>94654</v>
          </cell>
          <cell r="AI5334">
            <v>82.15</v>
          </cell>
        </row>
        <row r="5335">
          <cell r="B5335">
            <v>94689</v>
          </cell>
          <cell r="AI5335">
            <v>9.74</v>
          </cell>
        </row>
        <row r="5336">
          <cell r="B5336">
            <v>94702</v>
          </cell>
          <cell r="AI5336">
            <v>197.96</v>
          </cell>
        </row>
        <row r="5337">
          <cell r="B5337">
            <v>94691</v>
          </cell>
          <cell r="AI5337">
            <v>13.98</v>
          </cell>
        </row>
        <row r="5338">
          <cell r="B5338">
            <v>94693</v>
          </cell>
          <cell r="AI5338">
            <v>18.309999999999999</v>
          </cell>
        </row>
        <row r="5339">
          <cell r="B5339">
            <v>94695</v>
          </cell>
          <cell r="AI5339">
            <v>32.270000000000003</v>
          </cell>
        </row>
        <row r="5340">
          <cell r="B5340">
            <v>94698</v>
          </cell>
          <cell r="AI5340">
            <v>69.650000000000006</v>
          </cell>
        </row>
        <row r="5341">
          <cell r="B5341">
            <v>94700</v>
          </cell>
          <cell r="AI5341">
            <v>137.36000000000001</v>
          </cell>
        </row>
        <row r="5342">
          <cell r="B5342">
            <v>94477</v>
          </cell>
          <cell r="AI5342">
            <v>102.4</v>
          </cell>
        </row>
        <row r="5343">
          <cell r="B5343">
            <v>94478</v>
          </cell>
          <cell r="AI5343">
            <v>170.27</v>
          </cell>
        </row>
        <row r="5344">
          <cell r="B5344">
            <v>94479</v>
          </cell>
          <cell r="AI5344">
            <v>221.83</v>
          </cell>
        </row>
        <row r="5345">
          <cell r="B5345">
            <v>96764</v>
          </cell>
          <cell r="AI5345">
            <v>336.59</v>
          </cell>
        </row>
        <row r="5346">
          <cell r="B5346">
            <v>105164</v>
          </cell>
          <cell r="AI5346">
            <v>11</v>
          </cell>
        </row>
        <row r="5347">
          <cell r="B5347">
            <v>105165</v>
          </cell>
          <cell r="AI5347">
            <v>11.12</v>
          </cell>
        </row>
        <row r="5348">
          <cell r="B5348">
            <v>96758</v>
          </cell>
          <cell r="AI5348">
            <v>17.53</v>
          </cell>
        </row>
        <row r="5349">
          <cell r="B5349">
            <v>96759</v>
          </cell>
          <cell r="AI5349">
            <v>26.44</v>
          </cell>
        </row>
        <row r="5350">
          <cell r="B5350">
            <v>96760</v>
          </cell>
          <cell r="AI5350">
            <v>43.84</v>
          </cell>
        </row>
        <row r="5351">
          <cell r="B5351">
            <v>96761</v>
          </cell>
          <cell r="AI5351">
            <v>65.75</v>
          </cell>
        </row>
        <row r="5352">
          <cell r="B5352">
            <v>96762</v>
          </cell>
          <cell r="AI5352">
            <v>125.79</v>
          </cell>
        </row>
        <row r="5353">
          <cell r="B5353">
            <v>96763</v>
          </cell>
          <cell r="AI5353">
            <v>168.52</v>
          </cell>
        </row>
        <row r="5354">
          <cell r="B5354">
            <v>94701</v>
          </cell>
          <cell r="AI5354">
            <v>237.11</v>
          </cell>
        </row>
        <row r="5355">
          <cell r="B5355">
            <v>94688</v>
          </cell>
          <cell r="AI5355">
            <v>6.84</v>
          </cell>
        </row>
        <row r="5356">
          <cell r="B5356">
            <v>94690</v>
          </cell>
          <cell r="AI5356">
            <v>11.45</v>
          </cell>
        </row>
        <row r="5357">
          <cell r="B5357">
            <v>94692</v>
          </cell>
          <cell r="AI5357">
            <v>19.760000000000002</v>
          </cell>
        </row>
        <row r="5358">
          <cell r="B5358">
            <v>94694</v>
          </cell>
          <cell r="AI5358">
            <v>24.3</v>
          </cell>
        </row>
        <row r="5359">
          <cell r="B5359">
            <v>94696</v>
          </cell>
          <cell r="AI5359">
            <v>52.51</v>
          </cell>
        </row>
        <row r="5360">
          <cell r="B5360">
            <v>94697</v>
          </cell>
          <cell r="AI5360">
            <v>90.5</v>
          </cell>
        </row>
        <row r="5361">
          <cell r="B5361">
            <v>94699</v>
          </cell>
          <cell r="AI5361">
            <v>120.16</v>
          </cell>
        </row>
        <row r="5362">
          <cell r="B5362">
            <v>105167</v>
          </cell>
          <cell r="AI5362">
            <v>230.62</v>
          </cell>
        </row>
        <row r="5363">
          <cell r="B5363">
            <v>105168</v>
          </cell>
          <cell r="AI5363">
            <v>0</v>
          </cell>
        </row>
        <row r="5364">
          <cell r="B5364">
            <v>105171</v>
          </cell>
          <cell r="AI5364">
            <v>0</v>
          </cell>
        </row>
        <row r="5365">
          <cell r="B5365">
            <v>105191</v>
          </cell>
          <cell r="AI5365">
            <v>0</v>
          </cell>
        </row>
        <row r="5366">
          <cell r="B5366">
            <v>105192</v>
          </cell>
          <cell r="AI5366">
            <v>0</v>
          </cell>
        </row>
        <row r="5367">
          <cell r="B5367">
            <v>96809</v>
          </cell>
          <cell r="AI5367">
            <v>18.78</v>
          </cell>
        </row>
        <row r="5368">
          <cell r="B5368">
            <v>96812</v>
          </cell>
          <cell r="AI5368">
            <v>19.57</v>
          </cell>
        </row>
        <row r="5369">
          <cell r="B5369">
            <v>96813</v>
          </cell>
          <cell r="AI5369">
            <v>22.33</v>
          </cell>
        </row>
        <row r="5370">
          <cell r="B5370">
            <v>96817</v>
          </cell>
          <cell r="AI5370">
            <v>33.89</v>
          </cell>
        </row>
        <row r="5371">
          <cell r="B5371">
            <v>96816</v>
          </cell>
          <cell r="AI5371">
            <v>25.26</v>
          </cell>
        </row>
        <row r="5372">
          <cell r="B5372">
            <v>96821</v>
          </cell>
          <cell r="AI5372">
            <v>37.75</v>
          </cell>
        </row>
        <row r="5373">
          <cell r="B5373">
            <v>96824</v>
          </cell>
          <cell r="AI5373">
            <v>17.64</v>
          </cell>
        </row>
        <row r="5374">
          <cell r="B5374">
            <v>96827</v>
          </cell>
          <cell r="AI5374">
            <v>19.25</v>
          </cell>
        </row>
        <row r="5375">
          <cell r="B5375">
            <v>96828</v>
          </cell>
          <cell r="AI5375">
            <v>23.8</v>
          </cell>
        </row>
        <row r="5376">
          <cell r="B5376">
            <v>96832</v>
          </cell>
          <cell r="AI5376">
            <v>30.06</v>
          </cell>
        </row>
        <row r="5377">
          <cell r="B5377">
            <v>104525</v>
          </cell>
          <cell r="AI5377">
            <v>0</v>
          </cell>
        </row>
        <row r="5378">
          <cell r="B5378">
            <v>104563</v>
          </cell>
          <cell r="AI5378">
            <v>0</v>
          </cell>
        </row>
        <row r="5379">
          <cell r="B5379">
            <v>104531</v>
          </cell>
          <cell r="AI5379">
            <v>0</v>
          </cell>
        </row>
        <row r="5380">
          <cell r="B5380">
            <v>104527</v>
          </cell>
          <cell r="AI5380">
            <v>0</v>
          </cell>
        </row>
        <row r="5381">
          <cell r="B5381">
            <v>104529</v>
          </cell>
          <cell r="AI5381">
            <v>0</v>
          </cell>
        </row>
        <row r="5382">
          <cell r="B5382">
            <v>104564</v>
          </cell>
          <cell r="AI5382">
            <v>0</v>
          </cell>
        </row>
        <row r="5383">
          <cell r="B5383">
            <v>104533</v>
          </cell>
          <cell r="AI5383">
            <v>0</v>
          </cell>
        </row>
        <row r="5384">
          <cell r="B5384">
            <v>104535</v>
          </cell>
          <cell r="AI5384">
            <v>0</v>
          </cell>
        </row>
        <row r="5385">
          <cell r="B5385">
            <v>96810</v>
          </cell>
          <cell r="AI5385">
            <v>20.37</v>
          </cell>
        </row>
        <row r="5386">
          <cell r="B5386">
            <v>104524</v>
          </cell>
          <cell r="AI5386">
            <v>0</v>
          </cell>
        </row>
        <row r="5387">
          <cell r="B5387">
            <v>104530</v>
          </cell>
          <cell r="AI5387">
            <v>0</v>
          </cell>
        </row>
        <row r="5388">
          <cell r="B5388">
            <v>104526</v>
          </cell>
          <cell r="AI5388">
            <v>0</v>
          </cell>
        </row>
        <row r="5389">
          <cell r="B5389">
            <v>104528</v>
          </cell>
          <cell r="AI5389">
            <v>0</v>
          </cell>
        </row>
        <row r="5390">
          <cell r="B5390">
            <v>104532</v>
          </cell>
          <cell r="AI5390">
            <v>0</v>
          </cell>
        </row>
        <row r="5391">
          <cell r="B5391">
            <v>104534</v>
          </cell>
          <cell r="AI5391">
            <v>0</v>
          </cell>
        </row>
        <row r="5392">
          <cell r="B5392">
            <v>96873</v>
          </cell>
          <cell r="AI5392">
            <v>64.17</v>
          </cell>
        </row>
        <row r="5393">
          <cell r="B5393">
            <v>96872</v>
          </cell>
          <cell r="AI5393">
            <v>47.97</v>
          </cell>
        </row>
        <row r="5394">
          <cell r="B5394">
            <v>96876</v>
          </cell>
          <cell r="AI5394">
            <v>180.69</v>
          </cell>
        </row>
        <row r="5395">
          <cell r="B5395">
            <v>96878</v>
          </cell>
          <cell r="AI5395">
            <v>202.95</v>
          </cell>
        </row>
        <row r="5396">
          <cell r="B5396">
            <v>96875</v>
          </cell>
          <cell r="AI5396">
            <v>76.930000000000007</v>
          </cell>
        </row>
        <row r="5397">
          <cell r="B5397">
            <v>96874</v>
          </cell>
          <cell r="AI5397">
            <v>58.37</v>
          </cell>
        </row>
        <row r="5398">
          <cell r="B5398">
            <v>96879</v>
          </cell>
          <cell r="AI5398">
            <v>196.57</v>
          </cell>
        </row>
        <row r="5399">
          <cell r="B5399">
            <v>96881</v>
          </cell>
          <cell r="AI5399">
            <v>233.31</v>
          </cell>
        </row>
        <row r="5400">
          <cell r="B5400">
            <v>96837</v>
          </cell>
          <cell r="AI5400">
            <v>20.91</v>
          </cell>
        </row>
        <row r="5401">
          <cell r="B5401">
            <v>96840</v>
          </cell>
          <cell r="AI5401">
            <v>25.26</v>
          </cell>
        </row>
        <row r="5402">
          <cell r="B5402">
            <v>96845</v>
          </cell>
          <cell r="AI5402">
            <v>40.1</v>
          </cell>
        </row>
        <row r="5403">
          <cell r="B5403">
            <v>96848</v>
          </cell>
          <cell r="AI5403">
            <v>53.31</v>
          </cell>
        </row>
        <row r="5404">
          <cell r="B5404">
            <v>96849</v>
          </cell>
          <cell r="AI5404">
            <v>16.739999999999998</v>
          </cell>
        </row>
        <row r="5405">
          <cell r="B5405">
            <v>96852</v>
          </cell>
          <cell r="AI5405">
            <v>21.35</v>
          </cell>
        </row>
        <row r="5406">
          <cell r="B5406">
            <v>96855</v>
          </cell>
          <cell r="AI5406">
            <v>33.729999999999997</v>
          </cell>
        </row>
        <row r="5407">
          <cell r="B5407">
            <v>96838</v>
          </cell>
          <cell r="AI5407">
            <v>25.08</v>
          </cell>
        </row>
        <row r="5408">
          <cell r="B5408">
            <v>96841</v>
          </cell>
          <cell r="AI5408">
            <v>27.89</v>
          </cell>
        </row>
        <row r="5409">
          <cell r="B5409">
            <v>96842</v>
          </cell>
          <cell r="AI5409">
            <v>32</v>
          </cell>
        </row>
        <row r="5410">
          <cell r="B5410">
            <v>96846</v>
          </cell>
          <cell r="AI5410">
            <v>37.4</v>
          </cell>
        </row>
        <row r="5411">
          <cell r="B5411">
            <v>96850</v>
          </cell>
          <cell r="AI5411">
            <v>23.44</v>
          </cell>
        </row>
        <row r="5412">
          <cell r="B5412">
            <v>96853</v>
          </cell>
          <cell r="AI5412">
            <v>25.21</v>
          </cell>
        </row>
        <row r="5413">
          <cell r="B5413">
            <v>96854</v>
          </cell>
          <cell r="AI5413">
            <v>31.15</v>
          </cell>
        </row>
        <row r="5414">
          <cell r="B5414">
            <v>104571</v>
          </cell>
          <cell r="AI5414">
            <v>0</v>
          </cell>
        </row>
        <row r="5415">
          <cell r="B5415">
            <v>96856</v>
          </cell>
          <cell r="AI5415">
            <v>35.92</v>
          </cell>
        </row>
        <row r="5416">
          <cell r="B5416">
            <v>104566</v>
          </cell>
          <cell r="AI5416">
            <v>0</v>
          </cell>
        </row>
        <row r="5417">
          <cell r="B5417">
            <v>104536</v>
          </cell>
          <cell r="AI5417">
            <v>0</v>
          </cell>
        </row>
        <row r="5418">
          <cell r="B5418">
            <v>104537</v>
          </cell>
          <cell r="AI5418">
            <v>0</v>
          </cell>
        </row>
        <row r="5419">
          <cell r="B5419">
            <v>104572</v>
          </cell>
          <cell r="AI5419">
            <v>0</v>
          </cell>
        </row>
        <row r="5420">
          <cell r="B5420">
            <v>104568</v>
          </cell>
          <cell r="AI5420">
            <v>0</v>
          </cell>
        </row>
        <row r="5421">
          <cell r="B5421">
            <v>104538</v>
          </cell>
          <cell r="AI5421">
            <v>0</v>
          </cell>
        </row>
        <row r="5422">
          <cell r="B5422">
            <v>104570</v>
          </cell>
          <cell r="AI5422">
            <v>0</v>
          </cell>
        </row>
        <row r="5423">
          <cell r="B5423">
            <v>104565</v>
          </cell>
          <cell r="AI5423">
            <v>0</v>
          </cell>
        </row>
        <row r="5424">
          <cell r="B5424">
            <v>104567</v>
          </cell>
          <cell r="AI5424">
            <v>0</v>
          </cell>
        </row>
        <row r="5425">
          <cell r="B5425">
            <v>104569</v>
          </cell>
          <cell r="AI5425">
            <v>0</v>
          </cell>
        </row>
        <row r="5426">
          <cell r="B5426">
            <v>96843</v>
          </cell>
          <cell r="AI5426">
            <v>29.09</v>
          </cell>
        </row>
        <row r="5427">
          <cell r="B5427">
            <v>96847</v>
          </cell>
          <cell r="AI5427">
            <v>36.869999999999997</v>
          </cell>
        </row>
        <row r="5428">
          <cell r="B5428">
            <v>96844</v>
          </cell>
          <cell r="AI5428">
            <v>33.549999999999997</v>
          </cell>
        </row>
        <row r="5429">
          <cell r="B5429">
            <v>96839</v>
          </cell>
          <cell r="AI5429">
            <v>25.97</v>
          </cell>
        </row>
        <row r="5430">
          <cell r="B5430">
            <v>104574</v>
          </cell>
          <cell r="AI5430">
            <v>0</v>
          </cell>
        </row>
        <row r="5431">
          <cell r="B5431">
            <v>104575</v>
          </cell>
          <cell r="AI5431">
            <v>0</v>
          </cell>
        </row>
        <row r="5432">
          <cell r="B5432">
            <v>104573</v>
          </cell>
          <cell r="AI5432">
            <v>0</v>
          </cell>
        </row>
        <row r="5433">
          <cell r="B5433">
            <v>96805</v>
          </cell>
          <cell r="AI5433">
            <v>221.46</v>
          </cell>
        </row>
        <row r="5434">
          <cell r="B5434">
            <v>96802</v>
          </cell>
          <cell r="AI5434">
            <v>430.89</v>
          </cell>
        </row>
        <row r="5435">
          <cell r="B5435">
            <v>96806</v>
          </cell>
          <cell r="AI5435">
            <v>84.24</v>
          </cell>
        </row>
        <row r="5436">
          <cell r="B5436">
            <v>96803</v>
          </cell>
          <cell r="AI5436">
            <v>77.5</v>
          </cell>
        </row>
        <row r="5437">
          <cell r="B5437">
            <v>96807</v>
          </cell>
          <cell r="AI5437">
            <v>134.63</v>
          </cell>
        </row>
        <row r="5438">
          <cell r="B5438">
            <v>96804</v>
          </cell>
          <cell r="AI5438">
            <v>123.84</v>
          </cell>
        </row>
        <row r="5439">
          <cell r="B5439">
            <v>96829</v>
          </cell>
          <cell r="AI5439">
            <v>18.62</v>
          </cell>
        </row>
        <row r="5440">
          <cell r="B5440">
            <v>96833</v>
          </cell>
          <cell r="AI5440">
            <v>23.81</v>
          </cell>
        </row>
        <row r="5441">
          <cell r="B5441">
            <v>96836</v>
          </cell>
          <cell r="AI5441">
            <v>34.119999999999997</v>
          </cell>
        </row>
        <row r="5442">
          <cell r="B5442">
            <v>104576</v>
          </cell>
          <cell r="AI5442">
            <v>16.07</v>
          </cell>
        </row>
        <row r="5443">
          <cell r="B5443">
            <v>104577</v>
          </cell>
          <cell r="AI5443">
            <v>21.74</v>
          </cell>
        </row>
        <row r="5444">
          <cell r="B5444">
            <v>104578</v>
          </cell>
          <cell r="AI5444">
            <v>23.3</v>
          </cell>
        </row>
        <row r="5445">
          <cell r="B5445">
            <v>104580</v>
          </cell>
          <cell r="AI5445">
            <v>20.329999999999998</v>
          </cell>
        </row>
        <row r="5446">
          <cell r="B5446">
            <v>104579</v>
          </cell>
          <cell r="AI5446">
            <v>30.67</v>
          </cell>
        </row>
        <row r="5447">
          <cell r="B5447">
            <v>96823</v>
          </cell>
          <cell r="AI5447">
            <v>11.34</v>
          </cell>
        </row>
        <row r="5448">
          <cell r="B5448">
            <v>96826</v>
          </cell>
          <cell r="AI5448">
            <v>13.13</v>
          </cell>
        </row>
        <row r="5449">
          <cell r="B5449">
            <v>96830</v>
          </cell>
          <cell r="AI5449">
            <v>20.86</v>
          </cell>
        </row>
        <row r="5450">
          <cell r="B5450">
            <v>96834</v>
          </cell>
          <cell r="AI5450">
            <v>28.33</v>
          </cell>
        </row>
        <row r="5451">
          <cell r="B5451">
            <v>104581</v>
          </cell>
          <cell r="AI5451">
            <v>14.68</v>
          </cell>
        </row>
        <row r="5452">
          <cell r="B5452">
            <v>104582</v>
          </cell>
          <cell r="AI5452">
            <v>18.77</v>
          </cell>
        </row>
        <row r="5453">
          <cell r="B5453">
            <v>104583</v>
          </cell>
          <cell r="AI5453">
            <v>30.38</v>
          </cell>
        </row>
        <row r="5454">
          <cell r="B5454">
            <v>104584</v>
          </cell>
          <cell r="AI5454">
            <v>36.409999999999997</v>
          </cell>
        </row>
        <row r="5455">
          <cell r="B5455">
            <v>104585</v>
          </cell>
          <cell r="AI5455">
            <v>0</v>
          </cell>
        </row>
        <row r="5456">
          <cell r="B5456">
            <v>104587</v>
          </cell>
          <cell r="AI5456">
            <v>0</v>
          </cell>
        </row>
        <row r="5457">
          <cell r="B5457">
            <v>104586</v>
          </cell>
          <cell r="AI5457">
            <v>0</v>
          </cell>
        </row>
        <row r="5458">
          <cell r="B5458">
            <v>96798</v>
          </cell>
          <cell r="AI5458">
            <v>8.43</v>
          </cell>
        </row>
        <row r="5459">
          <cell r="B5459">
            <v>96799</v>
          </cell>
          <cell r="AI5459">
            <v>10.81</v>
          </cell>
        </row>
        <row r="5460">
          <cell r="B5460">
            <v>96800</v>
          </cell>
          <cell r="AI5460">
            <v>14.76</v>
          </cell>
        </row>
        <row r="5461">
          <cell r="B5461">
            <v>96801</v>
          </cell>
          <cell r="AI5461">
            <v>22.47</v>
          </cell>
        </row>
        <row r="5462">
          <cell r="B5462">
            <v>104539</v>
          </cell>
          <cell r="AI5462">
            <v>0</v>
          </cell>
        </row>
        <row r="5463">
          <cell r="B5463">
            <v>104541</v>
          </cell>
          <cell r="AI5463">
            <v>0</v>
          </cell>
        </row>
        <row r="5464">
          <cell r="B5464">
            <v>104540</v>
          </cell>
          <cell r="AI5464">
            <v>0</v>
          </cell>
        </row>
        <row r="5465">
          <cell r="B5465">
            <v>104543</v>
          </cell>
          <cell r="AI5465">
            <v>0</v>
          </cell>
        </row>
        <row r="5466">
          <cell r="B5466">
            <v>104544</v>
          </cell>
          <cell r="AI5466">
            <v>0</v>
          </cell>
        </row>
        <row r="5467">
          <cell r="B5467">
            <v>104545</v>
          </cell>
          <cell r="AI5467">
            <v>0</v>
          </cell>
        </row>
        <row r="5468">
          <cell r="B5468">
            <v>104542</v>
          </cell>
          <cell r="AI5468">
            <v>0</v>
          </cell>
        </row>
        <row r="5469">
          <cell r="B5469">
            <v>104592</v>
          </cell>
          <cell r="AI5469">
            <v>0</v>
          </cell>
        </row>
        <row r="5470">
          <cell r="B5470">
            <v>104548</v>
          </cell>
          <cell r="AI5470">
            <v>0</v>
          </cell>
        </row>
        <row r="5471">
          <cell r="B5471">
            <v>104546</v>
          </cell>
          <cell r="AI5471">
            <v>0</v>
          </cell>
        </row>
        <row r="5472">
          <cell r="B5472">
            <v>104549</v>
          </cell>
          <cell r="AI5472">
            <v>0</v>
          </cell>
        </row>
        <row r="5473">
          <cell r="B5473">
            <v>104550</v>
          </cell>
          <cell r="AI5473">
            <v>0</v>
          </cell>
        </row>
        <row r="5474">
          <cell r="B5474">
            <v>104552</v>
          </cell>
          <cell r="AI5474">
            <v>0</v>
          </cell>
        </row>
        <row r="5475">
          <cell r="B5475">
            <v>104551</v>
          </cell>
          <cell r="AI5475">
            <v>0</v>
          </cell>
        </row>
        <row r="5476">
          <cell r="B5476">
            <v>104553</v>
          </cell>
          <cell r="AI5476">
            <v>0</v>
          </cell>
        </row>
        <row r="5477">
          <cell r="B5477">
            <v>104554</v>
          </cell>
          <cell r="AI5477">
            <v>0</v>
          </cell>
        </row>
        <row r="5478">
          <cell r="B5478">
            <v>104555</v>
          </cell>
          <cell r="AI5478">
            <v>0</v>
          </cell>
        </row>
        <row r="5479">
          <cell r="B5479">
            <v>104556</v>
          </cell>
          <cell r="AI5479">
            <v>0</v>
          </cell>
        </row>
        <row r="5480">
          <cell r="B5480">
            <v>104558</v>
          </cell>
          <cell r="AI5480">
            <v>0</v>
          </cell>
        </row>
        <row r="5481">
          <cell r="B5481">
            <v>104559</v>
          </cell>
          <cell r="AI5481">
            <v>0</v>
          </cell>
        </row>
        <row r="5482">
          <cell r="B5482">
            <v>104560</v>
          </cell>
          <cell r="AI5482">
            <v>0</v>
          </cell>
        </row>
        <row r="5483">
          <cell r="B5483">
            <v>104557</v>
          </cell>
          <cell r="AI5483">
            <v>0</v>
          </cell>
        </row>
        <row r="5484">
          <cell r="B5484">
            <v>104561</v>
          </cell>
          <cell r="AI5484">
            <v>0</v>
          </cell>
        </row>
        <row r="5485">
          <cell r="B5485">
            <v>104562</v>
          </cell>
          <cell r="AI5485">
            <v>0</v>
          </cell>
        </row>
        <row r="5486">
          <cell r="B5486">
            <v>96860</v>
          </cell>
          <cell r="AI5486">
            <v>29.98</v>
          </cell>
        </row>
        <row r="5487">
          <cell r="B5487">
            <v>96862</v>
          </cell>
          <cell r="AI5487">
            <v>36.89</v>
          </cell>
        </row>
        <row r="5488">
          <cell r="B5488">
            <v>96864</v>
          </cell>
          <cell r="AI5488">
            <v>52.38</v>
          </cell>
        </row>
        <row r="5489">
          <cell r="B5489">
            <v>96866</v>
          </cell>
          <cell r="AI5489">
            <v>68.23</v>
          </cell>
        </row>
        <row r="5490">
          <cell r="B5490">
            <v>96868</v>
          </cell>
          <cell r="AI5490">
            <v>19.54</v>
          </cell>
        </row>
        <row r="5491">
          <cell r="B5491">
            <v>96869</v>
          </cell>
          <cell r="AI5491">
            <v>30.17</v>
          </cell>
        </row>
        <row r="5492">
          <cell r="B5492">
            <v>96870</v>
          </cell>
          <cell r="AI5492">
            <v>45.55</v>
          </cell>
        </row>
        <row r="5493">
          <cell r="B5493">
            <v>96871</v>
          </cell>
          <cell r="AI5493">
            <v>51.99</v>
          </cell>
        </row>
        <row r="5494">
          <cell r="B5494">
            <v>96861</v>
          </cell>
          <cell r="AI5494">
            <v>37.93</v>
          </cell>
        </row>
        <row r="5495">
          <cell r="B5495">
            <v>96863</v>
          </cell>
          <cell r="AI5495">
            <v>38.78</v>
          </cell>
        </row>
        <row r="5496">
          <cell r="B5496">
            <v>96865</v>
          </cell>
          <cell r="AI5496">
            <v>45.75</v>
          </cell>
        </row>
        <row r="5497">
          <cell r="B5497">
            <v>96814</v>
          </cell>
          <cell r="AI5497">
            <v>16.07</v>
          </cell>
        </row>
        <row r="5498">
          <cell r="B5498">
            <v>96818</v>
          </cell>
          <cell r="AI5498">
            <v>21.74</v>
          </cell>
        </row>
        <row r="5499">
          <cell r="B5499">
            <v>96819</v>
          </cell>
          <cell r="AI5499">
            <v>23.3</v>
          </cell>
        </row>
        <row r="5500">
          <cell r="B5500">
            <v>96822</v>
          </cell>
          <cell r="AI5500">
            <v>30.67</v>
          </cell>
        </row>
        <row r="5501">
          <cell r="B5501">
            <v>96808</v>
          </cell>
          <cell r="AI5501">
            <v>16.96</v>
          </cell>
        </row>
        <row r="5502">
          <cell r="B5502">
            <v>96811</v>
          </cell>
          <cell r="AI5502">
            <v>21.48</v>
          </cell>
        </row>
        <row r="5503">
          <cell r="B5503">
            <v>96815</v>
          </cell>
          <cell r="AI5503">
            <v>33.61</v>
          </cell>
        </row>
        <row r="5504">
          <cell r="B5504">
            <v>96820</v>
          </cell>
          <cell r="AI5504">
            <v>40.4</v>
          </cell>
        </row>
        <row r="5505">
          <cell r="B5505">
            <v>96702</v>
          </cell>
          <cell r="AI5505">
            <v>12.19</v>
          </cell>
        </row>
        <row r="5506">
          <cell r="B5506">
            <v>96662</v>
          </cell>
          <cell r="AI5506">
            <v>9.94</v>
          </cell>
        </row>
        <row r="5507">
          <cell r="B5507">
            <v>96704</v>
          </cell>
          <cell r="AI5507">
            <v>21.82</v>
          </cell>
        </row>
        <row r="5508">
          <cell r="B5508">
            <v>96664</v>
          </cell>
          <cell r="AI5508">
            <v>18.95</v>
          </cell>
        </row>
        <row r="5509">
          <cell r="B5509">
            <v>104191</v>
          </cell>
          <cell r="AI5509">
            <v>10.94</v>
          </cell>
        </row>
        <row r="5510">
          <cell r="B5510">
            <v>96700</v>
          </cell>
          <cell r="AI5510">
            <v>18.11</v>
          </cell>
        </row>
        <row r="5511">
          <cell r="B5511">
            <v>96658</v>
          </cell>
          <cell r="AI5511">
            <v>16.420000000000002</v>
          </cell>
        </row>
        <row r="5512">
          <cell r="B5512">
            <v>96641</v>
          </cell>
          <cell r="AI5512">
            <v>18.52</v>
          </cell>
        </row>
        <row r="5513">
          <cell r="B5513">
            <v>96661</v>
          </cell>
          <cell r="AI5513">
            <v>35.11</v>
          </cell>
        </row>
        <row r="5514">
          <cell r="B5514">
            <v>96699</v>
          </cell>
          <cell r="AI5514">
            <v>27.68</v>
          </cell>
        </row>
        <row r="5515">
          <cell r="B5515">
            <v>96657</v>
          </cell>
          <cell r="AI5515">
            <v>25.99</v>
          </cell>
        </row>
        <row r="5516">
          <cell r="B5516">
            <v>96640</v>
          </cell>
          <cell r="AI5516">
            <v>28.09</v>
          </cell>
        </row>
        <row r="5517">
          <cell r="B5517">
            <v>96660</v>
          </cell>
          <cell r="AI5517">
            <v>35.450000000000003</v>
          </cell>
        </row>
        <row r="5518">
          <cell r="B5518">
            <v>104196</v>
          </cell>
          <cell r="AI5518">
            <v>17.18</v>
          </cell>
        </row>
        <row r="5519">
          <cell r="B5519">
            <v>104197</v>
          </cell>
          <cell r="AI5519">
            <v>32.01</v>
          </cell>
        </row>
        <row r="5520">
          <cell r="B5520">
            <v>104198</v>
          </cell>
          <cell r="AI5520">
            <v>8.0299999999999994</v>
          </cell>
        </row>
        <row r="5521">
          <cell r="B5521">
            <v>96685</v>
          </cell>
          <cell r="AI5521">
            <v>12.23</v>
          </cell>
        </row>
        <row r="5522">
          <cell r="B5522">
            <v>96651</v>
          </cell>
          <cell r="AI5522">
            <v>9.6999999999999993</v>
          </cell>
        </row>
        <row r="5523">
          <cell r="B5523">
            <v>96638</v>
          </cell>
          <cell r="AI5523">
            <v>16.75</v>
          </cell>
        </row>
        <row r="5524">
          <cell r="B5524">
            <v>96687</v>
          </cell>
          <cell r="AI5524">
            <v>18.98</v>
          </cell>
        </row>
        <row r="5525">
          <cell r="B5525">
            <v>96653</v>
          </cell>
          <cell r="AI5525">
            <v>14.81</v>
          </cell>
        </row>
        <row r="5526">
          <cell r="B5526">
            <v>96689</v>
          </cell>
          <cell r="AI5526">
            <v>29</v>
          </cell>
        </row>
        <row r="5527">
          <cell r="B5527">
            <v>96655</v>
          </cell>
          <cell r="AI5527">
            <v>22.95</v>
          </cell>
        </row>
        <row r="5528">
          <cell r="B5528">
            <v>96691</v>
          </cell>
          <cell r="AI5528">
            <v>41.76</v>
          </cell>
        </row>
        <row r="5529">
          <cell r="B5529">
            <v>96693</v>
          </cell>
          <cell r="AI5529">
            <v>63.01</v>
          </cell>
        </row>
        <row r="5530">
          <cell r="B5530">
            <v>96695</v>
          </cell>
          <cell r="AI5530">
            <v>109.79</v>
          </cell>
        </row>
        <row r="5531">
          <cell r="B5531">
            <v>104193</v>
          </cell>
          <cell r="AI5531">
            <v>183.34</v>
          </cell>
        </row>
        <row r="5532">
          <cell r="B5532">
            <v>96697</v>
          </cell>
          <cell r="AI5532">
            <v>373.02</v>
          </cell>
        </row>
        <row r="5533">
          <cell r="B5533">
            <v>104199</v>
          </cell>
          <cell r="AI5533">
            <v>7.76</v>
          </cell>
        </row>
        <row r="5534">
          <cell r="B5534">
            <v>96684</v>
          </cell>
          <cell r="AI5534">
            <v>11.79</v>
          </cell>
        </row>
        <row r="5535">
          <cell r="B5535">
            <v>96650</v>
          </cell>
          <cell r="AI5535">
            <v>9.26</v>
          </cell>
        </row>
        <row r="5536">
          <cell r="B5536">
            <v>96637</v>
          </cell>
          <cell r="AI5536">
            <v>16.309999999999999</v>
          </cell>
        </row>
        <row r="5537">
          <cell r="B5537">
            <v>96686</v>
          </cell>
          <cell r="AI5537">
            <v>15.26</v>
          </cell>
        </row>
        <row r="5538">
          <cell r="B5538">
            <v>96652</v>
          </cell>
          <cell r="AI5538">
            <v>11.09</v>
          </cell>
        </row>
        <row r="5539">
          <cell r="B5539">
            <v>96688</v>
          </cell>
          <cell r="AI5539">
            <v>22.95</v>
          </cell>
        </row>
        <row r="5540">
          <cell r="B5540">
            <v>96654</v>
          </cell>
          <cell r="AI5540">
            <v>16.899999999999999</v>
          </cell>
        </row>
        <row r="5541">
          <cell r="B5541">
            <v>96690</v>
          </cell>
          <cell r="AI5541">
            <v>32.18</v>
          </cell>
        </row>
        <row r="5542">
          <cell r="B5542">
            <v>96692</v>
          </cell>
          <cell r="AI5542">
            <v>45.92</v>
          </cell>
        </row>
        <row r="5543">
          <cell r="B5543">
            <v>96694</v>
          </cell>
          <cell r="AI5543">
            <v>99.36</v>
          </cell>
        </row>
        <row r="5544">
          <cell r="B5544">
            <v>96696</v>
          </cell>
          <cell r="AI5544">
            <v>124.25</v>
          </cell>
        </row>
        <row r="5545">
          <cell r="B5545">
            <v>96709</v>
          </cell>
          <cell r="AI5545">
            <v>121.52</v>
          </cell>
        </row>
        <row r="5546">
          <cell r="B5546">
            <v>104200</v>
          </cell>
          <cell r="AI5546">
            <v>6.43</v>
          </cell>
        </row>
        <row r="5547">
          <cell r="B5547">
            <v>96698</v>
          </cell>
          <cell r="AI5547">
            <v>8.4</v>
          </cell>
        </row>
        <row r="5548">
          <cell r="B5548">
            <v>96656</v>
          </cell>
          <cell r="AI5548">
            <v>6.71</v>
          </cell>
        </row>
        <row r="5549">
          <cell r="B5549">
            <v>96639</v>
          </cell>
          <cell r="AI5549">
            <v>11.4</v>
          </cell>
        </row>
        <row r="5550">
          <cell r="B5550">
            <v>96701</v>
          </cell>
          <cell r="AI5550">
            <v>11.65</v>
          </cell>
        </row>
        <row r="5551">
          <cell r="B5551">
            <v>96659</v>
          </cell>
          <cell r="AI5551">
            <v>8.86</v>
          </cell>
        </row>
        <row r="5552">
          <cell r="B5552">
            <v>96703</v>
          </cell>
          <cell r="AI5552">
            <v>21.21</v>
          </cell>
        </row>
        <row r="5553">
          <cell r="B5553">
            <v>96663</v>
          </cell>
          <cell r="AI5553">
            <v>17.18</v>
          </cell>
        </row>
        <row r="5554">
          <cell r="B5554">
            <v>96705</v>
          </cell>
          <cell r="AI5554">
            <v>25.73</v>
          </cell>
        </row>
        <row r="5555">
          <cell r="B5555">
            <v>96706</v>
          </cell>
          <cell r="AI5555">
            <v>38.409999999999997</v>
          </cell>
        </row>
        <row r="5556">
          <cell r="B5556">
            <v>96707</v>
          </cell>
          <cell r="AI5556">
            <v>62.38</v>
          </cell>
        </row>
        <row r="5557">
          <cell r="B5557">
            <v>96708</v>
          </cell>
          <cell r="AI5557">
            <v>95.11</v>
          </cell>
        </row>
        <row r="5558">
          <cell r="B5558">
            <v>96675</v>
          </cell>
          <cell r="AI5558">
            <v>172.54</v>
          </cell>
        </row>
        <row r="5559">
          <cell r="B5559">
            <v>96683</v>
          </cell>
          <cell r="AI5559">
            <v>336.61</v>
          </cell>
        </row>
        <row r="5560">
          <cell r="B5560">
            <v>104194</v>
          </cell>
          <cell r="AI5560">
            <v>23.3</v>
          </cell>
        </row>
        <row r="5561">
          <cell r="B5561">
            <v>104195</v>
          </cell>
          <cell r="AI5561">
            <v>24.79</v>
          </cell>
        </row>
        <row r="5562">
          <cell r="B5562">
            <v>96668</v>
          </cell>
          <cell r="AI5562">
            <v>19.54</v>
          </cell>
        </row>
        <row r="5563">
          <cell r="B5563">
            <v>96644</v>
          </cell>
          <cell r="AI5563">
            <v>24.59</v>
          </cell>
        </row>
        <row r="5564">
          <cell r="B5564">
            <v>96635</v>
          </cell>
          <cell r="AI5564">
            <v>43.6</v>
          </cell>
        </row>
        <row r="5565">
          <cell r="B5565">
            <v>96636</v>
          </cell>
          <cell r="AI5565">
            <v>46.33</v>
          </cell>
        </row>
        <row r="5566">
          <cell r="B5566">
            <v>96676</v>
          </cell>
          <cell r="AI5566">
            <v>24.45</v>
          </cell>
        </row>
        <row r="5567">
          <cell r="B5567">
            <v>96647</v>
          </cell>
          <cell r="AI5567">
            <v>26.78</v>
          </cell>
        </row>
        <row r="5568">
          <cell r="B5568">
            <v>96669</v>
          </cell>
          <cell r="AI5568">
            <v>18.989999999999998</v>
          </cell>
        </row>
        <row r="5569">
          <cell r="B5569">
            <v>96645</v>
          </cell>
          <cell r="AI5569">
            <v>21.68</v>
          </cell>
        </row>
        <row r="5570">
          <cell r="B5570">
            <v>96677</v>
          </cell>
          <cell r="AI5570">
            <v>31.91</v>
          </cell>
        </row>
        <row r="5571">
          <cell r="B5571">
            <v>96648</v>
          </cell>
          <cell r="AI5571">
            <v>33.21</v>
          </cell>
        </row>
        <row r="5572">
          <cell r="B5572">
            <v>96670</v>
          </cell>
          <cell r="AI5572">
            <v>24.76</v>
          </cell>
        </row>
        <row r="5573">
          <cell r="B5573">
            <v>96646</v>
          </cell>
          <cell r="AI5573">
            <v>26.7</v>
          </cell>
        </row>
        <row r="5574">
          <cell r="B5574">
            <v>96678</v>
          </cell>
          <cell r="AI5574">
            <v>44.1</v>
          </cell>
        </row>
        <row r="5575">
          <cell r="B5575">
            <v>96649</v>
          </cell>
          <cell r="AI5575">
            <v>44.25</v>
          </cell>
        </row>
        <row r="5576">
          <cell r="B5576">
            <v>96671</v>
          </cell>
          <cell r="AI5576">
            <v>37.700000000000003</v>
          </cell>
        </row>
        <row r="5577">
          <cell r="B5577">
            <v>96679</v>
          </cell>
          <cell r="AI5577">
            <v>66.040000000000006</v>
          </cell>
        </row>
        <row r="5578">
          <cell r="B5578">
            <v>96672</v>
          </cell>
          <cell r="AI5578">
            <v>57.71</v>
          </cell>
        </row>
        <row r="5579">
          <cell r="B5579">
            <v>96680</v>
          </cell>
          <cell r="AI5579">
            <v>109.76</v>
          </cell>
        </row>
        <row r="5580">
          <cell r="B5580">
            <v>96673</v>
          </cell>
          <cell r="AI5580">
            <v>72.86</v>
          </cell>
        </row>
        <row r="5581">
          <cell r="B5581">
            <v>96681</v>
          </cell>
          <cell r="AI5581">
            <v>147.93</v>
          </cell>
        </row>
        <row r="5582">
          <cell r="B5582">
            <v>96674</v>
          </cell>
          <cell r="AI5582">
            <v>118.39</v>
          </cell>
        </row>
        <row r="5583">
          <cell r="B5583">
            <v>96682</v>
          </cell>
          <cell r="AI5583">
            <v>244.95</v>
          </cell>
        </row>
        <row r="5584">
          <cell r="B5584">
            <v>96643</v>
          </cell>
          <cell r="AI5584">
            <v>49.06</v>
          </cell>
        </row>
        <row r="5585">
          <cell r="B5585">
            <v>104201</v>
          </cell>
          <cell r="AI5585">
            <v>21.15</v>
          </cell>
        </row>
        <row r="5586">
          <cell r="B5586">
            <v>104192</v>
          </cell>
          <cell r="AI5586">
            <v>30.97</v>
          </cell>
        </row>
        <row r="5587">
          <cell r="B5587">
            <v>104202</v>
          </cell>
          <cell r="AI5587">
            <v>11.59</v>
          </cell>
        </row>
        <row r="5588">
          <cell r="B5588">
            <v>96717</v>
          </cell>
          <cell r="AI5588">
            <v>337.9</v>
          </cell>
        </row>
        <row r="5589">
          <cell r="B5589">
            <v>96710</v>
          </cell>
          <cell r="AI5589">
            <v>15.43</v>
          </cell>
        </row>
        <row r="5590">
          <cell r="B5590">
            <v>96665</v>
          </cell>
          <cell r="AI5590">
            <v>12.04</v>
          </cell>
        </row>
        <row r="5591">
          <cell r="B5591">
            <v>96642</v>
          </cell>
          <cell r="AI5591">
            <v>21.43</v>
          </cell>
        </row>
        <row r="5592">
          <cell r="B5592">
            <v>96711</v>
          </cell>
          <cell r="AI5592">
            <v>23.26</v>
          </cell>
        </row>
        <row r="5593">
          <cell r="B5593">
            <v>96666</v>
          </cell>
          <cell r="AI5593">
            <v>17.68</v>
          </cell>
        </row>
        <row r="5594">
          <cell r="B5594">
            <v>96712</v>
          </cell>
          <cell r="AI5594">
            <v>33.39</v>
          </cell>
        </row>
        <row r="5595">
          <cell r="B5595">
            <v>96667</v>
          </cell>
          <cell r="AI5595">
            <v>25.34</v>
          </cell>
        </row>
        <row r="5596">
          <cell r="B5596">
            <v>96713</v>
          </cell>
          <cell r="AI5596">
            <v>51.81</v>
          </cell>
        </row>
        <row r="5597">
          <cell r="B5597">
            <v>96714</v>
          </cell>
          <cell r="AI5597">
            <v>74.12</v>
          </cell>
        </row>
        <row r="5598">
          <cell r="B5598">
            <v>96715</v>
          </cell>
          <cell r="AI5598">
            <v>133.66999999999999</v>
          </cell>
        </row>
        <row r="5599">
          <cell r="B5599">
            <v>96716</v>
          </cell>
          <cell r="AI5599">
            <v>174.51</v>
          </cell>
        </row>
        <row r="5600">
          <cell r="B5600">
            <v>104328</v>
          </cell>
          <cell r="AI5600">
            <v>68.34</v>
          </cell>
        </row>
        <row r="5601">
          <cell r="B5601">
            <v>104329</v>
          </cell>
          <cell r="AI5601">
            <v>76.86</v>
          </cell>
        </row>
        <row r="5602">
          <cell r="B5602">
            <v>89707</v>
          </cell>
          <cell r="AI5602">
            <v>47.8</v>
          </cell>
        </row>
        <row r="5603">
          <cell r="B5603">
            <v>89708</v>
          </cell>
          <cell r="AI5603">
            <v>100.12</v>
          </cell>
        </row>
        <row r="5604">
          <cell r="B5604">
            <v>104330</v>
          </cell>
          <cell r="AI5604">
            <v>0</v>
          </cell>
        </row>
        <row r="5605">
          <cell r="B5605">
            <v>104326</v>
          </cell>
          <cell r="AI5605">
            <v>19.59</v>
          </cell>
        </row>
        <row r="5606">
          <cell r="B5606">
            <v>89710</v>
          </cell>
          <cell r="AI5606">
            <v>18.12</v>
          </cell>
        </row>
        <row r="5607">
          <cell r="B5607">
            <v>104327</v>
          </cell>
          <cell r="AI5607">
            <v>18.72</v>
          </cell>
        </row>
        <row r="5608">
          <cell r="B5608">
            <v>89709</v>
          </cell>
          <cell r="AI5608">
            <v>20.5</v>
          </cell>
        </row>
        <row r="5609">
          <cell r="B5609">
            <v>104341</v>
          </cell>
          <cell r="AI5609">
            <v>10.7</v>
          </cell>
        </row>
        <row r="5610">
          <cell r="B5610">
            <v>104357</v>
          </cell>
          <cell r="AI5610">
            <v>18.09</v>
          </cell>
        </row>
        <row r="5611">
          <cell r="B5611">
            <v>89811</v>
          </cell>
          <cell r="AI5611">
            <v>41.3</v>
          </cell>
        </row>
        <row r="5612">
          <cell r="B5612">
            <v>89748</v>
          </cell>
          <cell r="AI5612">
            <v>40.04</v>
          </cell>
        </row>
        <row r="5613">
          <cell r="B5613">
            <v>89852</v>
          </cell>
          <cell r="AI5613">
            <v>44.39</v>
          </cell>
        </row>
        <row r="5614">
          <cell r="B5614">
            <v>89728</v>
          </cell>
          <cell r="AI5614">
            <v>12.59</v>
          </cell>
        </row>
        <row r="5615">
          <cell r="B5615">
            <v>89803</v>
          </cell>
          <cell r="AI5615">
            <v>16.95</v>
          </cell>
        </row>
        <row r="5616">
          <cell r="B5616">
            <v>89733</v>
          </cell>
          <cell r="AI5616">
            <v>22.25</v>
          </cell>
        </row>
        <row r="5617">
          <cell r="B5617">
            <v>89807</v>
          </cell>
          <cell r="AI5617">
            <v>34.93</v>
          </cell>
        </row>
        <row r="5618">
          <cell r="B5618">
            <v>89742</v>
          </cell>
          <cell r="AI5618">
            <v>36.94</v>
          </cell>
        </row>
        <row r="5619">
          <cell r="B5619">
            <v>89812</v>
          </cell>
          <cell r="AI5619">
            <v>71.38</v>
          </cell>
        </row>
        <row r="5620">
          <cell r="B5620">
            <v>89750</v>
          </cell>
          <cell r="AI5620">
            <v>70.12</v>
          </cell>
        </row>
        <row r="5621">
          <cell r="B5621">
            <v>89853</v>
          </cell>
          <cell r="AI5621">
            <v>74.47</v>
          </cell>
        </row>
        <row r="5622">
          <cell r="B5622">
            <v>89730</v>
          </cell>
          <cell r="AI5622">
            <v>14.22</v>
          </cell>
        </row>
        <row r="5623">
          <cell r="B5623">
            <v>89804</v>
          </cell>
          <cell r="AI5623">
            <v>18.829999999999998</v>
          </cell>
        </row>
        <row r="5624">
          <cell r="B5624">
            <v>89735</v>
          </cell>
          <cell r="AI5624">
            <v>24.13</v>
          </cell>
        </row>
        <row r="5625">
          <cell r="B5625">
            <v>89808</v>
          </cell>
          <cell r="AI5625">
            <v>52.6</v>
          </cell>
        </row>
        <row r="5626">
          <cell r="B5626">
            <v>89743</v>
          </cell>
          <cell r="AI5626">
            <v>54.61</v>
          </cell>
        </row>
        <row r="5627">
          <cell r="B5627">
            <v>89810</v>
          </cell>
          <cell r="AI5627">
            <v>29.1</v>
          </cell>
        </row>
        <row r="5628">
          <cell r="B5628">
            <v>89746</v>
          </cell>
          <cell r="AI5628">
            <v>27.84</v>
          </cell>
        </row>
        <row r="5629">
          <cell r="B5629">
            <v>89851</v>
          </cell>
          <cell r="AI5629">
            <v>32.19</v>
          </cell>
        </row>
        <row r="5630">
          <cell r="B5630">
            <v>89855</v>
          </cell>
          <cell r="AI5630">
            <v>103.98</v>
          </cell>
        </row>
        <row r="5631">
          <cell r="B5631">
            <v>89726</v>
          </cell>
          <cell r="AI5631">
            <v>10.28</v>
          </cell>
        </row>
        <row r="5632">
          <cell r="B5632">
            <v>89802</v>
          </cell>
          <cell r="AI5632">
            <v>10.32</v>
          </cell>
        </row>
        <row r="5633">
          <cell r="B5633">
            <v>89732</v>
          </cell>
          <cell r="AI5633">
            <v>15.62</v>
          </cell>
        </row>
        <row r="5634">
          <cell r="B5634">
            <v>89806</v>
          </cell>
          <cell r="AI5634">
            <v>21.11</v>
          </cell>
        </row>
        <row r="5635">
          <cell r="B5635">
            <v>89739</v>
          </cell>
          <cell r="AI5635">
            <v>23.12</v>
          </cell>
        </row>
        <row r="5636">
          <cell r="B5636">
            <v>89809</v>
          </cell>
          <cell r="AI5636">
            <v>28.39</v>
          </cell>
        </row>
        <row r="5637">
          <cell r="B5637">
            <v>89744</v>
          </cell>
          <cell r="AI5637">
            <v>27.13</v>
          </cell>
        </row>
        <row r="5638">
          <cell r="B5638">
            <v>89850</v>
          </cell>
          <cell r="AI5638">
            <v>31.48</v>
          </cell>
        </row>
        <row r="5639">
          <cell r="B5639">
            <v>89854</v>
          </cell>
          <cell r="AI5639">
            <v>99.5</v>
          </cell>
        </row>
        <row r="5640">
          <cell r="B5640">
            <v>89724</v>
          </cell>
          <cell r="AI5640">
            <v>10.08</v>
          </cell>
        </row>
        <row r="5641">
          <cell r="B5641">
            <v>89801</v>
          </cell>
          <cell r="AI5641">
            <v>9.69</v>
          </cell>
        </row>
        <row r="5642">
          <cell r="B5642">
            <v>89731</v>
          </cell>
          <cell r="AI5642">
            <v>14.99</v>
          </cell>
        </row>
        <row r="5643">
          <cell r="B5643">
            <v>89805</v>
          </cell>
          <cell r="AI5643">
            <v>20.27</v>
          </cell>
        </row>
        <row r="5644">
          <cell r="B5644">
            <v>89737</v>
          </cell>
          <cell r="AI5644">
            <v>22.28</v>
          </cell>
        </row>
        <row r="5645">
          <cell r="B5645">
            <v>104355</v>
          </cell>
          <cell r="AI5645">
            <v>45.89</v>
          </cell>
        </row>
        <row r="5646">
          <cell r="B5646">
            <v>104347</v>
          </cell>
          <cell r="AI5646">
            <v>45.67</v>
          </cell>
        </row>
        <row r="5647">
          <cell r="B5647">
            <v>104353</v>
          </cell>
          <cell r="AI5647">
            <v>39.86</v>
          </cell>
        </row>
        <row r="5648">
          <cell r="B5648">
            <v>104345</v>
          </cell>
          <cell r="AI5648">
            <v>41.09</v>
          </cell>
        </row>
        <row r="5649">
          <cell r="B5649">
            <v>104350</v>
          </cell>
          <cell r="AI5649">
            <v>28.74</v>
          </cell>
        </row>
        <row r="5650">
          <cell r="B5650">
            <v>104343</v>
          </cell>
          <cell r="AI5650">
            <v>32.9</v>
          </cell>
        </row>
        <row r="5651">
          <cell r="B5651">
            <v>89834</v>
          </cell>
          <cell r="AI5651">
            <v>50.67</v>
          </cell>
        </row>
        <row r="5652">
          <cell r="B5652">
            <v>89797</v>
          </cell>
          <cell r="AI5652">
            <v>48.99</v>
          </cell>
        </row>
        <row r="5653">
          <cell r="B5653">
            <v>89861</v>
          </cell>
          <cell r="AI5653">
            <v>54.78</v>
          </cell>
        </row>
        <row r="5654">
          <cell r="B5654">
            <v>89783</v>
          </cell>
          <cell r="AI5654">
            <v>14.58</v>
          </cell>
        </row>
        <row r="5655">
          <cell r="B5655">
            <v>89827</v>
          </cell>
          <cell r="AI5655">
            <v>18.78</v>
          </cell>
        </row>
        <row r="5656">
          <cell r="B5656">
            <v>89785</v>
          </cell>
          <cell r="AI5656">
            <v>25.86</v>
          </cell>
        </row>
        <row r="5657">
          <cell r="B5657">
            <v>89830</v>
          </cell>
          <cell r="AI5657">
            <v>36.42</v>
          </cell>
        </row>
        <row r="5658">
          <cell r="B5658">
            <v>89795</v>
          </cell>
          <cell r="AI5658">
            <v>39.119999999999997</v>
          </cell>
        </row>
        <row r="5659">
          <cell r="B5659">
            <v>89823</v>
          </cell>
          <cell r="AI5659">
            <v>33.4</v>
          </cell>
        </row>
        <row r="5660">
          <cell r="B5660">
            <v>89779</v>
          </cell>
          <cell r="AI5660">
            <v>32.56</v>
          </cell>
        </row>
        <row r="5661">
          <cell r="B5661">
            <v>89857</v>
          </cell>
          <cell r="AI5661">
            <v>35.46</v>
          </cell>
        </row>
        <row r="5662">
          <cell r="B5662">
            <v>89814</v>
          </cell>
          <cell r="AI5662">
            <v>16.149999999999999</v>
          </cell>
        </row>
        <row r="5663">
          <cell r="B5663">
            <v>89754</v>
          </cell>
          <cell r="AI5663">
            <v>19.690000000000001</v>
          </cell>
        </row>
        <row r="5664">
          <cell r="B5664">
            <v>89819</v>
          </cell>
          <cell r="AI5664">
            <v>22.88</v>
          </cell>
        </row>
        <row r="5665">
          <cell r="B5665">
            <v>89776</v>
          </cell>
          <cell r="AI5665">
            <v>24.24</v>
          </cell>
        </row>
        <row r="5666">
          <cell r="B5666">
            <v>89821</v>
          </cell>
          <cell r="AI5666">
            <v>17.649999999999999</v>
          </cell>
        </row>
        <row r="5667">
          <cell r="B5667">
            <v>89778</v>
          </cell>
          <cell r="AI5667">
            <v>16.809999999999999</v>
          </cell>
        </row>
        <row r="5668">
          <cell r="B5668">
            <v>89856</v>
          </cell>
          <cell r="AI5668">
            <v>19.71</v>
          </cell>
        </row>
        <row r="5669">
          <cell r="B5669">
            <v>89752</v>
          </cell>
          <cell r="AI5669">
            <v>7.46</v>
          </cell>
        </row>
        <row r="5670">
          <cell r="B5670">
            <v>89813</v>
          </cell>
          <cell r="AI5670">
            <v>5.3</v>
          </cell>
        </row>
        <row r="5671">
          <cell r="B5671">
            <v>89753</v>
          </cell>
          <cell r="AI5671">
            <v>8.91</v>
          </cell>
        </row>
        <row r="5672">
          <cell r="B5672">
            <v>89817</v>
          </cell>
          <cell r="AI5672">
            <v>13.13</v>
          </cell>
        </row>
        <row r="5673">
          <cell r="B5673">
            <v>89774</v>
          </cell>
          <cell r="AI5673">
            <v>14.52</v>
          </cell>
        </row>
        <row r="5674">
          <cell r="B5674">
            <v>95693</v>
          </cell>
          <cell r="AI5674">
            <v>46.27</v>
          </cell>
        </row>
        <row r="5675">
          <cell r="B5675">
            <v>89833</v>
          </cell>
          <cell r="AI5675">
            <v>43.77</v>
          </cell>
        </row>
        <row r="5676">
          <cell r="B5676">
            <v>89796</v>
          </cell>
          <cell r="AI5676">
            <v>42.09</v>
          </cell>
        </row>
        <row r="5677">
          <cell r="B5677">
            <v>89860</v>
          </cell>
          <cell r="AI5677">
            <v>47.88</v>
          </cell>
        </row>
        <row r="5678">
          <cell r="B5678">
            <v>89782</v>
          </cell>
          <cell r="AI5678">
            <v>14.49</v>
          </cell>
        </row>
        <row r="5679">
          <cell r="B5679">
            <v>89825</v>
          </cell>
          <cell r="AI5679">
            <v>16.760000000000002</v>
          </cell>
        </row>
        <row r="5680">
          <cell r="B5680">
            <v>89784</v>
          </cell>
          <cell r="AI5680">
            <v>23.84</v>
          </cell>
        </row>
        <row r="5681">
          <cell r="B5681">
            <v>89829</v>
          </cell>
          <cell r="AI5681">
            <v>34.64</v>
          </cell>
        </row>
        <row r="5682">
          <cell r="B5682">
            <v>89786</v>
          </cell>
          <cell r="AI5682">
            <v>37.340000000000003</v>
          </cell>
        </row>
        <row r="5683">
          <cell r="B5683">
            <v>104352</v>
          </cell>
          <cell r="AI5683">
            <v>38.08</v>
          </cell>
        </row>
        <row r="5684">
          <cell r="B5684">
            <v>104344</v>
          </cell>
          <cell r="AI5684">
            <v>39.31</v>
          </cell>
        </row>
        <row r="5685">
          <cell r="B5685">
            <v>104354</v>
          </cell>
          <cell r="AI5685">
            <v>43.59</v>
          </cell>
        </row>
        <row r="5686">
          <cell r="B5686">
            <v>104346</v>
          </cell>
          <cell r="AI5686">
            <v>43.37</v>
          </cell>
        </row>
        <row r="5687">
          <cell r="B5687">
            <v>104356</v>
          </cell>
          <cell r="AI5687">
            <v>27.16</v>
          </cell>
        </row>
        <row r="5688">
          <cell r="B5688">
            <v>104348</v>
          </cell>
          <cell r="AI5688">
            <v>9.7200000000000006</v>
          </cell>
        </row>
        <row r="5689">
          <cell r="B5689">
            <v>104351</v>
          </cell>
          <cell r="AI5689">
            <v>20.309999999999999</v>
          </cell>
        </row>
        <row r="5690">
          <cell r="B5690">
            <v>89800</v>
          </cell>
          <cell r="AI5690">
            <v>27.02</v>
          </cell>
        </row>
        <row r="5691">
          <cell r="B5691">
            <v>89714</v>
          </cell>
          <cell r="AI5691">
            <v>36.340000000000003</v>
          </cell>
        </row>
        <row r="5692">
          <cell r="B5692">
            <v>89848</v>
          </cell>
          <cell r="AI5692">
            <v>25.81</v>
          </cell>
        </row>
        <row r="5693">
          <cell r="B5693">
            <v>89849</v>
          </cell>
          <cell r="AI5693">
            <v>51.32</v>
          </cell>
        </row>
        <row r="5694">
          <cell r="B5694">
            <v>89711</v>
          </cell>
          <cell r="AI5694">
            <v>20.93</v>
          </cell>
        </row>
        <row r="5695">
          <cell r="B5695">
            <v>89798</v>
          </cell>
          <cell r="AI5695">
            <v>11.91</v>
          </cell>
        </row>
        <row r="5696">
          <cell r="B5696">
            <v>89712</v>
          </cell>
          <cell r="AI5696">
            <v>26.08</v>
          </cell>
        </row>
        <row r="5697">
          <cell r="B5697">
            <v>89799</v>
          </cell>
          <cell r="AI5697">
            <v>20.61</v>
          </cell>
        </row>
        <row r="5698">
          <cell r="B5698">
            <v>89713</v>
          </cell>
          <cell r="AI5698">
            <v>32.369999999999997</v>
          </cell>
        </row>
        <row r="5699">
          <cell r="B5699">
            <v>89376</v>
          </cell>
          <cell r="AI5699">
            <v>5.81</v>
          </cell>
        </row>
        <row r="5700">
          <cell r="B5700">
            <v>89429</v>
          </cell>
          <cell r="AI5700">
            <v>6.25</v>
          </cell>
        </row>
        <row r="5701">
          <cell r="B5701">
            <v>89383</v>
          </cell>
          <cell r="AI5701">
            <v>6.77</v>
          </cell>
        </row>
        <row r="5702">
          <cell r="B5702">
            <v>89553</v>
          </cell>
          <cell r="AI5702">
            <v>5.91</v>
          </cell>
        </row>
        <row r="5703">
          <cell r="B5703">
            <v>89436</v>
          </cell>
          <cell r="AI5703">
            <v>8.36</v>
          </cell>
        </row>
        <row r="5704">
          <cell r="B5704">
            <v>89391</v>
          </cell>
          <cell r="AI5704">
            <v>8.9600000000000009</v>
          </cell>
        </row>
        <row r="5705">
          <cell r="B5705">
            <v>103994</v>
          </cell>
          <cell r="AI5705">
            <v>14.66</v>
          </cell>
        </row>
        <row r="5706">
          <cell r="B5706">
            <v>89570</v>
          </cell>
          <cell r="AI5706">
            <v>11.88</v>
          </cell>
        </row>
        <row r="5707">
          <cell r="B5707">
            <v>103992</v>
          </cell>
          <cell r="AI5707">
            <v>11.83</v>
          </cell>
        </row>
        <row r="5708">
          <cell r="B5708">
            <v>89572</v>
          </cell>
          <cell r="AI5708">
            <v>8.98</v>
          </cell>
        </row>
        <row r="5709">
          <cell r="B5709">
            <v>104001</v>
          </cell>
          <cell r="AI5709">
            <v>14.14</v>
          </cell>
        </row>
        <row r="5710">
          <cell r="B5710">
            <v>89596</v>
          </cell>
          <cell r="AI5710">
            <v>10.77</v>
          </cell>
        </row>
        <row r="5711">
          <cell r="B5711">
            <v>104002</v>
          </cell>
          <cell r="AI5711">
            <v>18.100000000000001</v>
          </cell>
        </row>
        <row r="5712">
          <cell r="B5712">
            <v>89595</v>
          </cell>
          <cell r="AI5712">
            <v>15.01</v>
          </cell>
        </row>
        <row r="5713">
          <cell r="B5713">
            <v>89610</v>
          </cell>
          <cell r="AI5713">
            <v>20.239999999999998</v>
          </cell>
        </row>
        <row r="5714">
          <cell r="B5714">
            <v>89613</v>
          </cell>
          <cell r="AI5714">
            <v>31.7</v>
          </cell>
        </row>
        <row r="5715">
          <cell r="B5715">
            <v>89616</v>
          </cell>
          <cell r="AI5715">
            <v>42.37</v>
          </cell>
        </row>
        <row r="5716">
          <cell r="B5716">
            <v>103952</v>
          </cell>
          <cell r="AI5716">
            <v>5.92</v>
          </cell>
        </row>
        <row r="5717">
          <cell r="B5717">
            <v>103947</v>
          </cell>
          <cell r="AI5717">
            <v>6.44</v>
          </cell>
        </row>
        <row r="5718">
          <cell r="B5718">
            <v>103957</v>
          </cell>
          <cell r="AI5718">
            <v>4.9800000000000004</v>
          </cell>
        </row>
        <row r="5719">
          <cell r="B5719">
            <v>103953</v>
          </cell>
          <cell r="AI5719">
            <v>7.43</v>
          </cell>
        </row>
        <row r="5720">
          <cell r="B5720">
            <v>103948</v>
          </cell>
          <cell r="AI5720">
            <v>8.0299999999999994</v>
          </cell>
        </row>
        <row r="5721">
          <cell r="B5721">
            <v>103958</v>
          </cell>
          <cell r="AI5721">
            <v>10.27</v>
          </cell>
        </row>
        <row r="5722">
          <cell r="B5722">
            <v>104009</v>
          </cell>
          <cell r="AI5722">
            <v>13.57</v>
          </cell>
        </row>
        <row r="5723">
          <cell r="B5723">
            <v>103959</v>
          </cell>
          <cell r="AI5723">
            <v>15.44</v>
          </cell>
        </row>
        <row r="5724">
          <cell r="B5724">
            <v>103962</v>
          </cell>
          <cell r="AI5724">
            <v>6.63</v>
          </cell>
        </row>
        <row r="5725">
          <cell r="B5725">
            <v>103954</v>
          </cell>
          <cell r="AI5725">
            <v>9</v>
          </cell>
        </row>
        <row r="5726">
          <cell r="B5726">
            <v>103949</v>
          </cell>
          <cell r="AI5726">
            <v>9.59</v>
          </cell>
        </row>
        <row r="5727">
          <cell r="B5727">
            <v>103964</v>
          </cell>
          <cell r="AI5727">
            <v>8.43</v>
          </cell>
        </row>
        <row r="5728">
          <cell r="B5728">
            <v>104014</v>
          </cell>
          <cell r="AI5728">
            <v>11.1</v>
          </cell>
        </row>
        <row r="5729">
          <cell r="B5729">
            <v>103966</v>
          </cell>
          <cell r="AI5729">
            <v>9.9600000000000009</v>
          </cell>
        </row>
        <row r="5730">
          <cell r="B5730">
            <v>103999</v>
          </cell>
          <cell r="AI5730">
            <v>12.87</v>
          </cell>
        </row>
        <row r="5731">
          <cell r="B5731">
            <v>103967</v>
          </cell>
          <cell r="AI5731">
            <v>12.03</v>
          </cell>
        </row>
        <row r="5732">
          <cell r="B5732">
            <v>104003</v>
          </cell>
          <cell r="AI5732">
            <v>15.12</v>
          </cell>
        </row>
        <row r="5733">
          <cell r="B5733">
            <v>103968</v>
          </cell>
          <cell r="AI5733">
            <v>17.34</v>
          </cell>
        </row>
        <row r="5734">
          <cell r="B5734">
            <v>103969</v>
          </cell>
          <cell r="AI5734">
            <v>20.52</v>
          </cell>
        </row>
        <row r="5735">
          <cell r="B5735">
            <v>103971</v>
          </cell>
          <cell r="AI5735">
            <v>26.12</v>
          </cell>
        </row>
        <row r="5736">
          <cell r="B5736">
            <v>103972</v>
          </cell>
          <cell r="AI5736">
            <v>30.22</v>
          </cell>
        </row>
        <row r="5737">
          <cell r="B5737">
            <v>103993</v>
          </cell>
          <cell r="AI5737">
            <v>10.06</v>
          </cell>
        </row>
        <row r="5738">
          <cell r="B5738">
            <v>89407</v>
          </cell>
          <cell r="AI5738">
            <v>9.1999999999999993</v>
          </cell>
        </row>
        <row r="5739">
          <cell r="B5739">
            <v>89361</v>
          </cell>
          <cell r="AI5739">
            <v>9.91</v>
          </cell>
        </row>
        <row r="5740">
          <cell r="B5740">
            <v>89490</v>
          </cell>
          <cell r="AI5740">
            <v>7.38</v>
          </cell>
        </row>
        <row r="5741">
          <cell r="B5741">
            <v>89411</v>
          </cell>
          <cell r="AI5741">
            <v>10.77</v>
          </cell>
        </row>
        <row r="5742">
          <cell r="B5742">
            <v>89365</v>
          </cell>
          <cell r="AI5742">
            <v>11.59</v>
          </cell>
        </row>
        <row r="5743">
          <cell r="B5743">
            <v>89496</v>
          </cell>
          <cell r="AI5743">
            <v>10.76</v>
          </cell>
        </row>
        <row r="5744">
          <cell r="B5744">
            <v>89416</v>
          </cell>
          <cell r="AI5744">
            <v>14.72</v>
          </cell>
        </row>
        <row r="5745">
          <cell r="B5745">
            <v>89370</v>
          </cell>
          <cell r="AI5745">
            <v>15.71</v>
          </cell>
        </row>
        <row r="5746">
          <cell r="B5746">
            <v>89500</v>
          </cell>
          <cell r="AI5746">
            <v>13.17</v>
          </cell>
        </row>
        <row r="5747">
          <cell r="B5747">
            <v>103983</v>
          </cell>
          <cell r="AI5747">
            <v>17.7</v>
          </cell>
        </row>
        <row r="5748">
          <cell r="B5748">
            <v>89504</v>
          </cell>
          <cell r="AI5748">
            <v>19.47</v>
          </cell>
        </row>
        <row r="5749">
          <cell r="B5749">
            <v>103987</v>
          </cell>
          <cell r="AI5749">
            <v>24.79</v>
          </cell>
        </row>
        <row r="5750">
          <cell r="B5750">
            <v>89510</v>
          </cell>
          <cell r="AI5750">
            <v>27.88</v>
          </cell>
        </row>
        <row r="5751">
          <cell r="B5751">
            <v>89519</v>
          </cell>
          <cell r="AI5751">
            <v>49.06</v>
          </cell>
        </row>
        <row r="5752">
          <cell r="B5752">
            <v>89527</v>
          </cell>
          <cell r="AI5752">
            <v>59.13</v>
          </cell>
        </row>
        <row r="5753">
          <cell r="B5753">
            <v>89406</v>
          </cell>
          <cell r="AI5753">
            <v>9.1199999999999992</v>
          </cell>
        </row>
        <row r="5754">
          <cell r="B5754">
            <v>89360</v>
          </cell>
          <cell r="AI5754">
            <v>9.83</v>
          </cell>
        </row>
        <row r="5755">
          <cell r="B5755">
            <v>89489</v>
          </cell>
          <cell r="AI5755">
            <v>7.97</v>
          </cell>
        </row>
        <row r="5756">
          <cell r="B5756">
            <v>89410</v>
          </cell>
          <cell r="AI5756">
            <v>11.36</v>
          </cell>
        </row>
        <row r="5757">
          <cell r="B5757">
            <v>89364</v>
          </cell>
          <cell r="AI5757">
            <v>12.18</v>
          </cell>
        </row>
        <row r="5758">
          <cell r="B5758">
            <v>89494</v>
          </cell>
          <cell r="AI5758">
            <v>12.95</v>
          </cell>
        </row>
        <row r="5759">
          <cell r="B5759">
            <v>89415</v>
          </cell>
          <cell r="AI5759">
            <v>16.91</v>
          </cell>
        </row>
        <row r="5760">
          <cell r="B5760">
            <v>89369</v>
          </cell>
          <cell r="AI5760">
            <v>17.899999999999999</v>
          </cell>
        </row>
        <row r="5761">
          <cell r="B5761">
            <v>89499</v>
          </cell>
          <cell r="AI5761">
            <v>20.45</v>
          </cell>
        </row>
        <row r="5762">
          <cell r="B5762">
            <v>103982</v>
          </cell>
          <cell r="AI5762">
            <v>24.98</v>
          </cell>
        </row>
        <row r="5763">
          <cell r="B5763">
            <v>89503</v>
          </cell>
          <cell r="AI5763">
            <v>23.62</v>
          </cell>
        </row>
        <row r="5764">
          <cell r="B5764">
            <v>103986</v>
          </cell>
          <cell r="AI5764">
            <v>28.94</v>
          </cell>
        </row>
        <row r="5765">
          <cell r="B5765">
            <v>89507</v>
          </cell>
          <cell r="AI5765">
            <v>48.97</v>
          </cell>
        </row>
        <row r="5766">
          <cell r="B5766">
            <v>89517</v>
          </cell>
          <cell r="AI5766">
            <v>72.650000000000006</v>
          </cell>
        </row>
        <row r="5767">
          <cell r="B5767">
            <v>89525</v>
          </cell>
          <cell r="AI5767">
            <v>91.42</v>
          </cell>
        </row>
        <row r="5768">
          <cell r="B5768">
            <v>89423</v>
          </cell>
          <cell r="AI5768">
            <v>10.210000000000001</v>
          </cell>
        </row>
        <row r="5769">
          <cell r="B5769">
            <v>89377</v>
          </cell>
          <cell r="AI5769">
            <v>10.69</v>
          </cell>
        </row>
        <row r="5770">
          <cell r="B5770">
            <v>89540</v>
          </cell>
          <cell r="AI5770">
            <v>10.84</v>
          </cell>
        </row>
        <row r="5771">
          <cell r="B5771">
            <v>89430</v>
          </cell>
          <cell r="AI5771">
            <v>13.11</v>
          </cell>
        </row>
        <row r="5772">
          <cell r="B5772">
            <v>89384</v>
          </cell>
          <cell r="AI5772">
            <v>13.66</v>
          </cell>
        </row>
        <row r="5773">
          <cell r="B5773">
            <v>89555</v>
          </cell>
          <cell r="AI5773">
            <v>22.58</v>
          </cell>
        </row>
        <row r="5774">
          <cell r="B5774">
            <v>89437</v>
          </cell>
          <cell r="AI5774">
            <v>25.21</v>
          </cell>
        </row>
        <row r="5775">
          <cell r="B5775">
            <v>89392</v>
          </cell>
          <cell r="AI5775">
            <v>25.87</v>
          </cell>
        </row>
        <row r="5776">
          <cell r="B5776">
            <v>89405</v>
          </cell>
          <cell r="AI5776">
            <v>8.0399999999999991</v>
          </cell>
        </row>
        <row r="5777">
          <cell r="B5777">
            <v>89359</v>
          </cell>
          <cell r="AI5777">
            <v>8.75</v>
          </cell>
        </row>
        <row r="5778">
          <cell r="B5778">
            <v>89485</v>
          </cell>
          <cell r="AI5778">
            <v>6.33</v>
          </cell>
        </row>
        <row r="5779">
          <cell r="B5779">
            <v>89409</v>
          </cell>
          <cell r="AI5779">
            <v>9.7200000000000006</v>
          </cell>
        </row>
        <row r="5780">
          <cell r="B5780">
            <v>89363</v>
          </cell>
          <cell r="AI5780">
            <v>10.54</v>
          </cell>
        </row>
        <row r="5781">
          <cell r="B5781">
            <v>89493</v>
          </cell>
          <cell r="AI5781">
            <v>10.4</v>
          </cell>
        </row>
        <row r="5782">
          <cell r="B5782">
            <v>89414</v>
          </cell>
          <cell r="AI5782">
            <v>14.36</v>
          </cell>
        </row>
        <row r="5783">
          <cell r="B5783">
            <v>89368</v>
          </cell>
          <cell r="AI5783">
            <v>15.35</v>
          </cell>
        </row>
        <row r="5784">
          <cell r="B5784">
            <v>89498</v>
          </cell>
          <cell r="AI5784">
            <v>13.76</v>
          </cell>
        </row>
        <row r="5785">
          <cell r="B5785">
            <v>103981</v>
          </cell>
          <cell r="AI5785">
            <v>18.29</v>
          </cell>
        </row>
        <row r="5786">
          <cell r="B5786">
            <v>89502</v>
          </cell>
          <cell r="AI5786">
            <v>17.489999999999998</v>
          </cell>
        </row>
        <row r="5787">
          <cell r="B5787">
            <v>103985</v>
          </cell>
          <cell r="AI5787">
            <v>22.81</v>
          </cell>
        </row>
        <row r="5788">
          <cell r="B5788">
            <v>89506</v>
          </cell>
          <cell r="AI5788">
            <v>41.37</v>
          </cell>
        </row>
        <row r="5789">
          <cell r="B5789">
            <v>89515</v>
          </cell>
          <cell r="AI5789">
            <v>86.84</v>
          </cell>
        </row>
        <row r="5790">
          <cell r="B5790">
            <v>89523</v>
          </cell>
          <cell r="AI5790">
            <v>106.22</v>
          </cell>
        </row>
        <row r="5791">
          <cell r="B5791">
            <v>90373</v>
          </cell>
          <cell r="AI5791">
            <v>13.59</v>
          </cell>
        </row>
        <row r="5792">
          <cell r="B5792">
            <v>89366</v>
          </cell>
          <cell r="AI5792">
            <v>17.100000000000001</v>
          </cell>
        </row>
        <row r="5793">
          <cell r="B5793">
            <v>89404</v>
          </cell>
          <cell r="AI5793">
            <v>7.44</v>
          </cell>
        </row>
        <row r="5794">
          <cell r="B5794">
            <v>89358</v>
          </cell>
          <cell r="AI5794">
            <v>8.15</v>
          </cell>
        </row>
        <row r="5795">
          <cell r="B5795">
            <v>89481</v>
          </cell>
          <cell r="AI5795">
            <v>5.48</v>
          </cell>
        </row>
        <row r="5796">
          <cell r="B5796">
            <v>89408</v>
          </cell>
          <cell r="AI5796">
            <v>8.8699999999999992</v>
          </cell>
        </row>
        <row r="5797">
          <cell r="B5797">
            <v>89362</v>
          </cell>
          <cell r="AI5797">
            <v>9.69</v>
          </cell>
        </row>
        <row r="5798">
          <cell r="B5798">
            <v>89412</v>
          </cell>
          <cell r="AI5798">
            <v>10.11</v>
          </cell>
        </row>
        <row r="5799">
          <cell r="B5799">
            <v>89492</v>
          </cell>
          <cell r="AI5799">
            <v>8.5</v>
          </cell>
        </row>
        <row r="5800">
          <cell r="B5800">
            <v>89413</v>
          </cell>
          <cell r="AI5800">
            <v>12.46</v>
          </cell>
        </row>
        <row r="5801">
          <cell r="B5801">
            <v>89367</v>
          </cell>
          <cell r="AI5801">
            <v>13.45</v>
          </cell>
        </row>
        <row r="5802">
          <cell r="B5802">
            <v>89497</v>
          </cell>
          <cell r="AI5802">
            <v>13.7</v>
          </cell>
        </row>
        <row r="5803">
          <cell r="B5803">
            <v>103980</v>
          </cell>
          <cell r="AI5803">
            <v>18.23</v>
          </cell>
        </row>
        <row r="5804">
          <cell r="B5804">
            <v>89501</v>
          </cell>
          <cell r="AI5804">
            <v>14.75</v>
          </cell>
        </row>
        <row r="5805">
          <cell r="B5805">
            <v>103984</v>
          </cell>
          <cell r="AI5805">
            <v>20.07</v>
          </cell>
        </row>
        <row r="5806">
          <cell r="B5806">
            <v>89505</v>
          </cell>
          <cell r="AI5806">
            <v>43.29</v>
          </cell>
        </row>
        <row r="5807">
          <cell r="B5807">
            <v>89513</v>
          </cell>
          <cell r="AI5807">
            <v>109.07</v>
          </cell>
        </row>
        <row r="5808">
          <cell r="B5808">
            <v>89521</v>
          </cell>
          <cell r="AI5808">
            <v>130.02000000000001</v>
          </cell>
        </row>
        <row r="5809">
          <cell r="B5809">
            <v>103955</v>
          </cell>
          <cell r="AI5809">
            <v>10.45</v>
          </cell>
        </row>
        <row r="5810">
          <cell r="B5810">
            <v>103950</v>
          </cell>
          <cell r="AI5810">
            <v>11.23</v>
          </cell>
        </row>
        <row r="5811">
          <cell r="B5811">
            <v>103974</v>
          </cell>
          <cell r="AI5811">
            <v>10.96</v>
          </cell>
        </row>
        <row r="5812">
          <cell r="B5812">
            <v>103956</v>
          </cell>
          <cell r="AI5812">
            <v>14.62</v>
          </cell>
        </row>
        <row r="5813">
          <cell r="B5813">
            <v>103951</v>
          </cell>
          <cell r="AI5813">
            <v>15.54</v>
          </cell>
        </row>
        <row r="5814">
          <cell r="B5814">
            <v>89374</v>
          </cell>
          <cell r="AI5814">
            <v>10.6</v>
          </cell>
        </row>
        <row r="5815">
          <cell r="B5815">
            <v>89427</v>
          </cell>
          <cell r="AI5815">
            <v>12.51</v>
          </cell>
        </row>
        <row r="5816">
          <cell r="B5816">
            <v>89381</v>
          </cell>
          <cell r="AI5816">
            <v>13.03</v>
          </cell>
        </row>
        <row r="5817">
          <cell r="B5817">
            <v>95237</v>
          </cell>
          <cell r="AI5817">
            <v>25.54</v>
          </cell>
        </row>
        <row r="5818">
          <cell r="B5818">
            <v>89979</v>
          </cell>
          <cell r="AI5818">
            <v>26.14</v>
          </cell>
        </row>
        <row r="5819">
          <cell r="B5819">
            <v>103991</v>
          </cell>
          <cell r="AI5819">
            <v>19.13</v>
          </cell>
        </row>
        <row r="5820">
          <cell r="B5820">
            <v>89564</v>
          </cell>
          <cell r="AI5820">
            <v>16.28</v>
          </cell>
        </row>
        <row r="5821">
          <cell r="B5821">
            <v>104000</v>
          </cell>
          <cell r="AI5821">
            <v>29.37</v>
          </cell>
        </row>
        <row r="5822">
          <cell r="B5822">
            <v>89593</v>
          </cell>
          <cell r="AI5822">
            <v>26</v>
          </cell>
        </row>
        <row r="5823">
          <cell r="B5823">
            <v>89418</v>
          </cell>
          <cell r="AI5823">
            <v>16.47</v>
          </cell>
        </row>
        <row r="5824">
          <cell r="B5824">
            <v>89372</v>
          </cell>
          <cell r="AI5824">
            <v>16.95</v>
          </cell>
        </row>
        <row r="5825">
          <cell r="B5825">
            <v>89530</v>
          </cell>
          <cell r="AI5825">
            <v>17.079999999999998</v>
          </cell>
        </row>
        <row r="5826">
          <cell r="B5826">
            <v>89425</v>
          </cell>
          <cell r="AI5826">
            <v>19.350000000000001</v>
          </cell>
        </row>
        <row r="5827">
          <cell r="B5827">
            <v>89379</v>
          </cell>
          <cell r="AI5827">
            <v>19.899999999999999</v>
          </cell>
        </row>
        <row r="5828">
          <cell r="B5828">
            <v>89542</v>
          </cell>
          <cell r="AI5828">
            <v>28.55</v>
          </cell>
        </row>
        <row r="5829">
          <cell r="B5829">
            <v>89432</v>
          </cell>
          <cell r="AI5829">
            <v>31.18</v>
          </cell>
        </row>
        <row r="5830">
          <cell r="B5830">
            <v>89387</v>
          </cell>
          <cell r="AI5830">
            <v>31.84</v>
          </cell>
        </row>
        <row r="5831">
          <cell r="B5831">
            <v>89560</v>
          </cell>
          <cell r="AI5831">
            <v>36.61</v>
          </cell>
        </row>
        <row r="5832">
          <cell r="B5832">
            <v>104159</v>
          </cell>
          <cell r="AI5832">
            <v>39.67</v>
          </cell>
        </row>
        <row r="5833">
          <cell r="B5833">
            <v>89577</v>
          </cell>
          <cell r="AI5833">
            <v>38.57</v>
          </cell>
        </row>
        <row r="5834">
          <cell r="B5834">
            <v>103996</v>
          </cell>
          <cell r="AI5834">
            <v>42.14</v>
          </cell>
        </row>
        <row r="5835">
          <cell r="B5835">
            <v>89598</v>
          </cell>
          <cell r="AI5835">
            <v>52.06</v>
          </cell>
        </row>
        <row r="5836">
          <cell r="B5836">
            <v>89419</v>
          </cell>
          <cell r="AI5836">
            <v>6.82</v>
          </cell>
        </row>
        <row r="5837">
          <cell r="B5837">
            <v>89373</v>
          </cell>
          <cell r="AI5837">
            <v>7.34</v>
          </cell>
        </row>
        <row r="5838">
          <cell r="B5838">
            <v>89532</v>
          </cell>
          <cell r="AI5838">
            <v>7.35</v>
          </cell>
        </row>
        <row r="5839">
          <cell r="B5839">
            <v>89426</v>
          </cell>
          <cell r="AI5839">
            <v>9.8000000000000007</v>
          </cell>
        </row>
        <row r="5840">
          <cell r="B5840">
            <v>89380</v>
          </cell>
          <cell r="AI5840">
            <v>10.4</v>
          </cell>
        </row>
        <row r="5841">
          <cell r="B5841">
            <v>89562</v>
          </cell>
          <cell r="AI5841">
            <v>10.73</v>
          </cell>
        </row>
        <row r="5842">
          <cell r="B5842">
            <v>89433</v>
          </cell>
          <cell r="AI5842">
            <v>13.58</v>
          </cell>
        </row>
        <row r="5843">
          <cell r="B5843">
            <v>89579</v>
          </cell>
          <cell r="AI5843">
            <v>12.14</v>
          </cell>
        </row>
        <row r="5844">
          <cell r="B5844">
            <v>103998</v>
          </cell>
          <cell r="AI5844">
            <v>15.05</v>
          </cell>
        </row>
        <row r="5845">
          <cell r="B5845">
            <v>89605</v>
          </cell>
          <cell r="AI5845">
            <v>21.4</v>
          </cell>
        </row>
        <row r="5846">
          <cell r="B5846">
            <v>89981</v>
          </cell>
          <cell r="AI5846">
            <v>23.09</v>
          </cell>
        </row>
        <row r="5847">
          <cell r="B5847">
            <v>89385</v>
          </cell>
          <cell r="AI5847">
            <v>7.46</v>
          </cell>
        </row>
        <row r="5848">
          <cell r="B5848">
            <v>89551</v>
          </cell>
          <cell r="AI5848">
            <v>8.9</v>
          </cell>
        </row>
        <row r="5849">
          <cell r="B5849">
            <v>89434</v>
          </cell>
          <cell r="AI5849">
            <v>11.35</v>
          </cell>
        </row>
        <row r="5850">
          <cell r="B5850">
            <v>89389</v>
          </cell>
          <cell r="AI5850">
            <v>11.95</v>
          </cell>
        </row>
        <row r="5851">
          <cell r="B5851">
            <v>89417</v>
          </cell>
          <cell r="AI5851">
            <v>5.63</v>
          </cell>
        </row>
        <row r="5852">
          <cell r="B5852">
            <v>89371</v>
          </cell>
          <cell r="AI5852">
            <v>6.11</v>
          </cell>
        </row>
        <row r="5853">
          <cell r="B5853">
            <v>89528</v>
          </cell>
          <cell r="AI5853">
            <v>4.37</v>
          </cell>
        </row>
        <row r="5854">
          <cell r="B5854">
            <v>89424</v>
          </cell>
          <cell r="AI5854">
            <v>6.64</v>
          </cell>
        </row>
        <row r="5855">
          <cell r="B5855">
            <v>89378</v>
          </cell>
          <cell r="AI5855">
            <v>7.19</v>
          </cell>
        </row>
        <row r="5856">
          <cell r="B5856">
            <v>89541</v>
          </cell>
          <cell r="AI5856">
            <v>6.59</v>
          </cell>
        </row>
        <row r="5857">
          <cell r="B5857">
            <v>89431</v>
          </cell>
          <cell r="AI5857">
            <v>9.2200000000000006</v>
          </cell>
        </row>
        <row r="5858">
          <cell r="B5858">
            <v>89386</v>
          </cell>
          <cell r="AI5858">
            <v>9.8800000000000008</v>
          </cell>
        </row>
        <row r="5859">
          <cell r="B5859">
            <v>89558</v>
          </cell>
          <cell r="AI5859">
            <v>10.07</v>
          </cell>
        </row>
        <row r="5860">
          <cell r="B5860">
            <v>103988</v>
          </cell>
          <cell r="AI5860">
            <v>13.13</v>
          </cell>
        </row>
        <row r="5861">
          <cell r="B5861">
            <v>89575</v>
          </cell>
          <cell r="AI5861">
            <v>11.88</v>
          </cell>
        </row>
        <row r="5862">
          <cell r="B5862">
            <v>103995</v>
          </cell>
          <cell r="AI5862">
            <v>15.45</v>
          </cell>
        </row>
        <row r="5863">
          <cell r="B5863">
            <v>89597</v>
          </cell>
          <cell r="AI5863">
            <v>23.5</v>
          </cell>
        </row>
        <row r="5864">
          <cell r="B5864">
            <v>89611</v>
          </cell>
          <cell r="AI5864">
            <v>33.270000000000003</v>
          </cell>
        </row>
        <row r="5865">
          <cell r="B5865">
            <v>89614</v>
          </cell>
          <cell r="AI5865">
            <v>62.26</v>
          </cell>
        </row>
        <row r="5866">
          <cell r="B5866">
            <v>103975</v>
          </cell>
          <cell r="AI5866">
            <v>18.43</v>
          </cell>
        </row>
        <row r="5867">
          <cell r="B5867">
            <v>104007</v>
          </cell>
          <cell r="AI5867">
            <v>22.75</v>
          </cell>
        </row>
        <row r="5868">
          <cell r="B5868">
            <v>103976</v>
          </cell>
          <cell r="AI5868">
            <v>26.76</v>
          </cell>
        </row>
        <row r="5869">
          <cell r="B5869">
            <v>104008</v>
          </cell>
          <cell r="AI5869">
            <v>32.92</v>
          </cell>
        </row>
        <row r="5870">
          <cell r="B5870">
            <v>89630</v>
          </cell>
          <cell r="AI5870">
            <v>63.78</v>
          </cell>
        </row>
        <row r="5871">
          <cell r="B5871">
            <v>89632</v>
          </cell>
          <cell r="AI5871">
            <v>128.63</v>
          </cell>
        </row>
        <row r="5872">
          <cell r="B5872">
            <v>89438</v>
          </cell>
          <cell r="AI5872">
            <v>10.38</v>
          </cell>
        </row>
        <row r="5873">
          <cell r="B5873">
            <v>89393</v>
          </cell>
          <cell r="AI5873">
            <v>11.34</v>
          </cell>
        </row>
        <row r="5874">
          <cell r="B5874">
            <v>89617</v>
          </cell>
          <cell r="AI5874">
            <v>7.75</v>
          </cell>
        </row>
        <row r="5875">
          <cell r="B5875">
            <v>89440</v>
          </cell>
          <cell r="AI5875">
            <v>12.28</v>
          </cell>
        </row>
        <row r="5876">
          <cell r="B5876">
            <v>89395</v>
          </cell>
          <cell r="AI5876">
            <v>13.38</v>
          </cell>
        </row>
        <row r="5877">
          <cell r="B5877">
            <v>89620</v>
          </cell>
          <cell r="AI5877">
            <v>12.24</v>
          </cell>
        </row>
        <row r="5878">
          <cell r="B5878">
            <v>89443</v>
          </cell>
          <cell r="AI5878">
            <v>17.48</v>
          </cell>
        </row>
        <row r="5879">
          <cell r="B5879">
            <v>89398</v>
          </cell>
          <cell r="AI5879">
            <v>18.79</v>
          </cell>
        </row>
        <row r="5880">
          <cell r="B5880">
            <v>89623</v>
          </cell>
          <cell r="AI5880">
            <v>20.079999999999998</v>
          </cell>
        </row>
        <row r="5881">
          <cell r="B5881">
            <v>104011</v>
          </cell>
          <cell r="AI5881">
            <v>26.12</v>
          </cell>
        </row>
        <row r="5882">
          <cell r="B5882">
            <v>89625</v>
          </cell>
          <cell r="AI5882">
            <v>23.42</v>
          </cell>
        </row>
        <row r="5883">
          <cell r="B5883">
            <v>104004</v>
          </cell>
          <cell r="AI5883">
            <v>30.52</v>
          </cell>
        </row>
        <row r="5884">
          <cell r="B5884">
            <v>89628</v>
          </cell>
          <cell r="AI5884">
            <v>49.88</v>
          </cell>
        </row>
        <row r="5885">
          <cell r="B5885">
            <v>89629</v>
          </cell>
          <cell r="AI5885">
            <v>84.13</v>
          </cell>
        </row>
        <row r="5886">
          <cell r="B5886">
            <v>89631</v>
          </cell>
          <cell r="AI5886">
            <v>110.53</v>
          </cell>
        </row>
        <row r="5887">
          <cell r="B5887">
            <v>89401</v>
          </cell>
          <cell r="AI5887">
            <v>11.31</v>
          </cell>
        </row>
        <row r="5888">
          <cell r="B5888">
            <v>89355</v>
          </cell>
          <cell r="AI5888">
            <v>21.2</v>
          </cell>
        </row>
        <row r="5889">
          <cell r="B5889">
            <v>89446</v>
          </cell>
          <cell r="AI5889">
            <v>5.79</v>
          </cell>
        </row>
        <row r="5890">
          <cell r="B5890">
            <v>89402</v>
          </cell>
          <cell r="AI5890">
            <v>12.99</v>
          </cell>
        </row>
        <row r="5891">
          <cell r="B5891">
            <v>89356</v>
          </cell>
          <cell r="AI5891">
            <v>24.45</v>
          </cell>
        </row>
        <row r="5892">
          <cell r="B5892">
            <v>89447</v>
          </cell>
          <cell r="AI5892">
            <v>11.57</v>
          </cell>
        </row>
        <row r="5893">
          <cell r="B5893">
            <v>89403</v>
          </cell>
          <cell r="AI5893">
            <v>20.14</v>
          </cell>
        </row>
        <row r="5894">
          <cell r="B5894">
            <v>89357</v>
          </cell>
          <cell r="AI5894">
            <v>33.770000000000003</v>
          </cell>
        </row>
        <row r="5895">
          <cell r="B5895">
            <v>89448</v>
          </cell>
          <cell r="AI5895">
            <v>17.73</v>
          </cell>
        </row>
        <row r="5896">
          <cell r="B5896">
            <v>103978</v>
          </cell>
          <cell r="AI5896">
            <v>27.8</v>
          </cell>
        </row>
        <row r="5897">
          <cell r="B5897">
            <v>89449</v>
          </cell>
          <cell r="AI5897">
            <v>19.600000000000001</v>
          </cell>
        </row>
        <row r="5898">
          <cell r="B5898">
            <v>103979</v>
          </cell>
          <cell r="AI5898">
            <v>31.62</v>
          </cell>
        </row>
        <row r="5899">
          <cell r="B5899">
            <v>89450</v>
          </cell>
          <cell r="AI5899">
            <v>31.44</v>
          </cell>
        </row>
        <row r="5900">
          <cell r="B5900">
            <v>89451</v>
          </cell>
          <cell r="AI5900">
            <v>51.23</v>
          </cell>
        </row>
        <row r="5901">
          <cell r="B5901">
            <v>89452</v>
          </cell>
          <cell r="AI5901">
            <v>70.59</v>
          </cell>
        </row>
        <row r="5902">
          <cell r="B5902">
            <v>89394</v>
          </cell>
          <cell r="AI5902">
            <v>19.55</v>
          </cell>
        </row>
        <row r="5903">
          <cell r="B5903">
            <v>89396</v>
          </cell>
          <cell r="AI5903">
            <v>21.42</v>
          </cell>
        </row>
        <row r="5904">
          <cell r="B5904">
            <v>90374</v>
          </cell>
          <cell r="AI5904">
            <v>23.26</v>
          </cell>
        </row>
        <row r="5905">
          <cell r="B5905">
            <v>89444</v>
          </cell>
          <cell r="AI5905">
            <v>25.41</v>
          </cell>
        </row>
        <row r="5906">
          <cell r="B5906">
            <v>89399</v>
          </cell>
          <cell r="AI5906">
            <v>26.05</v>
          </cell>
        </row>
        <row r="5907">
          <cell r="B5907">
            <v>89442</v>
          </cell>
          <cell r="AI5907">
            <v>14.3</v>
          </cell>
        </row>
        <row r="5908">
          <cell r="B5908">
            <v>89397</v>
          </cell>
          <cell r="AI5908">
            <v>15.34</v>
          </cell>
        </row>
        <row r="5909">
          <cell r="B5909">
            <v>89622</v>
          </cell>
          <cell r="AI5909">
            <v>14.62</v>
          </cell>
        </row>
        <row r="5910">
          <cell r="B5910">
            <v>89445</v>
          </cell>
          <cell r="AI5910">
            <v>19.510000000000002</v>
          </cell>
        </row>
        <row r="5911">
          <cell r="B5911">
            <v>89400</v>
          </cell>
          <cell r="AI5911">
            <v>20.72</v>
          </cell>
        </row>
        <row r="5912">
          <cell r="B5912">
            <v>89624</v>
          </cell>
          <cell r="AI5912">
            <v>18.57</v>
          </cell>
        </row>
        <row r="5913">
          <cell r="B5913">
            <v>104012</v>
          </cell>
          <cell r="AI5913">
            <v>24.21</v>
          </cell>
        </row>
        <row r="5914">
          <cell r="B5914">
            <v>89627</v>
          </cell>
          <cell r="AI5914">
            <v>20.85</v>
          </cell>
        </row>
        <row r="5915">
          <cell r="B5915">
            <v>104006</v>
          </cell>
          <cell r="AI5915">
            <v>26.01</v>
          </cell>
        </row>
        <row r="5916">
          <cell r="B5916">
            <v>89626</v>
          </cell>
          <cell r="AI5916">
            <v>31.32</v>
          </cell>
        </row>
        <row r="5917">
          <cell r="B5917">
            <v>104005</v>
          </cell>
          <cell r="AI5917">
            <v>37.880000000000003</v>
          </cell>
        </row>
        <row r="5918">
          <cell r="B5918">
            <v>89439</v>
          </cell>
          <cell r="AI5918">
            <v>12.01</v>
          </cell>
        </row>
        <row r="5919">
          <cell r="B5919">
            <v>89421</v>
          </cell>
          <cell r="AI5919">
            <v>12.09</v>
          </cell>
        </row>
        <row r="5920">
          <cell r="B5920">
            <v>89375</v>
          </cell>
          <cell r="AI5920">
            <v>12.57</v>
          </cell>
        </row>
        <row r="5921">
          <cell r="B5921">
            <v>89536</v>
          </cell>
          <cell r="AI5921">
            <v>12.28</v>
          </cell>
        </row>
        <row r="5922">
          <cell r="B5922">
            <v>89428</v>
          </cell>
          <cell r="AI5922">
            <v>14.55</v>
          </cell>
        </row>
        <row r="5923">
          <cell r="B5923">
            <v>89382</v>
          </cell>
          <cell r="AI5923">
            <v>15.1</v>
          </cell>
        </row>
        <row r="5924">
          <cell r="B5924">
            <v>89552</v>
          </cell>
          <cell r="AI5924">
            <v>19.23</v>
          </cell>
        </row>
        <row r="5925">
          <cell r="B5925">
            <v>89435</v>
          </cell>
          <cell r="AI5925">
            <v>21.86</v>
          </cell>
        </row>
        <row r="5926">
          <cell r="B5926">
            <v>89390</v>
          </cell>
          <cell r="AI5926">
            <v>22.52</v>
          </cell>
        </row>
        <row r="5927">
          <cell r="B5927">
            <v>89568</v>
          </cell>
          <cell r="AI5927">
            <v>33.92</v>
          </cell>
        </row>
        <row r="5928">
          <cell r="B5928">
            <v>103990</v>
          </cell>
          <cell r="AI5928">
            <v>36.979999999999997</v>
          </cell>
        </row>
        <row r="5929">
          <cell r="B5929">
            <v>89594</v>
          </cell>
          <cell r="AI5929">
            <v>37.54</v>
          </cell>
        </row>
        <row r="5930">
          <cell r="B5930">
            <v>103997</v>
          </cell>
          <cell r="AI5930">
            <v>41.11</v>
          </cell>
        </row>
        <row r="5931">
          <cell r="B5931">
            <v>89609</v>
          </cell>
          <cell r="AI5931">
            <v>88.06</v>
          </cell>
        </row>
        <row r="5932">
          <cell r="B5932">
            <v>89612</v>
          </cell>
          <cell r="AI5932">
            <v>173.21</v>
          </cell>
        </row>
        <row r="5933">
          <cell r="B5933">
            <v>89615</v>
          </cell>
          <cell r="AI5933">
            <v>204.56</v>
          </cell>
        </row>
        <row r="5934">
          <cell r="B5934">
            <v>89747</v>
          </cell>
          <cell r="AI5934">
            <v>35.79</v>
          </cell>
        </row>
        <row r="5935">
          <cell r="B5935">
            <v>89656</v>
          </cell>
          <cell r="AI5935">
            <v>27.11</v>
          </cell>
        </row>
        <row r="5936">
          <cell r="B5936">
            <v>89663</v>
          </cell>
          <cell r="AI5936">
            <v>36.299999999999997</v>
          </cell>
        </row>
        <row r="5937">
          <cell r="B5937">
            <v>89759</v>
          </cell>
          <cell r="AI5937">
            <v>12.93</v>
          </cell>
        </row>
        <row r="5938">
          <cell r="B5938">
            <v>89832</v>
          </cell>
          <cell r="AI5938">
            <v>50.08</v>
          </cell>
        </row>
        <row r="5939">
          <cell r="B5939">
            <v>89666</v>
          </cell>
          <cell r="AI5939">
            <v>7.98</v>
          </cell>
        </row>
        <row r="5940">
          <cell r="B5940">
            <v>89678</v>
          </cell>
          <cell r="AI5940">
            <v>13.49</v>
          </cell>
        </row>
        <row r="5941">
          <cell r="B5941">
            <v>89764</v>
          </cell>
          <cell r="AI5941">
            <v>44.72</v>
          </cell>
        </row>
        <row r="5942">
          <cell r="B5942">
            <v>89689</v>
          </cell>
          <cell r="AI5942">
            <v>45.37</v>
          </cell>
        </row>
        <row r="5943">
          <cell r="B5943">
            <v>89655</v>
          </cell>
          <cell r="AI5943">
            <v>29.17</v>
          </cell>
        </row>
        <row r="5944">
          <cell r="B5944">
            <v>89662</v>
          </cell>
          <cell r="AI5944">
            <v>37.89</v>
          </cell>
        </row>
        <row r="5945">
          <cell r="B5945">
            <v>89758</v>
          </cell>
          <cell r="AI5945">
            <v>44.64</v>
          </cell>
        </row>
        <row r="5946">
          <cell r="B5946">
            <v>89676</v>
          </cell>
          <cell r="AI5946">
            <v>44.75</v>
          </cell>
        </row>
        <row r="5947">
          <cell r="B5947">
            <v>89818</v>
          </cell>
          <cell r="AI5947">
            <v>65.510000000000005</v>
          </cell>
        </row>
        <row r="5948">
          <cell r="B5948">
            <v>89763</v>
          </cell>
          <cell r="AI5948">
            <v>68.17</v>
          </cell>
        </row>
        <row r="5949">
          <cell r="B5949">
            <v>89686</v>
          </cell>
          <cell r="AI5949">
            <v>68.849999999999994</v>
          </cell>
        </row>
        <row r="5950">
          <cell r="B5950">
            <v>104029</v>
          </cell>
          <cell r="AI5950">
            <v>82.26</v>
          </cell>
        </row>
        <row r="5951">
          <cell r="B5951">
            <v>89831</v>
          </cell>
          <cell r="AI5951">
            <v>79.36</v>
          </cell>
        </row>
        <row r="5952">
          <cell r="B5952">
            <v>89668</v>
          </cell>
          <cell r="AI5952">
            <v>35.409999999999997</v>
          </cell>
        </row>
        <row r="5953">
          <cell r="B5953">
            <v>89639</v>
          </cell>
          <cell r="AI5953">
            <v>13.85</v>
          </cell>
        </row>
        <row r="5954">
          <cell r="B5954">
            <v>89721</v>
          </cell>
          <cell r="AI5954">
            <v>18.18</v>
          </cell>
        </row>
        <row r="5955">
          <cell r="B5955">
            <v>89643</v>
          </cell>
          <cell r="AI5955">
            <v>18.940000000000001</v>
          </cell>
        </row>
        <row r="5956">
          <cell r="B5956">
            <v>89727</v>
          </cell>
          <cell r="AI5956">
            <v>28.23</v>
          </cell>
        </row>
        <row r="5957">
          <cell r="B5957">
            <v>89648</v>
          </cell>
          <cell r="AI5957">
            <v>29.12</v>
          </cell>
        </row>
        <row r="5958">
          <cell r="B5958">
            <v>89749</v>
          </cell>
          <cell r="AI5958">
            <v>19.579999999999998</v>
          </cell>
        </row>
        <row r="5959">
          <cell r="B5959">
            <v>89657</v>
          </cell>
          <cell r="AI5959">
            <v>16.37</v>
          </cell>
        </row>
        <row r="5960">
          <cell r="B5960">
            <v>89664</v>
          </cell>
          <cell r="AI5960">
            <v>20.09</v>
          </cell>
        </row>
        <row r="5961">
          <cell r="B5961">
            <v>89638</v>
          </cell>
          <cell r="AI5961">
            <v>13.04</v>
          </cell>
        </row>
        <row r="5962">
          <cell r="B5962">
            <v>89720</v>
          </cell>
          <cell r="AI5962">
            <v>16.57</v>
          </cell>
        </row>
        <row r="5963">
          <cell r="B5963">
            <v>89642</v>
          </cell>
          <cell r="AI5963">
            <v>17.329999999999998</v>
          </cell>
        </row>
        <row r="5964">
          <cell r="B5964">
            <v>89725</v>
          </cell>
          <cell r="AI5964">
            <v>21.93</v>
          </cell>
        </row>
        <row r="5965">
          <cell r="B5965">
            <v>89647</v>
          </cell>
          <cell r="AI5965">
            <v>22.82</v>
          </cell>
        </row>
        <row r="5966">
          <cell r="B5966">
            <v>89780</v>
          </cell>
          <cell r="AI5966">
            <v>28.23</v>
          </cell>
        </row>
        <row r="5967">
          <cell r="B5967">
            <v>89734</v>
          </cell>
          <cell r="AI5967">
            <v>32.35</v>
          </cell>
        </row>
        <row r="5968">
          <cell r="B5968">
            <v>89650</v>
          </cell>
          <cell r="AI5968">
            <v>33.39</v>
          </cell>
        </row>
        <row r="5969">
          <cell r="B5969">
            <v>89787</v>
          </cell>
          <cell r="AI5969">
            <v>42.88</v>
          </cell>
        </row>
        <row r="5970">
          <cell r="B5970">
            <v>104024</v>
          </cell>
          <cell r="AI5970">
            <v>47.51</v>
          </cell>
        </row>
        <row r="5971">
          <cell r="B5971">
            <v>89789</v>
          </cell>
          <cell r="AI5971">
            <v>81.47</v>
          </cell>
        </row>
        <row r="5972">
          <cell r="B5972">
            <v>89791</v>
          </cell>
          <cell r="AI5972">
            <v>188.46</v>
          </cell>
        </row>
        <row r="5973">
          <cell r="B5973">
            <v>89793</v>
          </cell>
          <cell r="AI5973">
            <v>272.20999999999998</v>
          </cell>
        </row>
        <row r="5974">
          <cell r="B5974">
            <v>89637</v>
          </cell>
          <cell r="AI5974">
            <v>11.89</v>
          </cell>
        </row>
        <row r="5975">
          <cell r="B5975">
            <v>89719</v>
          </cell>
          <cell r="AI5975">
            <v>14.54</v>
          </cell>
        </row>
        <row r="5976">
          <cell r="B5976">
            <v>89641</v>
          </cell>
          <cell r="AI5976">
            <v>15.3</v>
          </cell>
        </row>
        <row r="5977">
          <cell r="B5977">
            <v>89723</v>
          </cell>
          <cell r="AI5977">
            <v>22.77</v>
          </cell>
        </row>
        <row r="5978">
          <cell r="B5978">
            <v>89646</v>
          </cell>
          <cell r="AI5978">
            <v>23.66</v>
          </cell>
        </row>
        <row r="5979">
          <cell r="B5979">
            <v>89777</v>
          </cell>
          <cell r="AI5979">
            <v>30.29</v>
          </cell>
        </row>
        <row r="5980">
          <cell r="B5980">
            <v>89729</v>
          </cell>
          <cell r="AI5980">
            <v>34.409999999999997</v>
          </cell>
        </row>
        <row r="5981">
          <cell r="B5981">
            <v>89649</v>
          </cell>
          <cell r="AI5981">
            <v>35.450000000000003</v>
          </cell>
        </row>
        <row r="5982">
          <cell r="B5982">
            <v>89781</v>
          </cell>
          <cell r="AI5982">
            <v>43.39</v>
          </cell>
        </row>
        <row r="5983">
          <cell r="B5983">
            <v>104023</v>
          </cell>
          <cell r="AI5983">
            <v>48.02</v>
          </cell>
        </row>
        <row r="5984">
          <cell r="B5984">
            <v>89788</v>
          </cell>
          <cell r="AI5984">
            <v>96.55</v>
          </cell>
        </row>
        <row r="5985">
          <cell r="B5985">
            <v>89790</v>
          </cell>
          <cell r="AI5985">
            <v>195.28</v>
          </cell>
        </row>
        <row r="5986">
          <cell r="B5986">
            <v>89792</v>
          </cell>
          <cell r="AI5986">
            <v>229.77</v>
          </cell>
        </row>
        <row r="5987">
          <cell r="B5987">
            <v>89640</v>
          </cell>
          <cell r="AI5987">
            <v>22.58</v>
          </cell>
        </row>
        <row r="5988">
          <cell r="B5988">
            <v>89644</v>
          </cell>
          <cell r="AI5988">
            <v>27.64</v>
          </cell>
        </row>
        <row r="5989">
          <cell r="B5989">
            <v>89645</v>
          </cell>
          <cell r="AI5989">
            <v>39.08</v>
          </cell>
        </row>
        <row r="5990">
          <cell r="B5990">
            <v>89652</v>
          </cell>
          <cell r="AI5990">
            <v>14.32</v>
          </cell>
        </row>
        <row r="5991">
          <cell r="B5991">
            <v>89738</v>
          </cell>
          <cell r="AI5991">
            <v>19.670000000000002</v>
          </cell>
        </row>
        <row r="5992">
          <cell r="B5992">
            <v>89659</v>
          </cell>
          <cell r="AI5992">
            <v>20.18</v>
          </cell>
        </row>
        <row r="5993">
          <cell r="B5993">
            <v>89756</v>
          </cell>
          <cell r="AI5993">
            <v>27.42</v>
          </cell>
        </row>
        <row r="5994">
          <cell r="B5994">
            <v>89672</v>
          </cell>
          <cell r="AI5994">
            <v>28.01</v>
          </cell>
        </row>
        <row r="5995">
          <cell r="B5995">
            <v>89815</v>
          </cell>
          <cell r="AI5995">
            <v>34.1</v>
          </cell>
        </row>
        <row r="5996">
          <cell r="B5996">
            <v>89761</v>
          </cell>
          <cell r="AI5996">
            <v>36.82</v>
          </cell>
        </row>
        <row r="5997">
          <cell r="B5997">
            <v>89682</v>
          </cell>
          <cell r="AI5997">
            <v>37.520000000000003</v>
          </cell>
        </row>
        <row r="5998">
          <cell r="B5998">
            <v>89824</v>
          </cell>
          <cell r="AI5998">
            <v>46.66</v>
          </cell>
        </row>
        <row r="5999">
          <cell r="B5999">
            <v>104026</v>
          </cell>
          <cell r="AI5999">
            <v>49.74</v>
          </cell>
        </row>
        <row r="6000">
          <cell r="B6000">
            <v>89740</v>
          </cell>
          <cell r="AI6000">
            <v>10.130000000000001</v>
          </cell>
        </row>
        <row r="6001">
          <cell r="B6001">
            <v>89836</v>
          </cell>
          <cell r="AI6001">
            <v>248.51</v>
          </cell>
        </row>
        <row r="6002">
          <cell r="B6002">
            <v>89653</v>
          </cell>
          <cell r="AI6002">
            <v>20.82</v>
          </cell>
        </row>
        <row r="6003">
          <cell r="B6003">
            <v>89660</v>
          </cell>
          <cell r="AI6003">
            <v>10.65</v>
          </cell>
        </row>
        <row r="6004">
          <cell r="B6004">
            <v>104028</v>
          </cell>
          <cell r="AI6004">
            <v>160.63</v>
          </cell>
        </row>
        <row r="6005">
          <cell r="B6005">
            <v>89826</v>
          </cell>
          <cell r="AI6005">
            <v>157.72999999999999</v>
          </cell>
        </row>
        <row r="6006">
          <cell r="B6006">
            <v>89651</v>
          </cell>
          <cell r="AI6006">
            <v>7.9</v>
          </cell>
        </row>
        <row r="6007">
          <cell r="B6007">
            <v>89736</v>
          </cell>
          <cell r="AI6007">
            <v>9.98</v>
          </cell>
        </row>
        <row r="6008">
          <cell r="B6008">
            <v>89658</v>
          </cell>
          <cell r="AI6008">
            <v>10.49</v>
          </cell>
        </row>
        <row r="6009">
          <cell r="B6009">
            <v>89755</v>
          </cell>
          <cell r="AI6009">
            <v>15.37</v>
          </cell>
        </row>
        <row r="6010">
          <cell r="B6010">
            <v>89670</v>
          </cell>
          <cell r="AI6010">
            <v>15.96</v>
          </cell>
        </row>
        <row r="6011">
          <cell r="B6011">
            <v>89794</v>
          </cell>
          <cell r="AI6011">
            <v>22.73</v>
          </cell>
        </row>
        <row r="6012">
          <cell r="B6012">
            <v>89760</v>
          </cell>
          <cell r="AI6012">
            <v>25.45</v>
          </cell>
        </row>
        <row r="6013">
          <cell r="B6013">
            <v>89680</v>
          </cell>
          <cell r="AI6013">
            <v>26.15</v>
          </cell>
        </row>
        <row r="6014">
          <cell r="B6014">
            <v>89822</v>
          </cell>
          <cell r="AI6014">
            <v>29.95</v>
          </cell>
        </row>
        <row r="6015">
          <cell r="B6015">
            <v>104025</v>
          </cell>
          <cell r="AI6015">
            <v>33.03</v>
          </cell>
        </row>
        <row r="6016">
          <cell r="B6016">
            <v>89835</v>
          </cell>
          <cell r="AI6016">
            <v>52.66</v>
          </cell>
        </row>
        <row r="6017">
          <cell r="B6017">
            <v>89838</v>
          </cell>
          <cell r="AI6017">
            <v>189.48</v>
          </cell>
        </row>
        <row r="6018">
          <cell r="B6018">
            <v>89840</v>
          </cell>
          <cell r="AI6018">
            <v>222.2</v>
          </cell>
        </row>
        <row r="6019">
          <cell r="B6019">
            <v>104015</v>
          </cell>
          <cell r="AI6019">
            <v>18.350000000000001</v>
          </cell>
        </row>
        <row r="6020">
          <cell r="B6020">
            <v>104018</v>
          </cell>
          <cell r="AI6020">
            <v>23.73</v>
          </cell>
        </row>
        <row r="6021">
          <cell r="B6021">
            <v>104016</v>
          </cell>
          <cell r="AI6021">
            <v>24.82</v>
          </cell>
        </row>
        <row r="6022">
          <cell r="B6022">
            <v>104019</v>
          </cell>
          <cell r="AI6022">
            <v>51.92</v>
          </cell>
        </row>
        <row r="6023">
          <cell r="B6023">
            <v>104017</v>
          </cell>
          <cell r="AI6023">
            <v>53.21</v>
          </cell>
        </row>
        <row r="6024">
          <cell r="B6024">
            <v>104020</v>
          </cell>
          <cell r="AI6024">
            <v>67.010000000000005</v>
          </cell>
        </row>
        <row r="6025">
          <cell r="B6025">
            <v>104030</v>
          </cell>
          <cell r="AI6025">
            <v>72.819999999999993</v>
          </cell>
        </row>
        <row r="6026">
          <cell r="B6026">
            <v>89694</v>
          </cell>
          <cell r="AI6026">
            <v>23.42</v>
          </cell>
        </row>
        <row r="6027">
          <cell r="B6027">
            <v>89700</v>
          </cell>
          <cell r="AI6027">
            <v>26.73</v>
          </cell>
        </row>
        <row r="6028">
          <cell r="B6028">
            <v>89703</v>
          </cell>
          <cell r="AI6028">
            <v>57.68</v>
          </cell>
        </row>
        <row r="6029">
          <cell r="B6029">
            <v>89691</v>
          </cell>
          <cell r="AI6029">
            <v>15.18</v>
          </cell>
        </row>
        <row r="6030">
          <cell r="B6030">
            <v>89765</v>
          </cell>
          <cell r="AI6030">
            <v>18.73</v>
          </cell>
        </row>
        <row r="6031">
          <cell r="B6031">
            <v>89697</v>
          </cell>
          <cell r="AI6031">
            <v>19.739999999999998</v>
          </cell>
        </row>
        <row r="6032">
          <cell r="B6032">
            <v>89844</v>
          </cell>
          <cell r="AI6032">
            <v>76.2</v>
          </cell>
        </row>
        <row r="6033">
          <cell r="B6033">
            <v>104022</v>
          </cell>
          <cell r="AI6033">
            <v>82.35</v>
          </cell>
        </row>
        <row r="6034">
          <cell r="B6034">
            <v>89633</v>
          </cell>
          <cell r="AI6034">
            <v>29.82</v>
          </cell>
        </row>
        <row r="6035">
          <cell r="B6035">
            <v>89716</v>
          </cell>
          <cell r="AI6035">
            <v>32.53</v>
          </cell>
        </row>
        <row r="6036">
          <cell r="B6036">
            <v>89634</v>
          </cell>
          <cell r="AI6036">
            <v>42.94</v>
          </cell>
        </row>
        <row r="6037">
          <cell r="B6037">
            <v>89717</v>
          </cell>
          <cell r="AI6037">
            <v>52</v>
          </cell>
        </row>
        <row r="6038">
          <cell r="B6038">
            <v>89635</v>
          </cell>
          <cell r="AI6038">
            <v>64.290000000000006</v>
          </cell>
        </row>
        <row r="6039">
          <cell r="B6039">
            <v>89770</v>
          </cell>
          <cell r="AI6039">
            <v>57.69</v>
          </cell>
        </row>
        <row r="6040">
          <cell r="B6040">
            <v>89718</v>
          </cell>
          <cell r="AI6040">
            <v>66.790000000000006</v>
          </cell>
        </row>
        <row r="6041">
          <cell r="B6041">
            <v>89636</v>
          </cell>
          <cell r="AI6041">
            <v>81.25</v>
          </cell>
        </row>
        <row r="6042">
          <cell r="B6042">
            <v>89771</v>
          </cell>
          <cell r="AI6042">
            <v>77.06</v>
          </cell>
        </row>
        <row r="6043">
          <cell r="B6043">
            <v>104021</v>
          </cell>
          <cell r="AI6043">
            <v>87.48</v>
          </cell>
        </row>
        <row r="6044">
          <cell r="B6044">
            <v>89772</v>
          </cell>
          <cell r="AI6044">
            <v>112.46</v>
          </cell>
        </row>
        <row r="6045">
          <cell r="B6045">
            <v>89773</v>
          </cell>
          <cell r="AI6045">
            <v>181.3</v>
          </cell>
        </row>
        <row r="6046">
          <cell r="B6046">
            <v>89775</v>
          </cell>
          <cell r="AI6046">
            <v>283.64999999999998</v>
          </cell>
        </row>
        <row r="6047">
          <cell r="B6047">
            <v>89767</v>
          </cell>
          <cell r="AI6047">
            <v>24.12</v>
          </cell>
        </row>
        <row r="6048">
          <cell r="B6048">
            <v>89695</v>
          </cell>
          <cell r="AI6048">
            <v>19.62</v>
          </cell>
        </row>
        <row r="6049">
          <cell r="B6049">
            <v>89702</v>
          </cell>
          <cell r="AI6049">
            <v>25.13</v>
          </cell>
        </row>
        <row r="6050">
          <cell r="B6050">
            <v>89768</v>
          </cell>
          <cell r="AI6050">
            <v>27.81</v>
          </cell>
        </row>
        <row r="6051">
          <cell r="B6051">
            <v>89842</v>
          </cell>
          <cell r="AI6051">
            <v>60.32</v>
          </cell>
        </row>
        <row r="6052">
          <cell r="B6052">
            <v>89845</v>
          </cell>
          <cell r="AI6052">
            <v>120.72</v>
          </cell>
        </row>
        <row r="6053">
          <cell r="B6053">
            <v>89846</v>
          </cell>
          <cell r="AI6053">
            <v>262.51</v>
          </cell>
        </row>
        <row r="6054">
          <cell r="B6054">
            <v>89847</v>
          </cell>
          <cell r="AI6054">
            <v>311.85000000000002</v>
          </cell>
        </row>
        <row r="6055">
          <cell r="B6055">
            <v>89705</v>
          </cell>
          <cell r="AI6055">
            <v>28.99</v>
          </cell>
        </row>
        <row r="6056">
          <cell r="B6056">
            <v>89769</v>
          </cell>
          <cell r="AI6056">
            <v>65.77</v>
          </cell>
        </row>
        <row r="6057">
          <cell r="B6057">
            <v>89706</v>
          </cell>
          <cell r="AI6057">
            <v>67.17</v>
          </cell>
        </row>
        <row r="6058">
          <cell r="B6058">
            <v>89741</v>
          </cell>
          <cell r="AI6058">
            <v>27.62</v>
          </cell>
        </row>
        <row r="6059">
          <cell r="B6059">
            <v>89757</v>
          </cell>
          <cell r="AI6059">
            <v>36.130000000000003</v>
          </cell>
        </row>
        <row r="6060">
          <cell r="B6060">
            <v>104027</v>
          </cell>
          <cell r="AI6060">
            <v>77</v>
          </cell>
        </row>
        <row r="6061">
          <cell r="B6061">
            <v>89837</v>
          </cell>
          <cell r="AI6061">
            <v>165.66</v>
          </cell>
        </row>
        <row r="6062">
          <cell r="B6062">
            <v>89839</v>
          </cell>
          <cell r="AI6062">
            <v>215.35</v>
          </cell>
        </row>
        <row r="6063">
          <cell r="B6063">
            <v>89841</v>
          </cell>
          <cell r="AI6063">
            <v>327.14</v>
          </cell>
        </row>
        <row r="6064">
          <cell r="B6064">
            <v>89654</v>
          </cell>
          <cell r="AI6064">
            <v>24.3</v>
          </cell>
        </row>
        <row r="6065">
          <cell r="B6065">
            <v>89661</v>
          </cell>
          <cell r="AI6065">
            <v>28.13</v>
          </cell>
        </row>
        <row r="6066">
          <cell r="B6066">
            <v>89674</v>
          </cell>
          <cell r="AI6066">
            <v>36.72</v>
          </cell>
        </row>
        <row r="6067">
          <cell r="B6067">
            <v>89816</v>
          </cell>
          <cell r="AI6067">
            <v>50.38</v>
          </cell>
        </row>
        <row r="6068">
          <cell r="B6068">
            <v>89762</v>
          </cell>
          <cell r="AI6068">
            <v>53.1</v>
          </cell>
        </row>
        <row r="6069">
          <cell r="B6069">
            <v>89684</v>
          </cell>
          <cell r="AI6069">
            <v>53.8</v>
          </cell>
        </row>
        <row r="6070">
          <cell r="B6070">
            <v>89828</v>
          </cell>
          <cell r="AI6070">
            <v>73.92</v>
          </cell>
        </row>
        <row r="6071">
          <cell r="B6071">
            <v>89546</v>
          </cell>
          <cell r="AI6071">
            <v>10.55</v>
          </cell>
        </row>
        <row r="6072">
          <cell r="B6072">
            <v>89482</v>
          </cell>
          <cell r="AI6072">
            <v>38.479999999999997</v>
          </cell>
        </row>
        <row r="6073">
          <cell r="B6073">
            <v>89491</v>
          </cell>
          <cell r="AI6073">
            <v>96.86</v>
          </cell>
        </row>
        <row r="6074">
          <cell r="B6074">
            <v>104178</v>
          </cell>
          <cell r="AI6074">
            <v>20.03</v>
          </cell>
        </row>
        <row r="6075">
          <cell r="B6075">
            <v>104179</v>
          </cell>
          <cell r="AI6075">
            <v>74.37</v>
          </cell>
        </row>
        <row r="6076">
          <cell r="B6076">
            <v>89587</v>
          </cell>
          <cell r="AI6076">
            <v>46.65</v>
          </cell>
        </row>
        <row r="6077">
          <cell r="B6077">
            <v>89535</v>
          </cell>
          <cell r="AI6077">
            <v>39.270000000000003</v>
          </cell>
        </row>
        <row r="6078">
          <cell r="B6078">
            <v>89592</v>
          </cell>
          <cell r="AI6078">
            <v>144.62</v>
          </cell>
        </row>
        <row r="6079">
          <cell r="B6079">
            <v>104169</v>
          </cell>
          <cell r="AI6079">
            <v>133.80000000000001</v>
          </cell>
        </row>
        <row r="6080">
          <cell r="B6080">
            <v>89583</v>
          </cell>
          <cell r="AI6080">
            <v>39.33</v>
          </cell>
        </row>
        <row r="6081">
          <cell r="B6081">
            <v>89526</v>
          </cell>
          <cell r="AI6081">
            <v>35.25</v>
          </cell>
        </row>
        <row r="6082">
          <cell r="B6082">
            <v>95695</v>
          </cell>
          <cell r="AI6082">
            <v>55.79</v>
          </cell>
        </row>
        <row r="6083">
          <cell r="B6083">
            <v>95694</v>
          </cell>
          <cell r="AI6083">
            <v>48.41</v>
          </cell>
        </row>
        <row r="6084">
          <cell r="B6084">
            <v>89585</v>
          </cell>
          <cell r="AI6084">
            <v>42.86</v>
          </cell>
        </row>
        <row r="6085">
          <cell r="B6085">
            <v>89531</v>
          </cell>
          <cell r="AI6085">
            <v>35.479999999999997</v>
          </cell>
        </row>
        <row r="6086">
          <cell r="B6086">
            <v>89591</v>
          </cell>
          <cell r="AI6086">
            <v>120.91</v>
          </cell>
        </row>
        <row r="6087">
          <cell r="B6087">
            <v>104168</v>
          </cell>
          <cell r="AI6087">
            <v>110.09</v>
          </cell>
        </row>
        <row r="6088">
          <cell r="B6088">
            <v>89516</v>
          </cell>
          <cell r="AI6088">
            <v>7.68</v>
          </cell>
        </row>
        <row r="6089">
          <cell r="B6089">
            <v>89520</v>
          </cell>
          <cell r="AI6089">
            <v>15.4</v>
          </cell>
        </row>
        <row r="6090">
          <cell r="B6090">
            <v>89582</v>
          </cell>
          <cell r="AI6090">
            <v>32.090000000000003</v>
          </cell>
        </row>
        <row r="6091">
          <cell r="B6091">
            <v>89524</v>
          </cell>
          <cell r="AI6091">
            <v>28.01</v>
          </cell>
        </row>
        <row r="6092">
          <cell r="B6092">
            <v>89584</v>
          </cell>
          <cell r="AI6092">
            <v>41.98</v>
          </cell>
        </row>
        <row r="6093">
          <cell r="B6093">
            <v>89529</v>
          </cell>
          <cell r="AI6093">
            <v>34.6</v>
          </cell>
        </row>
        <row r="6094">
          <cell r="B6094">
            <v>89590</v>
          </cell>
          <cell r="AI6094">
            <v>123.6</v>
          </cell>
        </row>
        <row r="6095">
          <cell r="B6095">
            <v>104167</v>
          </cell>
          <cell r="AI6095">
            <v>112.78</v>
          </cell>
        </row>
        <row r="6096">
          <cell r="B6096">
            <v>89514</v>
          </cell>
          <cell r="AI6096">
            <v>7.61</v>
          </cell>
        </row>
        <row r="6097">
          <cell r="B6097">
            <v>89518</v>
          </cell>
          <cell r="AI6097">
            <v>14.78</v>
          </cell>
        </row>
        <row r="6098">
          <cell r="B6098">
            <v>89581</v>
          </cell>
          <cell r="AI6098">
            <v>31.7</v>
          </cell>
        </row>
        <row r="6099">
          <cell r="B6099">
            <v>89522</v>
          </cell>
          <cell r="AI6099">
            <v>27.62</v>
          </cell>
        </row>
        <row r="6100">
          <cell r="B6100">
            <v>89574</v>
          </cell>
          <cell r="AI6100">
            <v>136.69</v>
          </cell>
        </row>
        <row r="6101">
          <cell r="B6101">
            <v>89690</v>
          </cell>
          <cell r="AI6101">
            <v>82.22</v>
          </cell>
        </row>
        <row r="6102">
          <cell r="B6102">
            <v>89567</v>
          </cell>
          <cell r="AI6102">
            <v>72.37</v>
          </cell>
        </row>
        <row r="6103">
          <cell r="B6103">
            <v>89692</v>
          </cell>
          <cell r="AI6103">
            <v>91.48</v>
          </cell>
        </row>
        <row r="6104">
          <cell r="B6104">
            <v>89569</v>
          </cell>
          <cell r="AI6104">
            <v>83.11</v>
          </cell>
        </row>
        <row r="6105">
          <cell r="B6105">
            <v>89699</v>
          </cell>
          <cell r="AI6105">
            <v>181.52</v>
          </cell>
        </row>
        <row r="6106">
          <cell r="B6106">
            <v>104174</v>
          </cell>
          <cell r="AI6106">
            <v>170.12</v>
          </cell>
        </row>
        <row r="6107">
          <cell r="B6107">
            <v>89698</v>
          </cell>
          <cell r="AI6107">
            <v>239.16</v>
          </cell>
        </row>
        <row r="6108">
          <cell r="B6108">
            <v>104176</v>
          </cell>
          <cell r="AI6108">
            <v>224.73</v>
          </cell>
        </row>
        <row r="6109">
          <cell r="B6109">
            <v>89561</v>
          </cell>
          <cell r="AI6109">
            <v>13.32</v>
          </cell>
        </row>
        <row r="6110">
          <cell r="B6110">
            <v>89563</v>
          </cell>
          <cell r="AI6110">
            <v>31.99</v>
          </cell>
        </row>
        <row r="6111">
          <cell r="B6111">
            <v>89685</v>
          </cell>
          <cell r="AI6111">
            <v>56.13</v>
          </cell>
        </row>
        <row r="6112">
          <cell r="B6112">
            <v>89565</v>
          </cell>
          <cell r="AI6112">
            <v>50.69</v>
          </cell>
        </row>
        <row r="6113">
          <cell r="B6113">
            <v>89671</v>
          </cell>
          <cell r="AI6113">
            <v>41.72</v>
          </cell>
        </row>
        <row r="6114">
          <cell r="B6114">
            <v>89556</v>
          </cell>
          <cell r="AI6114">
            <v>36.79</v>
          </cell>
        </row>
        <row r="6115">
          <cell r="B6115">
            <v>89679</v>
          </cell>
          <cell r="AI6115">
            <v>113.64</v>
          </cell>
        </row>
        <row r="6116">
          <cell r="B6116">
            <v>104171</v>
          </cell>
          <cell r="AI6116">
            <v>84.58</v>
          </cell>
        </row>
        <row r="6117">
          <cell r="B6117">
            <v>89600</v>
          </cell>
          <cell r="AI6117">
            <v>24.37</v>
          </cell>
        </row>
        <row r="6118">
          <cell r="B6118">
            <v>89548</v>
          </cell>
          <cell r="AI6118">
            <v>21.66</v>
          </cell>
        </row>
        <row r="6119">
          <cell r="B6119">
            <v>89669</v>
          </cell>
          <cell r="AI6119">
            <v>31.35</v>
          </cell>
        </row>
        <row r="6120">
          <cell r="B6120">
            <v>89554</v>
          </cell>
          <cell r="AI6120">
            <v>26.39</v>
          </cell>
        </row>
        <row r="6121">
          <cell r="B6121">
            <v>89677</v>
          </cell>
          <cell r="AI6121">
            <v>72.25</v>
          </cell>
        </row>
        <row r="6122">
          <cell r="B6122">
            <v>104170</v>
          </cell>
          <cell r="AI6122">
            <v>64.86</v>
          </cell>
        </row>
        <row r="6123">
          <cell r="B6123">
            <v>89544</v>
          </cell>
          <cell r="AI6123">
            <v>7.65</v>
          </cell>
        </row>
        <row r="6124">
          <cell r="B6124">
            <v>89545</v>
          </cell>
          <cell r="AI6124">
            <v>15.36</v>
          </cell>
        </row>
        <row r="6125">
          <cell r="B6125">
            <v>89599</v>
          </cell>
          <cell r="AI6125">
            <v>23.33</v>
          </cell>
        </row>
        <row r="6126">
          <cell r="B6126">
            <v>89547</v>
          </cell>
          <cell r="AI6126">
            <v>20.61</v>
          </cell>
        </row>
        <row r="6127">
          <cell r="B6127">
            <v>89495</v>
          </cell>
          <cell r="AI6127">
            <v>17.72</v>
          </cell>
        </row>
        <row r="6128">
          <cell r="B6128">
            <v>89673</v>
          </cell>
          <cell r="AI6128">
            <v>33.29</v>
          </cell>
        </row>
        <row r="6129">
          <cell r="B6129">
            <v>89557</v>
          </cell>
          <cell r="AI6129">
            <v>29.47</v>
          </cell>
        </row>
        <row r="6130">
          <cell r="B6130">
            <v>89681</v>
          </cell>
          <cell r="AI6130">
            <v>82.46</v>
          </cell>
        </row>
        <row r="6131">
          <cell r="B6131">
            <v>104173</v>
          </cell>
          <cell r="AI6131">
            <v>77.53</v>
          </cell>
        </row>
        <row r="6132">
          <cell r="B6132">
            <v>89549</v>
          </cell>
          <cell r="AI6132">
            <v>18.09</v>
          </cell>
        </row>
        <row r="6133">
          <cell r="B6133">
            <v>89578</v>
          </cell>
          <cell r="AI6133">
            <v>28.94</v>
          </cell>
        </row>
        <row r="6134">
          <cell r="B6134">
            <v>89512</v>
          </cell>
          <cell r="AI6134">
            <v>45.64</v>
          </cell>
        </row>
        <row r="6135">
          <cell r="B6135">
            <v>89580</v>
          </cell>
          <cell r="AI6135">
            <v>59.65</v>
          </cell>
        </row>
        <row r="6136">
          <cell r="B6136">
            <v>104166</v>
          </cell>
          <cell r="AI6136">
            <v>65.790000000000006</v>
          </cell>
        </row>
        <row r="6137">
          <cell r="B6137">
            <v>89508</v>
          </cell>
          <cell r="AI6137">
            <v>15.7</v>
          </cell>
        </row>
        <row r="6138">
          <cell r="B6138">
            <v>89509</v>
          </cell>
          <cell r="AI6138">
            <v>21.13</v>
          </cell>
        </row>
        <row r="6139">
          <cell r="B6139">
            <v>89576</v>
          </cell>
          <cell r="AI6139">
            <v>23.21</v>
          </cell>
        </row>
        <row r="6140">
          <cell r="B6140">
            <v>89511</v>
          </cell>
          <cell r="AI6140">
            <v>35.79</v>
          </cell>
        </row>
        <row r="6141">
          <cell r="B6141">
            <v>89675</v>
          </cell>
          <cell r="AI6141">
            <v>64.13</v>
          </cell>
        </row>
        <row r="6142">
          <cell r="B6142">
            <v>89559</v>
          </cell>
          <cell r="AI6142">
            <v>59.2</v>
          </cell>
        </row>
        <row r="6143">
          <cell r="B6143">
            <v>104172</v>
          </cell>
          <cell r="AI6143">
            <v>239.41</v>
          </cell>
        </row>
        <row r="6144">
          <cell r="B6144">
            <v>89683</v>
          </cell>
          <cell r="AI6144">
            <v>246.62</v>
          </cell>
        </row>
        <row r="6145">
          <cell r="B6145">
            <v>89667</v>
          </cell>
          <cell r="AI6145">
            <v>39.54</v>
          </cell>
        </row>
        <row r="6146">
          <cell r="B6146">
            <v>89550</v>
          </cell>
          <cell r="AI6146">
            <v>36.83</v>
          </cell>
        </row>
        <row r="6147">
          <cell r="B6147">
            <v>89693</v>
          </cell>
          <cell r="AI6147">
            <v>73.27</v>
          </cell>
        </row>
        <row r="6148">
          <cell r="B6148">
            <v>89571</v>
          </cell>
          <cell r="AI6148">
            <v>63.42</v>
          </cell>
        </row>
        <row r="6149">
          <cell r="B6149">
            <v>89696</v>
          </cell>
          <cell r="AI6149">
            <v>76.989999999999995</v>
          </cell>
        </row>
        <row r="6150">
          <cell r="B6150">
            <v>89573</v>
          </cell>
          <cell r="AI6150">
            <v>68.62</v>
          </cell>
        </row>
        <row r="6151">
          <cell r="B6151">
            <v>89704</v>
          </cell>
          <cell r="AI6151">
            <v>140.99</v>
          </cell>
        </row>
        <row r="6152">
          <cell r="B6152">
            <v>104175</v>
          </cell>
          <cell r="AI6152">
            <v>129.59</v>
          </cell>
        </row>
        <row r="6153">
          <cell r="B6153">
            <v>89701</v>
          </cell>
          <cell r="AI6153">
            <v>181.68</v>
          </cell>
        </row>
        <row r="6154">
          <cell r="B6154">
            <v>104177</v>
          </cell>
          <cell r="AI6154">
            <v>167.25</v>
          </cell>
        </row>
        <row r="6155">
          <cell r="B6155">
            <v>89566</v>
          </cell>
          <cell r="AI6155">
            <v>43.59</v>
          </cell>
        </row>
        <row r="6156">
          <cell r="B6156">
            <v>89687</v>
          </cell>
          <cell r="AI6156">
            <v>49.03</v>
          </cell>
        </row>
        <row r="6157">
          <cell r="B6157">
            <v>102450</v>
          </cell>
          <cell r="AI6157">
            <v>0</v>
          </cell>
        </row>
        <row r="6158">
          <cell r="B6158">
            <v>102250</v>
          </cell>
          <cell r="AI6158">
            <v>0</v>
          </cell>
        </row>
        <row r="6159">
          <cell r="B6159">
            <v>102240</v>
          </cell>
          <cell r="AI6159">
            <v>0</v>
          </cell>
        </row>
        <row r="6160">
          <cell r="B6160">
            <v>102449</v>
          </cell>
          <cell r="AI6160">
            <v>0</v>
          </cell>
        </row>
        <row r="6161">
          <cell r="B6161">
            <v>102249</v>
          </cell>
          <cell r="AI6161">
            <v>0</v>
          </cell>
        </row>
        <row r="6162">
          <cell r="B6162">
            <v>102238</v>
          </cell>
          <cell r="AI6162">
            <v>0</v>
          </cell>
        </row>
        <row r="6163">
          <cell r="B6163">
            <v>102448</v>
          </cell>
          <cell r="AI6163">
            <v>0</v>
          </cell>
        </row>
        <row r="6164">
          <cell r="B6164">
            <v>102248</v>
          </cell>
          <cell r="AI6164">
            <v>0</v>
          </cell>
        </row>
        <row r="6165">
          <cell r="B6165">
            <v>102253</v>
          </cell>
          <cell r="AI6165">
            <v>1069.73</v>
          </cell>
        </row>
        <row r="6166">
          <cell r="B6166">
            <v>102254</v>
          </cell>
          <cell r="AI6166">
            <v>1043.8</v>
          </cell>
        </row>
        <row r="6167">
          <cell r="B6167">
            <v>102257</v>
          </cell>
          <cell r="AI6167">
            <v>374.56</v>
          </cell>
        </row>
        <row r="6168">
          <cell r="B6168">
            <v>102239</v>
          </cell>
          <cell r="AI6168">
            <v>0</v>
          </cell>
        </row>
        <row r="6169">
          <cell r="B6169">
            <v>102236</v>
          </cell>
          <cell r="AI6169">
            <v>0</v>
          </cell>
        </row>
        <row r="6170">
          <cell r="B6170">
            <v>102235</v>
          </cell>
          <cell r="AI6170">
            <v>433.25</v>
          </cell>
        </row>
        <row r="6171">
          <cell r="B6171">
            <v>106164</v>
          </cell>
          <cell r="AI6171">
            <v>0</v>
          </cell>
        </row>
        <row r="6172">
          <cell r="B6172">
            <v>102260</v>
          </cell>
          <cell r="AI6172">
            <v>0</v>
          </cell>
        </row>
        <row r="6173">
          <cell r="B6173">
            <v>102259</v>
          </cell>
          <cell r="AI6173">
            <v>0</v>
          </cell>
        </row>
        <row r="6174">
          <cell r="B6174">
            <v>102262</v>
          </cell>
          <cell r="AI6174">
            <v>0</v>
          </cell>
        </row>
        <row r="6175">
          <cell r="B6175">
            <v>102242</v>
          </cell>
          <cell r="AI6175">
            <v>0</v>
          </cell>
        </row>
        <row r="6176">
          <cell r="B6176">
            <v>106165</v>
          </cell>
          <cell r="AI6176">
            <v>0</v>
          </cell>
        </row>
        <row r="6177">
          <cell r="B6177">
            <v>102246</v>
          </cell>
          <cell r="AI6177">
            <v>0</v>
          </cell>
        </row>
        <row r="6178">
          <cell r="B6178">
            <v>102252</v>
          </cell>
          <cell r="AI6178">
            <v>0</v>
          </cell>
        </row>
        <row r="6179">
          <cell r="B6179">
            <v>101912</v>
          </cell>
          <cell r="AI6179">
            <v>1761.05</v>
          </cell>
        </row>
        <row r="6180">
          <cell r="B6180">
            <v>96765</v>
          </cell>
          <cell r="AI6180">
            <v>1908.48</v>
          </cell>
        </row>
        <row r="6181">
          <cell r="B6181">
            <v>97430</v>
          </cell>
          <cell r="AI6181">
            <v>41.79</v>
          </cell>
        </row>
        <row r="6182">
          <cell r="B6182">
            <v>97431</v>
          </cell>
          <cell r="AI6182">
            <v>44.35</v>
          </cell>
        </row>
        <row r="6183">
          <cell r="B6183">
            <v>97432</v>
          </cell>
          <cell r="AI6183">
            <v>47.96</v>
          </cell>
        </row>
        <row r="6184">
          <cell r="B6184">
            <v>101913</v>
          </cell>
          <cell r="AI6184">
            <v>528.53</v>
          </cell>
        </row>
        <row r="6185">
          <cell r="B6185">
            <v>101914</v>
          </cell>
          <cell r="AI6185">
            <v>648.70000000000005</v>
          </cell>
        </row>
        <row r="6186">
          <cell r="B6186">
            <v>101915</v>
          </cell>
          <cell r="AI6186">
            <v>501.79</v>
          </cell>
        </row>
        <row r="6187">
          <cell r="B6187">
            <v>97433</v>
          </cell>
          <cell r="AI6187">
            <v>92.95</v>
          </cell>
        </row>
        <row r="6188">
          <cell r="B6188">
            <v>97435</v>
          </cell>
          <cell r="AI6188">
            <v>105.09</v>
          </cell>
        </row>
        <row r="6189">
          <cell r="B6189">
            <v>97437</v>
          </cell>
          <cell r="AI6189">
            <v>117.12</v>
          </cell>
        </row>
        <row r="6190">
          <cell r="B6190">
            <v>97546</v>
          </cell>
          <cell r="AI6190">
            <v>33.94</v>
          </cell>
        </row>
        <row r="6191">
          <cell r="B6191">
            <v>97548</v>
          </cell>
          <cell r="AI6191">
            <v>50.24</v>
          </cell>
        </row>
        <row r="6192">
          <cell r="B6192">
            <v>97550</v>
          </cell>
          <cell r="AI6192">
            <v>83.08</v>
          </cell>
        </row>
        <row r="6193">
          <cell r="B6193">
            <v>97479</v>
          </cell>
          <cell r="AI6193">
            <v>56.09</v>
          </cell>
        </row>
        <row r="6194">
          <cell r="B6194">
            <v>97517</v>
          </cell>
          <cell r="AI6194">
            <v>52.78</v>
          </cell>
        </row>
        <row r="6195">
          <cell r="B6195">
            <v>97481</v>
          </cell>
          <cell r="AI6195">
            <v>81.31</v>
          </cell>
        </row>
        <row r="6196">
          <cell r="B6196">
            <v>97519</v>
          </cell>
          <cell r="AI6196">
            <v>75.47</v>
          </cell>
        </row>
        <row r="6197">
          <cell r="B6197">
            <v>97483</v>
          </cell>
          <cell r="AI6197">
            <v>114</v>
          </cell>
        </row>
        <row r="6198">
          <cell r="B6198">
            <v>97521</v>
          </cell>
          <cell r="AI6198">
            <v>105.25</v>
          </cell>
        </row>
        <row r="6199">
          <cell r="B6199">
            <v>97452</v>
          </cell>
          <cell r="AI6199">
            <v>184</v>
          </cell>
        </row>
        <row r="6200">
          <cell r="B6200">
            <v>97485</v>
          </cell>
          <cell r="AI6200">
            <v>157.37</v>
          </cell>
        </row>
        <row r="6201">
          <cell r="B6201">
            <v>97523</v>
          </cell>
          <cell r="AI6201">
            <v>144.99</v>
          </cell>
        </row>
        <row r="6202">
          <cell r="B6202">
            <v>97454</v>
          </cell>
          <cell r="AI6202">
            <v>310.2</v>
          </cell>
        </row>
        <row r="6203">
          <cell r="B6203">
            <v>97487</v>
          </cell>
          <cell r="AI6203">
            <v>291.39</v>
          </cell>
        </row>
        <row r="6204">
          <cell r="B6204">
            <v>97525</v>
          </cell>
          <cell r="AI6204">
            <v>273.58</v>
          </cell>
        </row>
        <row r="6205">
          <cell r="B6205">
            <v>97456</v>
          </cell>
          <cell r="AI6205">
            <v>708.01</v>
          </cell>
        </row>
        <row r="6206">
          <cell r="B6206">
            <v>97489</v>
          </cell>
          <cell r="AI6206">
            <v>697.01</v>
          </cell>
        </row>
        <row r="6207">
          <cell r="B6207">
            <v>97527</v>
          </cell>
          <cell r="AI6207">
            <v>673.77</v>
          </cell>
        </row>
        <row r="6208">
          <cell r="B6208">
            <v>97434</v>
          </cell>
          <cell r="AI6208">
            <v>94.61</v>
          </cell>
        </row>
        <row r="6209">
          <cell r="B6209">
            <v>97436</v>
          </cell>
          <cell r="AI6209">
            <v>108.28</v>
          </cell>
        </row>
        <row r="6210">
          <cell r="B6210">
            <v>97438</v>
          </cell>
          <cell r="AI6210">
            <v>120.53</v>
          </cell>
        </row>
        <row r="6211">
          <cell r="B6211">
            <v>97547</v>
          </cell>
          <cell r="AI6211">
            <v>33.94</v>
          </cell>
        </row>
        <row r="6212">
          <cell r="B6212">
            <v>97549</v>
          </cell>
          <cell r="AI6212">
            <v>50.24</v>
          </cell>
        </row>
        <row r="6213">
          <cell r="B6213">
            <v>97551</v>
          </cell>
          <cell r="AI6213">
            <v>83.08</v>
          </cell>
        </row>
        <row r="6214">
          <cell r="B6214">
            <v>97480</v>
          </cell>
          <cell r="AI6214">
            <v>56.09</v>
          </cell>
        </row>
        <row r="6215">
          <cell r="B6215">
            <v>97518</v>
          </cell>
          <cell r="AI6215">
            <v>52.78</v>
          </cell>
        </row>
        <row r="6216">
          <cell r="B6216">
            <v>97482</v>
          </cell>
          <cell r="AI6216">
            <v>81.31</v>
          </cell>
        </row>
        <row r="6217">
          <cell r="B6217">
            <v>97520</v>
          </cell>
          <cell r="AI6217">
            <v>75.47</v>
          </cell>
        </row>
        <row r="6218">
          <cell r="B6218">
            <v>97484</v>
          </cell>
          <cell r="AI6218">
            <v>114</v>
          </cell>
        </row>
        <row r="6219">
          <cell r="B6219">
            <v>97522</v>
          </cell>
          <cell r="AI6219">
            <v>105.25</v>
          </cell>
        </row>
        <row r="6220">
          <cell r="B6220">
            <v>97453</v>
          </cell>
          <cell r="AI6220">
            <v>195.51</v>
          </cell>
        </row>
        <row r="6221">
          <cell r="B6221">
            <v>97486</v>
          </cell>
          <cell r="AI6221">
            <v>168.88</v>
          </cell>
        </row>
        <row r="6222">
          <cell r="B6222">
            <v>97524</v>
          </cell>
          <cell r="AI6222">
            <v>156.5</v>
          </cell>
        </row>
        <row r="6223">
          <cell r="B6223">
            <v>97455</v>
          </cell>
          <cell r="AI6223">
            <v>328.61</v>
          </cell>
        </row>
        <row r="6224">
          <cell r="B6224">
            <v>97488</v>
          </cell>
          <cell r="AI6224">
            <v>309.8</v>
          </cell>
        </row>
        <row r="6225">
          <cell r="B6225">
            <v>97526</v>
          </cell>
          <cell r="AI6225">
            <v>291.99</v>
          </cell>
        </row>
        <row r="6226">
          <cell r="B6226">
            <v>97457</v>
          </cell>
          <cell r="AI6226">
            <v>625.42999999999995</v>
          </cell>
        </row>
        <row r="6227">
          <cell r="B6227">
            <v>97490</v>
          </cell>
          <cell r="AI6227">
            <v>614.42999999999995</v>
          </cell>
        </row>
        <row r="6228">
          <cell r="B6228">
            <v>97528</v>
          </cell>
          <cell r="AI6228">
            <v>591.19000000000005</v>
          </cell>
        </row>
        <row r="6229">
          <cell r="B6229">
            <v>101906</v>
          </cell>
          <cell r="AI6229">
            <v>827.14</v>
          </cell>
        </row>
        <row r="6230">
          <cell r="B6230">
            <v>101907</v>
          </cell>
          <cell r="AI6230">
            <v>894.07</v>
          </cell>
        </row>
        <row r="6231">
          <cell r="B6231">
            <v>101911</v>
          </cell>
          <cell r="AI6231">
            <v>425.6</v>
          </cell>
        </row>
        <row r="6232">
          <cell r="B6232">
            <v>101908</v>
          </cell>
          <cell r="AI6232">
            <v>269.45</v>
          </cell>
        </row>
        <row r="6233">
          <cell r="B6233">
            <v>101909</v>
          </cell>
          <cell r="AI6233">
            <v>314.07</v>
          </cell>
        </row>
        <row r="6234">
          <cell r="B6234">
            <v>101910</v>
          </cell>
          <cell r="AI6234">
            <v>369.83</v>
          </cell>
        </row>
        <row r="6235">
          <cell r="B6235">
            <v>101905</v>
          </cell>
          <cell r="AI6235">
            <v>277.82</v>
          </cell>
        </row>
        <row r="6236">
          <cell r="B6236">
            <v>92698</v>
          </cell>
          <cell r="AI6236">
            <v>21.42</v>
          </cell>
        </row>
        <row r="6237">
          <cell r="B6237">
            <v>92700</v>
          </cell>
          <cell r="AI6237">
            <v>34.700000000000003</v>
          </cell>
        </row>
        <row r="6238">
          <cell r="B6238">
            <v>92702</v>
          </cell>
          <cell r="AI6238">
            <v>54.17</v>
          </cell>
        </row>
        <row r="6239">
          <cell r="B6239">
            <v>92669</v>
          </cell>
          <cell r="AI6239">
            <v>40.86</v>
          </cell>
        </row>
        <row r="6240">
          <cell r="B6240">
            <v>92671</v>
          </cell>
          <cell r="AI6240">
            <v>54.89</v>
          </cell>
        </row>
        <row r="6241">
          <cell r="B6241">
            <v>92673</v>
          </cell>
          <cell r="AI6241">
            <v>64.31</v>
          </cell>
        </row>
        <row r="6242">
          <cell r="B6242">
            <v>92675</v>
          </cell>
          <cell r="AI6242">
            <v>84.56</v>
          </cell>
        </row>
        <row r="6243">
          <cell r="B6243">
            <v>92677</v>
          </cell>
          <cell r="AI6243">
            <v>140.16</v>
          </cell>
        </row>
        <row r="6244">
          <cell r="B6244">
            <v>92635</v>
          </cell>
          <cell r="AI6244">
            <v>217.99</v>
          </cell>
        </row>
        <row r="6245">
          <cell r="B6245">
            <v>92679</v>
          </cell>
          <cell r="AI6245">
            <v>193.56</v>
          </cell>
        </row>
        <row r="6246">
          <cell r="B6246">
            <v>92381</v>
          </cell>
          <cell r="AI6246">
            <v>52.63</v>
          </cell>
        </row>
        <row r="6247">
          <cell r="B6247">
            <v>92383</v>
          </cell>
          <cell r="AI6247">
            <v>68.28</v>
          </cell>
        </row>
        <row r="6248">
          <cell r="B6248">
            <v>92385</v>
          </cell>
          <cell r="AI6248">
            <v>79.540000000000006</v>
          </cell>
        </row>
        <row r="6249">
          <cell r="B6249">
            <v>92350</v>
          </cell>
          <cell r="AI6249">
            <v>106.91</v>
          </cell>
        </row>
        <row r="6250">
          <cell r="B6250">
            <v>92387</v>
          </cell>
          <cell r="AI6250">
            <v>102.09</v>
          </cell>
        </row>
        <row r="6251">
          <cell r="B6251">
            <v>92352</v>
          </cell>
          <cell r="AI6251">
            <v>161.24</v>
          </cell>
        </row>
        <row r="6252">
          <cell r="B6252">
            <v>92389</v>
          </cell>
          <cell r="AI6252">
            <v>161.15</v>
          </cell>
        </row>
        <row r="6253">
          <cell r="B6253">
            <v>92354</v>
          </cell>
          <cell r="AI6253">
            <v>213.36</v>
          </cell>
        </row>
        <row r="6254">
          <cell r="B6254">
            <v>92699</v>
          </cell>
          <cell r="AI6254">
            <v>20.03</v>
          </cell>
        </row>
        <row r="6255">
          <cell r="B6255">
            <v>92701</v>
          </cell>
          <cell r="AI6255">
            <v>32.619999999999997</v>
          </cell>
        </row>
        <row r="6256">
          <cell r="B6256">
            <v>92703</v>
          </cell>
          <cell r="AI6256">
            <v>51.62</v>
          </cell>
        </row>
        <row r="6257">
          <cell r="B6257">
            <v>92670</v>
          </cell>
          <cell r="AI6257">
            <v>38.31</v>
          </cell>
        </row>
        <row r="6258">
          <cell r="B6258">
            <v>92672</v>
          </cell>
          <cell r="AI6258">
            <v>49.8</v>
          </cell>
        </row>
        <row r="6259">
          <cell r="B6259">
            <v>92674</v>
          </cell>
          <cell r="AI6259">
            <v>60.81</v>
          </cell>
        </row>
        <row r="6260">
          <cell r="B6260">
            <v>92676</v>
          </cell>
          <cell r="AI6260">
            <v>82.18</v>
          </cell>
        </row>
        <row r="6261">
          <cell r="B6261">
            <v>92678</v>
          </cell>
          <cell r="AI6261">
            <v>129.66999999999999</v>
          </cell>
        </row>
        <row r="6262">
          <cell r="B6262">
            <v>92636</v>
          </cell>
          <cell r="AI6262">
            <v>197.79</v>
          </cell>
        </row>
        <row r="6263">
          <cell r="B6263">
            <v>92680</v>
          </cell>
          <cell r="AI6263">
            <v>173.36</v>
          </cell>
        </row>
        <row r="6264">
          <cell r="B6264">
            <v>92382</v>
          </cell>
          <cell r="AI6264">
            <v>50.08</v>
          </cell>
        </row>
        <row r="6265">
          <cell r="B6265">
            <v>92384</v>
          </cell>
          <cell r="AI6265">
            <v>63.19</v>
          </cell>
        </row>
        <row r="6266">
          <cell r="B6266">
            <v>92386</v>
          </cell>
          <cell r="AI6266">
            <v>76.040000000000006</v>
          </cell>
        </row>
        <row r="6267">
          <cell r="B6267">
            <v>92351</v>
          </cell>
          <cell r="AI6267">
            <v>104.53</v>
          </cell>
        </row>
        <row r="6268">
          <cell r="B6268">
            <v>92388</v>
          </cell>
          <cell r="AI6268">
            <v>99.71</v>
          </cell>
        </row>
        <row r="6269">
          <cell r="B6269">
            <v>92353</v>
          </cell>
          <cell r="AI6269">
            <v>150.75</v>
          </cell>
        </row>
        <row r="6270">
          <cell r="B6270">
            <v>92390</v>
          </cell>
          <cell r="AI6270">
            <v>150.66</v>
          </cell>
        </row>
        <row r="6271">
          <cell r="B6271">
            <v>92355</v>
          </cell>
          <cell r="AI6271">
            <v>193.16</v>
          </cell>
        </row>
        <row r="6272">
          <cell r="B6272">
            <v>101925</v>
          </cell>
          <cell r="AI6272">
            <v>318.37</v>
          </cell>
        </row>
        <row r="6273">
          <cell r="B6273">
            <v>101934</v>
          </cell>
          <cell r="AI6273">
            <v>329.3</v>
          </cell>
        </row>
        <row r="6274">
          <cell r="B6274">
            <v>97541</v>
          </cell>
          <cell r="AI6274">
            <v>24.46</v>
          </cell>
        </row>
        <row r="6275">
          <cell r="B6275">
            <v>97462</v>
          </cell>
          <cell r="AI6275">
            <v>27.66</v>
          </cell>
        </row>
        <row r="6276">
          <cell r="B6276">
            <v>97544</v>
          </cell>
          <cell r="AI6276">
            <v>39.64</v>
          </cell>
        </row>
        <row r="6277">
          <cell r="B6277">
            <v>97500</v>
          </cell>
          <cell r="AI6277">
            <v>26.04</v>
          </cell>
        </row>
        <row r="6278">
          <cell r="B6278">
            <v>97465</v>
          </cell>
          <cell r="AI6278">
            <v>58.38</v>
          </cell>
        </row>
        <row r="6279">
          <cell r="B6279">
            <v>97503</v>
          </cell>
          <cell r="AI6279">
            <v>55.33</v>
          </cell>
        </row>
        <row r="6280">
          <cell r="B6280">
            <v>97468</v>
          </cell>
          <cell r="AI6280">
            <v>74.31</v>
          </cell>
        </row>
        <row r="6281">
          <cell r="B6281">
            <v>97506</v>
          </cell>
          <cell r="AI6281">
            <v>69.44</v>
          </cell>
        </row>
        <row r="6282">
          <cell r="B6282">
            <v>97444</v>
          </cell>
          <cell r="AI6282">
            <v>131.22</v>
          </cell>
        </row>
        <row r="6283">
          <cell r="B6283">
            <v>97471</v>
          </cell>
          <cell r="AI6283">
            <v>111.73</v>
          </cell>
        </row>
        <row r="6284">
          <cell r="B6284">
            <v>97509</v>
          </cell>
          <cell r="AI6284">
            <v>104.7</v>
          </cell>
        </row>
        <row r="6285">
          <cell r="B6285">
            <v>97447</v>
          </cell>
          <cell r="AI6285">
            <v>225.17</v>
          </cell>
        </row>
        <row r="6286">
          <cell r="B6286">
            <v>97475</v>
          </cell>
          <cell r="AI6286">
            <v>210.02</v>
          </cell>
        </row>
        <row r="6287">
          <cell r="B6287">
            <v>97512</v>
          </cell>
          <cell r="AI6287">
            <v>199.97</v>
          </cell>
        </row>
        <row r="6288">
          <cell r="B6288">
            <v>97450</v>
          </cell>
          <cell r="AI6288">
            <v>291.70999999999998</v>
          </cell>
        </row>
        <row r="6289">
          <cell r="B6289">
            <v>97478</v>
          </cell>
          <cell r="AI6289">
            <v>281.77999999999997</v>
          </cell>
        </row>
        <row r="6290">
          <cell r="B6290">
            <v>97515</v>
          </cell>
          <cell r="AI6290">
            <v>268.10000000000002</v>
          </cell>
        </row>
        <row r="6291">
          <cell r="B6291">
            <v>92928</v>
          </cell>
          <cell r="AI6291">
            <v>52.21</v>
          </cell>
        </row>
        <row r="6292">
          <cell r="B6292">
            <v>92943</v>
          </cell>
          <cell r="AI6292">
            <v>42.67</v>
          </cell>
        </row>
        <row r="6293">
          <cell r="B6293">
            <v>92929</v>
          </cell>
          <cell r="AI6293">
            <v>50.89</v>
          </cell>
        </row>
        <row r="6294">
          <cell r="B6294">
            <v>92944</v>
          </cell>
          <cell r="AI6294">
            <v>41.89</v>
          </cell>
        </row>
        <row r="6295">
          <cell r="B6295">
            <v>92930</v>
          </cell>
          <cell r="AI6295">
            <v>49.94</v>
          </cell>
        </row>
        <row r="6296">
          <cell r="B6296">
            <v>92945</v>
          </cell>
          <cell r="AI6296">
            <v>41.32</v>
          </cell>
        </row>
        <row r="6297">
          <cell r="B6297">
            <v>92925</v>
          </cell>
          <cell r="AI6297">
            <v>44.97</v>
          </cell>
        </row>
        <row r="6298">
          <cell r="B6298">
            <v>92940</v>
          </cell>
          <cell r="AI6298">
            <v>36.590000000000003</v>
          </cell>
        </row>
        <row r="6299">
          <cell r="B6299">
            <v>92926</v>
          </cell>
          <cell r="AI6299">
            <v>43.1</v>
          </cell>
        </row>
        <row r="6300">
          <cell r="B6300">
            <v>92941</v>
          </cell>
          <cell r="AI6300">
            <v>35.479999999999997</v>
          </cell>
        </row>
        <row r="6301">
          <cell r="B6301">
            <v>92927</v>
          </cell>
          <cell r="AI6301">
            <v>44.03</v>
          </cell>
        </row>
        <row r="6302">
          <cell r="B6302">
            <v>92942</v>
          </cell>
          <cell r="AI6302">
            <v>36.020000000000003</v>
          </cell>
        </row>
        <row r="6303">
          <cell r="B6303">
            <v>92918</v>
          </cell>
          <cell r="AI6303">
            <v>34.630000000000003</v>
          </cell>
        </row>
        <row r="6304">
          <cell r="B6304">
            <v>92938</v>
          </cell>
          <cell r="AI6304">
            <v>27.55</v>
          </cell>
        </row>
        <row r="6305">
          <cell r="B6305">
            <v>92920</v>
          </cell>
          <cell r="AI6305">
            <v>35.83</v>
          </cell>
        </row>
        <row r="6306">
          <cell r="B6306">
            <v>92939</v>
          </cell>
          <cell r="AI6306">
            <v>28.37</v>
          </cell>
        </row>
        <row r="6307">
          <cell r="B6307">
            <v>92910</v>
          </cell>
          <cell r="AI6307">
            <v>107</v>
          </cell>
        </row>
        <row r="6308">
          <cell r="B6308">
            <v>92934</v>
          </cell>
          <cell r="AI6308">
            <v>104.31</v>
          </cell>
        </row>
        <row r="6309">
          <cell r="B6309">
            <v>92949</v>
          </cell>
          <cell r="AI6309">
            <v>92.24</v>
          </cell>
        </row>
        <row r="6310">
          <cell r="B6310">
            <v>92911</v>
          </cell>
          <cell r="AI6310">
            <v>107.81</v>
          </cell>
        </row>
        <row r="6311">
          <cell r="B6311">
            <v>92935</v>
          </cell>
          <cell r="AI6311">
            <v>106.18</v>
          </cell>
        </row>
        <row r="6312">
          <cell r="B6312">
            <v>92950</v>
          </cell>
          <cell r="AI6312">
            <v>93.34</v>
          </cell>
        </row>
        <row r="6313">
          <cell r="B6313">
            <v>92907</v>
          </cell>
          <cell r="AI6313">
            <v>75.099999999999994</v>
          </cell>
        </row>
        <row r="6314">
          <cell r="B6314">
            <v>92931</v>
          </cell>
          <cell r="AI6314">
            <v>70.84</v>
          </cell>
        </row>
        <row r="6315">
          <cell r="B6315">
            <v>92946</v>
          </cell>
          <cell r="AI6315">
            <v>59.91</v>
          </cell>
        </row>
        <row r="6316">
          <cell r="B6316">
            <v>92908</v>
          </cell>
          <cell r="AI6316">
            <v>74.459999999999994</v>
          </cell>
        </row>
        <row r="6317">
          <cell r="B6317">
            <v>92932</v>
          </cell>
          <cell r="AI6317">
            <v>69.37</v>
          </cell>
        </row>
        <row r="6318">
          <cell r="B6318">
            <v>92947</v>
          </cell>
          <cell r="AI6318">
            <v>59.06</v>
          </cell>
        </row>
        <row r="6319">
          <cell r="B6319">
            <v>92909</v>
          </cell>
          <cell r="AI6319">
            <v>73.88</v>
          </cell>
        </row>
        <row r="6320">
          <cell r="B6320">
            <v>92933</v>
          </cell>
          <cell r="AI6320">
            <v>68.040000000000006</v>
          </cell>
        </row>
        <row r="6321">
          <cell r="B6321">
            <v>92948</v>
          </cell>
          <cell r="AI6321">
            <v>58.27</v>
          </cell>
        </row>
        <row r="6322">
          <cell r="B6322">
            <v>92912</v>
          </cell>
          <cell r="AI6322">
            <v>145.54</v>
          </cell>
        </row>
        <row r="6323">
          <cell r="B6323">
            <v>92913</v>
          </cell>
          <cell r="AI6323">
            <v>147.59</v>
          </cell>
        </row>
        <row r="6324">
          <cell r="B6324">
            <v>92936</v>
          </cell>
          <cell r="AI6324">
            <v>149.11000000000001</v>
          </cell>
        </row>
        <row r="6325">
          <cell r="B6325">
            <v>92951</v>
          </cell>
          <cell r="AI6325">
            <v>133.96</v>
          </cell>
        </row>
        <row r="6326">
          <cell r="B6326">
            <v>92914</v>
          </cell>
          <cell r="AI6326">
            <v>146.37</v>
          </cell>
        </row>
        <row r="6327">
          <cell r="B6327">
            <v>92937</v>
          </cell>
          <cell r="AI6327">
            <v>146.31</v>
          </cell>
        </row>
        <row r="6328">
          <cell r="B6328">
            <v>92952</v>
          </cell>
          <cell r="AI6328">
            <v>132.32</v>
          </cell>
        </row>
        <row r="6329">
          <cell r="B6329">
            <v>92953</v>
          </cell>
          <cell r="AI6329">
            <v>21.61</v>
          </cell>
        </row>
        <row r="6330">
          <cell r="B6330">
            <v>101921</v>
          </cell>
          <cell r="AI6330">
            <v>228.22</v>
          </cell>
        </row>
        <row r="6331">
          <cell r="B6331">
            <v>101930</v>
          </cell>
          <cell r="AI6331">
            <v>231.84</v>
          </cell>
        </row>
        <row r="6332">
          <cell r="B6332">
            <v>101922</v>
          </cell>
          <cell r="AI6332">
            <v>227</v>
          </cell>
        </row>
        <row r="6333">
          <cell r="B6333">
            <v>101931</v>
          </cell>
          <cell r="AI6333">
            <v>229.03</v>
          </cell>
        </row>
        <row r="6334">
          <cell r="B6334">
            <v>101923</v>
          </cell>
          <cell r="AI6334">
            <v>229.44</v>
          </cell>
        </row>
        <row r="6335">
          <cell r="B6335">
            <v>101932</v>
          </cell>
          <cell r="AI6335">
            <v>234.63</v>
          </cell>
        </row>
        <row r="6336">
          <cell r="B6336">
            <v>97537</v>
          </cell>
          <cell r="AI6336">
            <v>24.33</v>
          </cell>
        </row>
        <row r="6337">
          <cell r="B6337">
            <v>97540</v>
          </cell>
          <cell r="AI6337">
            <v>32.51</v>
          </cell>
        </row>
        <row r="6338">
          <cell r="B6338">
            <v>97543</v>
          </cell>
          <cell r="AI6338">
            <v>52.67</v>
          </cell>
        </row>
        <row r="6339">
          <cell r="B6339">
            <v>97461</v>
          </cell>
          <cell r="AI6339">
            <v>34.69</v>
          </cell>
        </row>
        <row r="6340">
          <cell r="B6340">
            <v>97499</v>
          </cell>
          <cell r="AI6340">
            <v>32.47</v>
          </cell>
        </row>
        <row r="6341">
          <cell r="B6341">
            <v>97464</v>
          </cell>
          <cell r="AI6341">
            <v>49.95</v>
          </cell>
        </row>
        <row r="6342">
          <cell r="B6342">
            <v>97502</v>
          </cell>
          <cell r="AI6342">
            <v>46.06</v>
          </cell>
        </row>
        <row r="6343">
          <cell r="B6343">
            <v>97467</v>
          </cell>
          <cell r="AI6343">
            <v>63.31</v>
          </cell>
        </row>
        <row r="6344">
          <cell r="B6344">
            <v>97505</v>
          </cell>
          <cell r="AI6344">
            <v>57.48</v>
          </cell>
        </row>
        <row r="6345">
          <cell r="B6345">
            <v>97443</v>
          </cell>
          <cell r="AI6345">
            <v>111.55</v>
          </cell>
        </row>
        <row r="6346">
          <cell r="B6346">
            <v>97470</v>
          </cell>
          <cell r="AI6346">
            <v>93.79</v>
          </cell>
        </row>
        <row r="6347">
          <cell r="B6347">
            <v>97508</v>
          </cell>
          <cell r="AI6347">
            <v>85.55</v>
          </cell>
        </row>
        <row r="6348">
          <cell r="B6348">
            <v>97446</v>
          </cell>
          <cell r="AI6348">
            <v>185.33</v>
          </cell>
        </row>
        <row r="6349">
          <cell r="B6349">
            <v>97474</v>
          </cell>
          <cell r="AI6349">
            <v>172.79</v>
          </cell>
        </row>
        <row r="6350">
          <cell r="B6350">
            <v>97511</v>
          </cell>
          <cell r="AI6350">
            <v>160.91</v>
          </cell>
        </row>
        <row r="6351">
          <cell r="B6351">
            <v>97449</v>
          </cell>
          <cell r="AI6351">
            <v>237.65</v>
          </cell>
        </row>
        <row r="6352">
          <cell r="B6352">
            <v>97477</v>
          </cell>
          <cell r="AI6352">
            <v>230.3</v>
          </cell>
        </row>
        <row r="6353">
          <cell r="B6353">
            <v>97514</v>
          </cell>
          <cell r="AI6353">
            <v>214.81</v>
          </cell>
        </row>
        <row r="6354">
          <cell r="B6354">
            <v>101920</v>
          </cell>
          <cell r="AI6354">
            <v>202.36</v>
          </cell>
        </row>
        <row r="6355">
          <cell r="B6355">
            <v>101929</v>
          </cell>
          <cell r="AI6355">
            <v>209.65</v>
          </cell>
        </row>
        <row r="6356">
          <cell r="B6356">
            <v>92693</v>
          </cell>
          <cell r="AI6356">
            <v>14.92</v>
          </cell>
        </row>
        <row r="6357">
          <cell r="B6357">
            <v>92695</v>
          </cell>
          <cell r="AI6357">
            <v>23.24</v>
          </cell>
        </row>
        <row r="6358">
          <cell r="B6358">
            <v>92697</v>
          </cell>
          <cell r="AI6358">
            <v>37.700000000000003</v>
          </cell>
        </row>
        <row r="6359">
          <cell r="B6359">
            <v>92658</v>
          </cell>
          <cell r="AI6359">
            <v>28.82</v>
          </cell>
        </row>
        <row r="6360">
          <cell r="B6360">
            <v>92660</v>
          </cell>
          <cell r="AI6360">
            <v>35.93</v>
          </cell>
        </row>
        <row r="6361">
          <cell r="B6361">
            <v>92662</v>
          </cell>
          <cell r="AI6361">
            <v>42.05</v>
          </cell>
        </row>
        <row r="6362">
          <cell r="B6362">
            <v>92664</v>
          </cell>
          <cell r="AI6362">
            <v>56.98</v>
          </cell>
        </row>
        <row r="6363">
          <cell r="B6363">
            <v>92666</v>
          </cell>
          <cell r="AI6363">
            <v>90.46</v>
          </cell>
        </row>
        <row r="6364">
          <cell r="B6364">
            <v>92668</v>
          </cell>
          <cell r="AI6364">
            <v>127.69</v>
          </cell>
        </row>
        <row r="6365">
          <cell r="B6365">
            <v>92370</v>
          </cell>
          <cell r="AI6365">
            <v>36.67</v>
          </cell>
        </row>
        <row r="6366">
          <cell r="B6366">
            <v>92372</v>
          </cell>
          <cell r="AI6366">
            <v>44.86</v>
          </cell>
        </row>
        <row r="6367">
          <cell r="B6367">
            <v>92374</v>
          </cell>
          <cell r="AI6367">
            <v>52.2</v>
          </cell>
        </row>
        <row r="6368">
          <cell r="B6368">
            <v>92345</v>
          </cell>
          <cell r="AI6368">
            <v>71.87</v>
          </cell>
        </row>
        <row r="6369">
          <cell r="B6369">
            <v>92376</v>
          </cell>
          <cell r="AI6369">
            <v>68.66</v>
          </cell>
        </row>
        <row r="6370">
          <cell r="B6370">
            <v>92347</v>
          </cell>
          <cell r="AI6370">
            <v>104.51</v>
          </cell>
        </row>
        <row r="6371">
          <cell r="B6371">
            <v>92378</v>
          </cell>
          <cell r="AI6371">
            <v>104.45</v>
          </cell>
        </row>
        <row r="6372">
          <cell r="B6372">
            <v>92349</v>
          </cell>
          <cell r="AI6372">
            <v>140.9</v>
          </cell>
        </row>
        <row r="6373">
          <cell r="B6373">
            <v>92380</v>
          </cell>
          <cell r="AI6373">
            <v>143.99</v>
          </cell>
        </row>
        <row r="6374">
          <cell r="B6374">
            <v>101917</v>
          </cell>
          <cell r="AI6374">
            <v>175.95</v>
          </cell>
        </row>
        <row r="6375">
          <cell r="B6375">
            <v>101924</v>
          </cell>
          <cell r="AI6375">
            <v>190.33</v>
          </cell>
        </row>
        <row r="6376">
          <cell r="B6376">
            <v>101933</v>
          </cell>
          <cell r="AI6376">
            <v>197.62</v>
          </cell>
        </row>
        <row r="6377">
          <cell r="B6377">
            <v>92692</v>
          </cell>
          <cell r="AI6377">
            <v>14.5</v>
          </cell>
        </row>
        <row r="6378">
          <cell r="B6378">
            <v>92694</v>
          </cell>
          <cell r="AI6378">
            <v>22.81</v>
          </cell>
        </row>
        <row r="6379">
          <cell r="B6379">
            <v>92696</v>
          </cell>
          <cell r="AI6379">
            <v>35.78</v>
          </cell>
        </row>
        <row r="6380">
          <cell r="B6380">
            <v>92657</v>
          </cell>
          <cell r="AI6380">
            <v>26.9</v>
          </cell>
        </row>
        <row r="6381">
          <cell r="B6381">
            <v>92659</v>
          </cell>
          <cell r="AI6381">
            <v>34.14</v>
          </cell>
        </row>
        <row r="6382">
          <cell r="B6382">
            <v>92661</v>
          </cell>
          <cell r="AI6382">
            <v>41.7</v>
          </cell>
        </row>
        <row r="6383">
          <cell r="B6383">
            <v>92663</v>
          </cell>
          <cell r="AI6383">
            <v>57.01</v>
          </cell>
        </row>
        <row r="6384">
          <cell r="B6384">
            <v>92665</v>
          </cell>
          <cell r="AI6384">
            <v>79.75</v>
          </cell>
        </row>
        <row r="6385">
          <cell r="B6385">
            <v>92667</v>
          </cell>
          <cell r="AI6385">
            <v>118.16</v>
          </cell>
        </row>
        <row r="6386">
          <cell r="B6386">
            <v>92369</v>
          </cell>
          <cell r="AI6386">
            <v>34.75</v>
          </cell>
        </row>
        <row r="6387">
          <cell r="B6387">
            <v>92371</v>
          </cell>
          <cell r="AI6387">
            <v>43.07</v>
          </cell>
        </row>
        <row r="6388">
          <cell r="B6388">
            <v>92373</v>
          </cell>
          <cell r="AI6388">
            <v>51.85</v>
          </cell>
        </row>
        <row r="6389">
          <cell r="B6389">
            <v>92344</v>
          </cell>
          <cell r="AI6389">
            <v>71.900000000000006</v>
          </cell>
        </row>
        <row r="6390">
          <cell r="B6390">
            <v>92375</v>
          </cell>
          <cell r="AI6390">
            <v>68.69</v>
          </cell>
        </row>
        <row r="6391">
          <cell r="B6391">
            <v>92346</v>
          </cell>
          <cell r="AI6391">
            <v>93.8</v>
          </cell>
        </row>
        <row r="6392">
          <cell r="B6392">
            <v>92377</v>
          </cell>
          <cell r="AI6392">
            <v>93.74</v>
          </cell>
        </row>
        <row r="6393">
          <cell r="B6393">
            <v>92348</v>
          </cell>
          <cell r="AI6393">
            <v>131.37</v>
          </cell>
        </row>
        <row r="6394">
          <cell r="B6394">
            <v>92379</v>
          </cell>
          <cell r="AI6394">
            <v>134.46</v>
          </cell>
        </row>
        <row r="6395">
          <cell r="B6395">
            <v>106677</v>
          </cell>
          <cell r="AI6395">
            <v>977.49</v>
          </cell>
        </row>
        <row r="6396">
          <cell r="B6396">
            <v>95696</v>
          </cell>
          <cell r="AI6396">
            <v>46.17</v>
          </cell>
        </row>
        <row r="6397">
          <cell r="B6397">
            <v>92335</v>
          </cell>
          <cell r="AI6397">
            <v>82.23</v>
          </cell>
        </row>
        <row r="6398">
          <cell r="B6398">
            <v>92336</v>
          </cell>
          <cell r="AI6398">
            <v>99.01</v>
          </cell>
        </row>
        <row r="6399">
          <cell r="B6399">
            <v>92337</v>
          </cell>
          <cell r="AI6399">
            <v>128.52000000000001</v>
          </cell>
        </row>
        <row r="6400">
          <cell r="B6400">
            <v>92687</v>
          </cell>
          <cell r="AI6400">
            <v>25.38</v>
          </cell>
        </row>
        <row r="6401">
          <cell r="B6401">
            <v>92688</v>
          </cell>
          <cell r="AI6401">
            <v>35.880000000000003</v>
          </cell>
        </row>
        <row r="6402">
          <cell r="B6402">
            <v>97536</v>
          </cell>
          <cell r="AI6402">
            <v>55.3</v>
          </cell>
        </row>
        <row r="6403">
          <cell r="B6403">
            <v>97535</v>
          </cell>
          <cell r="AI6403">
            <v>44.46</v>
          </cell>
        </row>
        <row r="6404">
          <cell r="B6404">
            <v>92652</v>
          </cell>
          <cell r="AI6404">
            <v>54.07</v>
          </cell>
        </row>
        <row r="6405">
          <cell r="B6405">
            <v>92653</v>
          </cell>
          <cell r="AI6405">
            <v>62.01</v>
          </cell>
        </row>
        <row r="6406">
          <cell r="B6406">
            <v>92654</v>
          </cell>
          <cell r="AI6406">
            <v>84.53</v>
          </cell>
        </row>
        <row r="6407">
          <cell r="B6407">
            <v>92655</v>
          </cell>
          <cell r="AI6407">
            <v>103.49</v>
          </cell>
        </row>
        <row r="6408">
          <cell r="B6408">
            <v>92656</v>
          </cell>
          <cell r="AI6408">
            <v>135.18</v>
          </cell>
        </row>
        <row r="6409">
          <cell r="B6409">
            <v>101918</v>
          </cell>
          <cell r="AI6409">
            <v>186.57</v>
          </cell>
        </row>
        <row r="6410">
          <cell r="B6410">
            <v>101927</v>
          </cell>
          <cell r="AI6410">
            <v>173.44</v>
          </cell>
        </row>
        <row r="6411">
          <cell r="B6411">
            <v>97498</v>
          </cell>
          <cell r="AI6411">
            <v>40.11</v>
          </cell>
        </row>
        <row r="6412">
          <cell r="B6412">
            <v>92364</v>
          </cell>
          <cell r="AI6412">
            <v>49.38</v>
          </cell>
        </row>
        <row r="6413">
          <cell r="B6413">
            <v>92365</v>
          </cell>
          <cell r="AI6413">
            <v>56.96</v>
          </cell>
        </row>
        <row r="6414">
          <cell r="B6414">
            <v>92341</v>
          </cell>
          <cell r="AI6414">
            <v>93.15</v>
          </cell>
        </row>
        <row r="6415">
          <cell r="B6415">
            <v>92366</v>
          </cell>
          <cell r="AI6415">
            <v>79</v>
          </cell>
        </row>
        <row r="6416">
          <cell r="B6416">
            <v>92342</v>
          </cell>
          <cell r="AI6416">
            <v>111.09</v>
          </cell>
        </row>
        <row r="6417">
          <cell r="B6417">
            <v>92367</v>
          </cell>
          <cell r="AI6417">
            <v>97.25</v>
          </cell>
        </row>
        <row r="6418">
          <cell r="B6418">
            <v>92343</v>
          </cell>
          <cell r="AI6418">
            <v>141.76</v>
          </cell>
        </row>
        <row r="6419">
          <cell r="B6419">
            <v>92368</v>
          </cell>
          <cell r="AI6419">
            <v>128.22999999999999</v>
          </cell>
        </row>
        <row r="6420">
          <cell r="B6420">
            <v>92689</v>
          </cell>
          <cell r="AI6420">
            <v>58.9</v>
          </cell>
        </row>
        <row r="6421">
          <cell r="B6421">
            <v>92690</v>
          </cell>
          <cell r="AI6421">
            <v>83.42</v>
          </cell>
        </row>
        <row r="6422">
          <cell r="B6422">
            <v>92691</v>
          </cell>
          <cell r="AI6422">
            <v>106.09</v>
          </cell>
        </row>
        <row r="6423">
          <cell r="B6423">
            <v>92359</v>
          </cell>
          <cell r="AI6423">
            <v>81.12</v>
          </cell>
        </row>
        <row r="6424">
          <cell r="B6424">
            <v>92645</v>
          </cell>
          <cell r="AI6424">
            <v>84.7</v>
          </cell>
        </row>
        <row r="6425">
          <cell r="B6425">
            <v>92360</v>
          </cell>
          <cell r="AI6425">
            <v>108.41</v>
          </cell>
        </row>
        <row r="6426">
          <cell r="B6426">
            <v>92646</v>
          </cell>
          <cell r="AI6426">
            <v>111.99</v>
          </cell>
        </row>
        <row r="6427">
          <cell r="B6427">
            <v>95697</v>
          </cell>
          <cell r="AI6427">
            <v>118.9</v>
          </cell>
        </row>
        <row r="6428">
          <cell r="B6428">
            <v>92648</v>
          </cell>
          <cell r="AI6428">
            <v>122.49</v>
          </cell>
        </row>
        <row r="6429">
          <cell r="B6429">
            <v>92338</v>
          </cell>
          <cell r="AI6429">
            <v>167.22</v>
          </cell>
        </row>
        <row r="6430">
          <cell r="B6430">
            <v>92361</v>
          </cell>
          <cell r="AI6430">
            <v>146.01</v>
          </cell>
        </row>
        <row r="6431">
          <cell r="B6431">
            <v>92649</v>
          </cell>
          <cell r="AI6431">
            <v>149.6</v>
          </cell>
        </row>
        <row r="6432">
          <cell r="B6432">
            <v>92339</v>
          </cell>
          <cell r="AI6432">
            <v>253.72</v>
          </cell>
        </row>
        <row r="6433">
          <cell r="B6433">
            <v>92362</v>
          </cell>
          <cell r="AI6433">
            <v>234</v>
          </cell>
        </row>
        <row r="6434">
          <cell r="B6434">
            <v>92650</v>
          </cell>
          <cell r="AI6434">
            <v>237.59</v>
          </cell>
        </row>
        <row r="6435">
          <cell r="B6435">
            <v>106674</v>
          </cell>
          <cell r="AI6435">
            <v>312.49</v>
          </cell>
        </row>
        <row r="6436">
          <cell r="B6436">
            <v>106675</v>
          </cell>
          <cell r="AI6436">
            <v>294.29000000000002</v>
          </cell>
        </row>
        <row r="6437">
          <cell r="B6437">
            <v>106676</v>
          </cell>
          <cell r="AI6437">
            <v>297.86</v>
          </cell>
        </row>
        <row r="6438">
          <cell r="B6438">
            <v>97439</v>
          </cell>
          <cell r="AI6438">
            <v>139.86000000000001</v>
          </cell>
        </row>
        <row r="6439">
          <cell r="B6439">
            <v>97440</v>
          </cell>
          <cell r="AI6439">
            <v>162.59</v>
          </cell>
        </row>
        <row r="6440">
          <cell r="B6440">
            <v>97442</v>
          </cell>
          <cell r="AI6440">
            <v>175.99</v>
          </cell>
        </row>
        <row r="6441">
          <cell r="B6441">
            <v>97552</v>
          </cell>
          <cell r="AI6441">
            <v>49.53</v>
          </cell>
        </row>
        <row r="6442">
          <cell r="B6442">
            <v>97553</v>
          </cell>
          <cell r="AI6442">
            <v>71.23</v>
          </cell>
        </row>
        <row r="6443">
          <cell r="B6443">
            <v>97554</v>
          </cell>
          <cell r="AI6443">
            <v>123.04</v>
          </cell>
        </row>
        <row r="6444">
          <cell r="B6444">
            <v>97491</v>
          </cell>
          <cell r="AI6444">
            <v>87.07</v>
          </cell>
        </row>
        <row r="6445">
          <cell r="B6445">
            <v>97529</v>
          </cell>
          <cell r="AI6445">
            <v>82.64</v>
          </cell>
        </row>
        <row r="6446">
          <cell r="B6446">
            <v>97492</v>
          </cell>
          <cell r="AI6446">
            <v>127.62</v>
          </cell>
        </row>
        <row r="6447">
          <cell r="B6447">
            <v>97530</v>
          </cell>
          <cell r="AI6447">
            <v>119.82</v>
          </cell>
        </row>
        <row r="6448">
          <cell r="B6448">
            <v>97493</v>
          </cell>
          <cell r="AI6448">
            <v>164.45</v>
          </cell>
        </row>
        <row r="6449">
          <cell r="B6449">
            <v>97531</v>
          </cell>
          <cell r="AI6449">
            <v>152.78</v>
          </cell>
        </row>
        <row r="6450">
          <cell r="B6450">
            <v>97458</v>
          </cell>
          <cell r="AI6450">
            <v>291.45</v>
          </cell>
        </row>
        <row r="6451">
          <cell r="B6451">
            <v>97494</v>
          </cell>
          <cell r="AI6451">
            <v>255.95</v>
          </cell>
        </row>
        <row r="6452">
          <cell r="B6452">
            <v>97532</v>
          </cell>
          <cell r="AI6452">
            <v>239.46</v>
          </cell>
        </row>
        <row r="6453">
          <cell r="B6453">
            <v>97459</v>
          </cell>
          <cell r="AI6453">
            <v>496.18</v>
          </cell>
        </row>
        <row r="6454">
          <cell r="B6454">
            <v>97495</v>
          </cell>
          <cell r="AI6454">
            <v>471.1</v>
          </cell>
        </row>
        <row r="6455">
          <cell r="B6455">
            <v>97533</v>
          </cell>
          <cell r="AI6455">
            <v>447.36</v>
          </cell>
        </row>
        <row r="6456">
          <cell r="B6456">
            <v>97460</v>
          </cell>
          <cell r="AI6456">
            <v>761.79</v>
          </cell>
        </row>
        <row r="6457">
          <cell r="B6457">
            <v>97496</v>
          </cell>
          <cell r="AI6457">
            <v>747.12</v>
          </cell>
        </row>
        <row r="6458">
          <cell r="B6458">
            <v>97534</v>
          </cell>
          <cell r="AI6458">
            <v>716.13</v>
          </cell>
        </row>
        <row r="6459">
          <cell r="B6459">
            <v>101926</v>
          </cell>
          <cell r="AI6459">
            <v>410.43</v>
          </cell>
        </row>
        <row r="6460">
          <cell r="B6460">
            <v>101935</v>
          </cell>
          <cell r="AI6460">
            <v>425.01</v>
          </cell>
        </row>
        <row r="6461">
          <cell r="B6461">
            <v>92704</v>
          </cell>
          <cell r="AI6461">
            <v>26.93</v>
          </cell>
        </row>
        <row r="6462">
          <cell r="B6462">
            <v>92705</v>
          </cell>
          <cell r="AI6462">
            <v>43.14</v>
          </cell>
        </row>
        <row r="6463">
          <cell r="B6463">
            <v>92706</v>
          </cell>
          <cell r="AI6463">
            <v>69.78</v>
          </cell>
        </row>
        <row r="6464">
          <cell r="B6464">
            <v>92637</v>
          </cell>
          <cell r="AI6464">
            <v>109.51</v>
          </cell>
        </row>
        <row r="6465">
          <cell r="B6465">
            <v>92681</v>
          </cell>
          <cell r="AI6465">
            <v>52.02</v>
          </cell>
        </row>
        <row r="6466">
          <cell r="B6466">
            <v>92638</v>
          </cell>
          <cell r="AI6466">
            <v>149.18</v>
          </cell>
        </row>
        <row r="6467">
          <cell r="B6467">
            <v>92682</v>
          </cell>
          <cell r="AI6467">
            <v>67.03</v>
          </cell>
        </row>
        <row r="6468">
          <cell r="B6468">
            <v>92639</v>
          </cell>
          <cell r="AI6468">
            <v>185</v>
          </cell>
        </row>
        <row r="6469">
          <cell r="B6469">
            <v>92683</v>
          </cell>
          <cell r="AI6469">
            <v>79.66</v>
          </cell>
        </row>
        <row r="6470">
          <cell r="B6470">
            <v>92640</v>
          </cell>
          <cell r="AI6470">
            <v>132.88999999999999</v>
          </cell>
        </row>
        <row r="6471">
          <cell r="B6471">
            <v>92684</v>
          </cell>
          <cell r="AI6471">
            <v>109.51</v>
          </cell>
        </row>
        <row r="6472">
          <cell r="B6472">
            <v>92642</v>
          </cell>
          <cell r="AI6472">
            <v>206.15</v>
          </cell>
        </row>
        <row r="6473">
          <cell r="B6473">
            <v>92685</v>
          </cell>
          <cell r="AI6473">
            <v>178.18</v>
          </cell>
        </row>
        <row r="6474">
          <cell r="B6474">
            <v>92644</v>
          </cell>
          <cell r="AI6474">
            <v>261.77</v>
          </cell>
        </row>
        <row r="6475">
          <cell r="B6475">
            <v>92686</v>
          </cell>
          <cell r="AI6475">
            <v>229.19</v>
          </cell>
        </row>
        <row r="6476">
          <cell r="B6476">
            <v>92356</v>
          </cell>
          <cell r="AI6476">
            <v>139.31</v>
          </cell>
        </row>
        <row r="6477">
          <cell r="B6477">
            <v>92357</v>
          </cell>
          <cell r="AI6477">
            <v>206.27</v>
          </cell>
        </row>
        <row r="6478">
          <cell r="B6478">
            <v>92358</v>
          </cell>
          <cell r="AI6478">
            <v>255.59</v>
          </cell>
        </row>
        <row r="6479">
          <cell r="B6479">
            <v>101919</v>
          </cell>
          <cell r="AI6479">
            <v>425.5</v>
          </cell>
        </row>
        <row r="6480">
          <cell r="B6480">
            <v>101928</v>
          </cell>
          <cell r="AI6480">
            <v>432.79</v>
          </cell>
        </row>
        <row r="6481">
          <cell r="B6481">
            <v>92904</v>
          </cell>
          <cell r="AI6481">
            <v>33.92</v>
          </cell>
        </row>
        <row r="6482">
          <cell r="B6482">
            <v>92905</v>
          </cell>
          <cell r="AI6482">
            <v>48.17</v>
          </cell>
        </row>
        <row r="6483">
          <cell r="B6483">
            <v>92906</v>
          </cell>
          <cell r="AI6483">
            <v>58.4</v>
          </cell>
        </row>
        <row r="6484">
          <cell r="B6484">
            <v>92898</v>
          </cell>
          <cell r="AI6484">
            <v>49.52</v>
          </cell>
        </row>
        <row r="6485">
          <cell r="B6485">
            <v>92899</v>
          </cell>
          <cell r="AI6485">
            <v>74.41</v>
          </cell>
        </row>
        <row r="6486">
          <cell r="B6486">
            <v>92900</v>
          </cell>
          <cell r="AI6486">
            <v>90.34</v>
          </cell>
        </row>
        <row r="6487">
          <cell r="B6487">
            <v>92901</v>
          </cell>
          <cell r="AI6487">
            <v>126.54</v>
          </cell>
        </row>
        <row r="6488">
          <cell r="B6488">
            <v>92902</v>
          </cell>
          <cell r="AI6488">
            <v>199.33</v>
          </cell>
        </row>
        <row r="6489">
          <cell r="B6489">
            <v>92903</v>
          </cell>
          <cell r="AI6489">
            <v>299.07</v>
          </cell>
        </row>
        <row r="6490">
          <cell r="B6490">
            <v>92892</v>
          </cell>
          <cell r="AI6490">
            <v>57.37</v>
          </cell>
        </row>
        <row r="6491">
          <cell r="B6491">
            <v>92893</v>
          </cell>
          <cell r="AI6491">
            <v>83.34</v>
          </cell>
        </row>
        <row r="6492">
          <cell r="B6492">
            <v>92894</v>
          </cell>
          <cell r="AI6492">
            <v>100.49</v>
          </cell>
        </row>
        <row r="6493">
          <cell r="B6493">
            <v>92889</v>
          </cell>
          <cell r="AI6493">
            <v>141.43</v>
          </cell>
        </row>
        <row r="6494">
          <cell r="B6494">
            <v>92895</v>
          </cell>
          <cell r="AI6494">
            <v>138.22</v>
          </cell>
        </row>
        <row r="6495">
          <cell r="B6495">
            <v>92890</v>
          </cell>
          <cell r="AI6495">
            <v>213.38</v>
          </cell>
        </row>
        <row r="6496">
          <cell r="B6496">
            <v>92896</v>
          </cell>
          <cell r="AI6496">
            <v>213.32</v>
          </cell>
        </row>
        <row r="6497">
          <cell r="B6497">
            <v>92891</v>
          </cell>
          <cell r="AI6497">
            <v>312.27999999999997</v>
          </cell>
        </row>
        <row r="6498">
          <cell r="B6498">
            <v>92897</v>
          </cell>
          <cell r="AI6498">
            <v>315.37</v>
          </cell>
        </row>
        <row r="6499">
          <cell r="B6499">
            <v>100822</v>
          </cell>
          <cell r="AI6499">
            <v>0</v>
          </cell>
        </row>
        <row r="6500">
          <cell r="B6500">
            <v>100823</v>
          </cell>
          <cell r="AI6500">
            <v>0</v>
          </cell>
        </row>
        <row r="6501">
          <cell r="B6501">
            <v>100824</v>
          </cell>
          <cell r="AI6501">
            <v>0</v>
          </cell>
        </row>
        <row r="6502">
          <cell r="B6502">
            <v>100825</v>
          </cell>
          <cell r="AI6502">
            <v>0</v>
          </cell>
        </row>
        <row r="6503">
          <cell r="B6503">
            <v>100818</v>
          </cell>
          <cell r="AI6503">
            <v>0</v>
          </cell>
        </row>
        <row r="6504">
          <cell r="B6504">
            <v>100819</v>
          </cell>
          <cell r="AI6504">
            <v>0</v>
          </cell>
        </row>
        <row r="6505">
          <cell r="B6505">
            <v>100820</v>
          </cell>
          <cell r="AI6505">
            <v>0</v>
          </cell>
        </row>
        <row r="6506">
          <cell r="B6506">
            <v>100821</v>
          </cell>
          <cell r="AI6506">
            <v>0</v>
          </cell>
        </row>
        <row r="6507">
          <cell r="B6507">
            <v>100846</v>
          </cell>
          <cell r="AI6507">
            <v>0</v>
          </cell>
        </row>
        <row r="6508">
          <cell r="B6508">
            <v>100834</v>
          </cell>
          <cell r="AI6508">
            <v>0</v>
          </cell>
        </row>
        <row r="6509">
          <cell r="B6509">
            <v>100835</v>
          </cell>
          <cell r="AI6509">
            <v>0</v>
          </cell>
        </row>
        <row r="6510">
          <cell r="B6510">
            <v>100836</v>
          </cell>
          <cell r="AI6510">
            <v>0</v>
          </cell>
        </row>
        <row r="6511">
          <cell r="B6511">
            <v>100837</v>
          </cell>
          <cell r="AI6511">
            <v>0</v>
          </cell>
        </row>
        <row r="6512">
          <cell r="B6512">
            <v>100826</v>
          </cell>
          <cell r="AI6512">
            <v>0</v>
          </cell>
        </row>
        <row r="6513">
          <cell r="B6513">
            <v>100827</v>
          </cell>
          <cell r="AI6513">
            <v>0</v>
          </cell>
        </row>
        <row r="6514">
          <cell r="B6514">
            <v>100828</v>
          </cell>
          <cell r="AI6514">
            <v>0</v>
          </cell>
        </row>
        <row r="6515">
          <cell r="B6515">
            <v>100829</v>
          </cell>
          <cell r="AI6515">
            <v>0</v>
          </cell>
        </row>
        <row r="6516">
          <cell r="B6516">
            <v>100830</v>
          </cell>
          <cell r="AI6516">
            <v>0</v>
          </cell>
        </row>
        <row r="6517">
          <cell r="B6517">
            <v>100831</v>
          </cell>
          <cell r="AI6517">
            <v>0</v>
          </cell>
        </row>
        <row r="6518">
          <cell r="B6518">
            <v>100832</v>
          </cell>
          <cell r="AI6518">
            <v>0</v>
          </cell>
        </row>
        <row r="6519">
          <cell r="B6519">
            <v>100833</v>
          </cell>
          <cell r="AI6519">
            <v>0</v>
          </cell>
        </row>
        <row r="6520">
          <cell r="B6520">
            <v>100790</v>
          </cell>
          <cell r="AI6520">
            <v>0</v>
          </cell>
        </row>
        <row r="6521">
          <cell r="B6521">
            <v>100789</v>
          </cell>
          <cell r="AI6521">
            <v>0</v>
          </cell>
        </row>
        <row r="6522">
          <cell r="B6522">
            <v>100788</v>
          </cell>
          <cell r="AI6522">
            <v>767.77</v>
          </cell>
        </row>
        <row r="6523">
          <cell r="B6523">
            <v>100811</v>
          </cell>
          <cell r="AI6523">
            <v>0</v>
          </cell>
        </row>
        <row r="6524">
          <cell r="B6524">
            <v>100812</v>
          </cell>
          <cell r="AI6524">
            <v>0</v>
          </cell>
        </row>
        <row r="6525">
          <cell r="B6525">
            <v>100813</v>
          </cell>
          <cell r="AI6525">
            <v>0</v>
          </cell>
        </row>
        <row r="6526">
          <cell r="B6526">
            <v>100814</v>
          </cell>
          <cell r="AI6526">
            <v>0</v>
          </cell>
        </row>
        <row r="6527">
          <cell r="B6527">
            <v>100815</v>
          </cell>
          <cell r="AI6527">
            <v>0</v>
          </cell>
        </row>
        <row r="6528">
          <cell r="B6528">
            <v>100816</v>
          </cell>
          <cell r="AI6528">
            <v>0</v>
          </cell>
        </row>
        <row r="6529">
          <cell r="B6529">
            <v>100817</v>
          </cell>
          <cell r="AI6529">
            <v>0</v>
          </cell>
        </row>
        <row r="6530">
          <cell r="B6530">
            <v>100795</v>
          </cell>
          <cell r="AI6530">
            <v>0</v>
          </cell>
        </row>
        <row r="6531">
          <cell r="B6531">
            <v>100842</v>
          </cell>
          <cell r="AI6531">
            <v>0</v>
          </cell>
        </row>
        <row r="6532">
          <cell r="B6532">
            <v>100796</v>
          </cell>
          <cell r="AI6532">
            <v>0</v>
          </cell>
        </row>
        <row r="6533">
          <cell r="B6533">
            <v>100843</v>
          </cell>
          <cell r="AI6533">
            <v>0</v>
          </cell>
        </row>
        <row r="6534">
          <cell r="B6534">
            <v>100844</v>
          </cell>
          <cell r="AI6534">
            <v>0</v>
          </cell>
        </row>
        <row r="6535">
          <cell r="B6535">
            <v>100797</v>
          </cell>
          <cell r="AI6535">
            <v>0</v>
          </cell>
        </row>
        <row r="6536">
          <cell r="B6536">
            <v>100798</v>
          </cell>
          <cell r="AI6536">
            <v>0</v>
          </cell>
        </row>
        <row r="6537">
          <cell r="B6537">
            <v>100845</v>
          </cell>
          <cell r="AI6537">
            <v>0</v>
          </cell>
        </row>
        <row r="6538">
          <cell r="B6538">
            <v>100799</v>
          </cell>
          <cell r="AI6538">
            <v>18.66</v>
          </cell>
        </row>
        <row r="6539">
          <cell r="B6539">
            <v>100807</v>
          </cell>
          <cell r="AI6539">
            <v>24.53</v>
          </cell>
        </row>
        <row r="6540">
          <cell r="B6540">
            <v>100800</v>
          </cell>
          <cell r="AI6540">
            <v>26.66</v>
          </cell>
        </row>
        <row r="6541">
          <cell r="B6541">
            <v>100808</v>
          </cell>
          <cell r="AI6541">
            <v>33.630000000000003</v>
          </cell>
        </row>
        <row r="6542">
          <cell r="B6542">
            <v>100801</v>
          </cell>
          <cell r="AI6542">
            <v>34.96</v>
          </cell>
        </row>
        <row r="6543">
          <cell r="B6543">
            <v>100809</v>
          </cell>
          <cell r="AI6543">
            <v>43.3</v>
          </cell>
        </row>
        <row r="6544">
          <cell r="B6544">
            <v>100802</v>
          </cell>
          <cell r="AI6544">
            <v>46.69</v>
          </cell>
        </row>
        <row r="6545">
          <cell r="B6545">
            <v>100810</v>
          </cell>
          <cell r="AI6545">
            <v>56.95</v>
          </cell>
        </row>
        <row r="6546">
          <cell r="B6546">
            <v>100791</v>
          </cell>
          <cell r="AI6546">
            <v>18.16</v>
          </cell>
        </row>
        <row r="6547">
          <cell r="B6547">
            <v>100803</v>
          </cell>
          <cell r="AI6547">
            <v>17.11</v>
          </cell>
        </row>
        <row r="6548">
          <cell r="B6548">
            <v>100792</v>
          </cell>
          <cell r="AI6548">
            <v>26.16</v>
          </cell>
        </row>
        <row r="6549">
          <cell r="B6549">
            <v>100804</v>
          </cell>
          <cell r="AI6549">
            <v>24.94</v>
          </cell>
        </row>
        <row r="6550">
          <cell r="B6550">
            <v>100793</v>
          </cell>
          <cell r="AI6550">
            <v>34.450000000000003</v>
          </cell>
        </row>
        <row r="6551">
          <cell r="B6551">
            <v>100805</v>
          </cell>
          <cell r="AI6551">
            <v>33</v>
          </cell>
        </row>
        <row r="6552">
          <cell r="B6552">
            <v>100794</v>
          </cell>
          <cell r="AI6552">
            <v>46.19</v>
          </cell>
        </row>
        <row r="6553">
          <cell r="B6553">
            <v>100806</v>
          </cell>
          <cell r="AI6553">
            <v>44.39</v>
          </cell>
        </row>
        <row r="6554">
          <cell r="B6554">
            <v>100838</v>
          </cell>
          <cell r="AI6554">
            <v>0</v>
          </cell>
        </row>
        <row r="6555">
          <cell r="B6555">
            <v>100839</v>
          </cell>
          <cell r="AI6555">
            <v>0</v>
          </cell>
        </row>
        <row r="6556">
          <cell r="B6556">
            <v>100840</v>
          </cell>
          <cell r="AI6556">
            <v>0</v>
          </cell>
        </row>
        <row r="6557">
          <cell r="B6557">
            <v>100841</v>
          </cell>
          <cell r="AI6557">
            <v>0</v>
          </cell>
        </row>
        <row r="6558">
          <cell r="B6558">
            <v>103283</v>
          </cell>
          <cell r="AI6558">
            <v>0</v>
          </cell>
        </row>
        <row r="6559">
          <cell r="B6559">
            <v>103284</v>
          </cell>
          <cell r="AI6559">
            <v>0</v>
          </cell>
        </row>
        <row r="6560">
          <cell r="B6560">
            <v>103282</v>
          </cell>
          <cell r="AI6560">
            <v>0</v>
          </cell>
        </row>
        <row r="6561">
          <cell r="B6561">
            <v>103279</v>
          </cell>
          <cell r="AI6561">
            <v>0</v>
          </cell>
        </row>
        <row r="6562">
          <cell r="B6562">
            <v>103280</v>
          </cell>
          <cell r="AI6562">
            <v>0</v>
          </cell>
        </row>
        <row r="6563">
          <cell r="B6563">
            <v>103281</v>
          </cell>
          <cell r="AI6563">
            <v>0</v>
          </cell>
        </row>
        <row r="6564">
          <cell r="B6564">
            <v>103247</v>
          </cell>
          <cell r="AI6564">
            <v>2486.65</v>
          </cell>
        </row>
        <row r="6565">
          <cell r="B6565">
            <v>103250</v>
          </cell>
          <cell r="AI6565">
            <v>3606.06</v>
          </cell>
        </row>
        <row r="6566">
          <cell r="B6566">
            <v>103253</v>
          </cell>
          <cell r="AI6566">
            <v>4910.63</v>
          </cell>
        </row>
        <row r="6567">
          <cell r="B6567">
            <v>103244</v>
          </cell>
          <cell r="AI6567">
            <v>2241.86</v>
          </cell>
        </row>
        <row r="6568">
          <cell r="B6568">
            <v>103256</v>
          </cell>
          <cell r="AI6568">
            <v>9114.23</v>
          </cell>
        </row>
        <row r="6569">
          <cell r="B6569">
            <v>103258</v>
          </cell>
          <cell r="AI6569">
            <v>10187</v>
          </cell>
        </row>
        <row r="6570">
          <cell r="B6570">
            <v>103260</v>
          </cell>
          <cell r="AI6570">
            <v>5649.62</v>
          </cell>
        </row>
        <row r="6571">
          <cell r="B6571">
            <v>103261</v>
          </cell>
          <cell r="AI6571">
            <v>11490.15</v>
          </cell>
        </row>
        <row r="6572">
          <cell r="B6572">
            <v>103263</v>
          </cell>
          <cell r="AI6572">
            <v>15972.96</v>
          </cell>
        </row>
        <row r="6573">
          <cell r="B6573">
            <v>103265</v>
          </cell>
          <cell r="AI6573">
            <v>19245.45</v>
          </cell>
        </row>
        <row r="6574">
          <cell r="B6574">
            <v>103268</v>
          </cell>
          <cell r="AI6574">
            <v>6764.56</v>
          </cell>
        </row>
        <row r="6575">
          <cell r="B6575">
            <v>103270</v>
          </cell>
          <cell r="AI6575">
            <v>7269.32</v>
          </cell>
        </row>
        <row r="6576">
          <cell r="B6576">
            <v>103272</v>
          </cell>
          <cell r="AI6576">
            <v>10628.79</v>
          </cell>
        </row>
        <row r="6577">
          <cell r="B6577">
            <v>103274</v>
          </cell>
          <cell r="AI6577">
            <v>12547.74</v>
          </cell>
        </row>
        <row r="6578">
          <cell r="B6578">
            <v>103276</v>
          </cell>
          <cell r="AI6578">
            <v>13096.79</v>
          </cell>
        </row>
        <row r="6579">
          <cell r="B6579">
            <v>103267</v>
          </cell>
          <cell r="AI6579">
            <v>5702.32</v>
          </cell>
        </row>
        <row r="6580">
          <cell r="B6580">
            <v>103269</v>
          </cell>
          <cell r="AI6580">
            <v>7003.95</v>
          </cell>
        </row>
        <row r="6581">
          <cell r="B6581">
            <v>103271</v>
          </cell>
          <cell r="AI6581">
            <v>10291.33</v>
          </cell>
        </row>
        <row r="6582">
          <cell r="B6582">
            <v>103273</v>
          </cell>
          <cell r="AI6582">
            <v>10960.64</v>
          </cell>
        </row>
        <row r="6583">
          <cell r="B6583">
            <v>103275</v>
          </cell>
          <cell r="AI6583">
            <v>12482.95</v>
          </cell>
        </row>
        <row r="6584">
          <cell r="B6584">
            <v>103248</v>
          </cell>
          <cell r="AI6584">
            <v>2034.6</v>
          </cell>
        </row>
        <row r="6585">
          <cell r="B6585">
            <v>103249</v>
          </cell>
          <cell r="AI6585">
            <v>2184.81</v>
          </cell>
        </row>
        <row r="6586">
          <cell r="B6586">
            <v>103251</v>
          </cell>
          <cell r="AI6586">
            <v>2851.07</v>
          </cell>
        </row>
        <row r="6587">
          <cell r="B6587">
            <v>103252</v>
          </cell>
          <cell r="AI6587">
            <v>3155.53</v>
          </cell>
        </row>
        <row r="6588">
          <cell r="B6588">
            <v>103254</v>
          </cell>
          <cell r="AI6588">
            <v>3676.3</v>
          </cell>
        </row>
        <row r="6589">
          <cell r="B6589">
            <v>103255</v>
          </cell>
          <cell r="AI6589">
            <v>4111.8</v>
          </cell>
        </row>
        <row r="6590">
          <cell r="B6590">
            <v>103245</v>
          </cell>
          <cell r="AI6590">
            <v>1771.23</v>
          </cell>
        </row>
        <row r="6591">
          <cell r="B6591">
            <v>103246</v>
          </cell>
          <cell r="AI6591">
            <v>1930.39</v>
          </cell>
        </row>
        <row r="6592">
          <cell r="B6592">
            <v>103257</v>
          </cell>
          <cell r="AI6592">
            <v>5213.37</v>
          </cell>
        </row>
        <row r="6593">
          <cell r="B6593">
            <v>103259</v>
          </cell>
          <cell r="AI6593">
            <v>5500.48</v>
          </cell>
        </row>
        <row r="6594">
          <cell r="B6594">
            <v>103262</v>
          </cell>
          <cell r="AI6594">
            <v>7220.1</v>
          </cell>
        </row>
        <row r="6595">
          <cell r="B6595">
            <v>103264</v>
          </cell>
          <cell r="AI6595">
            <v>8981.66</v>
          </cell>
        </row>
        <row r="6596">
          <cell r="B6596">
            <v>103266</v>
          </cell>
          <cell r="AI6596">
            <v>10024.51</v>
          </cell>
        </row>
        <row r="6597">
          <cell r="B6597">
            <v>103277</v>
          </cell>
          <cell r="AI6597">
            <v>24163.94</v>
          </cell>
        </row>
        <row r="6598">
          <cell r="B6598">
            <v>103278</v>
          </cell>
          <cell r="AI6598">
            <v>30908.43</v>
          </cell>
        </row>
        <row r="6599">
          <cell r="B6599">
            <v>103285</v>
          </cell>
          <cell r="AI6599">
            <v>0</v>
          </cell>
        </row>
        <row r="6600">
          <cell r="B6600">
            <v>103286</v>
          </cell>
          <cell r="AI6600">
            <v>0</v>
          </cell>
        </row>
        <row r="6601">
          <cell r="B6601">
            <v>103287</v>
          </cell>
          <cell r="AI6601">
            <v>0</v>
          </cell>
        </row>
        <row r="6602">
          <cell r="B6602">
            <v>103288</v>
          </cell>
          <cell r="AI6602">
            <v>15.63</v>
          </cell>
        </row>
        <row r="6603">
          <cell r="B6603">
            <v>103291</v>
          </cell>
          <cell r="AI6603">
            <v>63.57</v>
          </cell>
        </row>
        <row r="6604">
          <cell r="B6604">
            <v>103289</v>
          </cell>
          <cell r="AI6604">
            <v>32.49</v>
          </cell>
        </row>
        <row r="6605">
          <cell r="B6605">
            <v>103290</v>
          </cell>
          <cell r="AI6605">
            <v>50.28</v>
          </cell>
        </row>
        <row r="6606">
          <cell r="B6606">
            <v>103292</v>
          </cell>
          <cell r="AI6606">
            <v>77.069999999999993</v>
          </cell>
        </row>
        <row r="6607">
          <cell r="B6607">
            <v>106044</v>
          </cell>
          <cell r="AI6607">
            <v>58.78</v>
          </cell>
        </row>
        <row r="6608">
          <cell r="B6608">
            <v>106045</v>
          </cell>
          <cell r="AI6608">
            <v>135.5</v>
          </cell>
        </row>
        <row r="6609">
          <cell r="B6609">
            <v>106042</v>
          </cell>
          <cell r="AI6609">
            <v>60.71</v>
          </cell>
        </row>
        <row r="6610">
          <cell r="B6610">
            <v>106043</v>
          </cell>
          <cell r="AI6610">
            <v>117.67</v>
          </cell>
        </row>
        <row r="6611">
          <cell r="B6611">
            <v>106046</v>
          </cell>
          <cell r="AI6611">
            <v>38.82</v>
          </cell>
        </row>
        <row r="6612">
          <cell r="B6612">
            <v>106047</v>
          </cell>
          <cell r="AI6612">
            <v>70.42</v>
          </cell>
        </row>
        <row r="6613">
          <cell r="B6613">
            <v>106038</v>
          </cell>
          <cell r="AI6613">
            <v>52.26</v>
          </cell>
        </row>
        <row r="6614">
          <cell r="B6614">
            <v>106039</v>
          </cell>
          <cell r="AI6614">
            <v>69.930000000000007</v>
          </cell>
        </row>
        <row r="6615">
          <cell r="B6615">
            <v>106040</v>
          </cell>
          <cell r="AI6615">
            <v>79.11</v>
          </cell>
        </row>
        <row r="6616">
          <cell r="B6616">
            <v>106041</v>
          </cell>
          <cell r="AI6616">
            <v>149.02000000000001</v>
          </cell>
        </row>
        <row r="6617">
          <cell r="B6617">
            <v>97329</v>
          </cell>
          <cell r="AI6617">
            <v>58.8</v>
          </cell>
        </row>
        <row r="6618">
          <cell r="B6618">
            <v>97327</v>
          </cell>
          <cell r="AI6618">
            <v>27.72</v>
          </cell>
        </row>
        <row r="6619">
          <cell r="B6619">
            <v>106034</v>
          </cell>
          <cell r="AI6619">
            <v>123.19</v>
          </cell>
        </row>
        <row r="6620">
          <cell r="B6620">
            <v>97328</v>
          </cell>
          <cell r="AI6620">
            <v>45.51</v>
          </cell>
        </row>
        <row r="6621">
          <cell r="B6621">
            <v>97330</v>
          </cell>
          <cell r="AI6621">
            <v>72.3</v>
          </cell>
        </row>
        <row r="6622">
          <cell r="B6622">
            <v>106035</v>
          </cell>
          <cell r="AI6622">
            <v>0</v>
          </cell>
        </row>
        <row r="6623">
          <cell r="B6623">
            <v>106036</v>
          </cell>
          <cell r="AI6623">
            <v>0</v>
          </cell>
        </row>
        <row r="6624">
          <cell r="B6624">
            <v>106037</v>
          </cell>
          <cell r="AI6624">
            <v>0</v>
          </cell>
        </row>
        <row r="6625">
          <cell r="B6625">
            <v>93085</v>
          </cell>
          <cell r="AI6625">
            <v>16.09</v>
          </cell>
        </row>
        <row r="6626">
          <cell r="B6626">
            <v>103892</v>
          </cell>
          <cell r="AI6626">
            <v>17.149999999999999</v>
          </cell>
        </row>
        <row r="6627">
          <cell r="B6627">
            <v>103823</v>
          </cell>
          <cell r="AI6627">
            <v>19.2</v>
          </cell>
        </row>
        <row r="6628">
          <cell r="B6628">
            <v>103856</v>
          </cell>
          <cell r="AI6628">
            <v>17.100000000000001</v>
          </cell>
        </row>
        <row r="6629">
          <cell r="B6629">
            <v>93108</v>
          </cell>
          <cell r="AI6629">
            <v>14.49</v>
          </cell>
        </row>
        <row r="6630">
          <cell r="B6630">
            <v>93091</v>
          </cell>
          <cell r="AI6630">
            <v>17.91</v>
          </cell>
        </row>
        <row r="6631">
          <cell r="B6631">
            <v>103900</v>
          </cell>
          <cell r="AI6631">
            <v>22.25</v>
          </cell>
        </row>
        <row r="6632">
          <cell r="B6632">
            <v>103831</v>
          </cell>
          <cell r="AI6632">
            <v>28.65</v>
          </cell>
        </row>
        <row r="6633">
          <cell r="B6633">
            <v>103864</v>
          </cell>
          <cell r="AI6633">
            <v>23.42</v>
          </cell>
        </row>
        <row r="6634">
          <cell r="B6634">
            <v>93133</v>
          </cell>
          <cell r="AI6634">
            <v>20.89</v>
          </cell>
        </row>
        <row r="6635">
          <cell r="B6635">
            <v>93057</v>
          </cell>
          <cell r="AI6635">
            <v>15.13</v>
          </cell>
        </row>
        <row r="6636">
          <cell r="B6636">
            <v>93062</v>
          </cell>
          <cell r="AI6636">
            <v>29.2</v>
          </cell>
        </row>
        <row r="6637">
          <cell r="B6637">
            <v>93065</v>
          </cell>
          <cell r="AI6637">
            <v>47.83</v>
          </cell>
        </row>
        <row r="6638">
          <cell r="B6638">
            <v>93068</v>
          </cell>
          <cell r="AI6638">
            <v>67.400000000000006</v>
          </cell>
        </row>
        <row r="6639">
          <cell r="B6639">
            <v>93071</v>
          </cell>
          <cell r="AI6639">
            <v>184.47</v>
          </cell>
        </row>
        <row r="6640">
          <cell r="B6640">
            <v>93081</v>
          </cell>
          <cell r="AI6640">
            <v>20.12</v>
          </cell>
        </row>
        <row r="6641">
          <cell r="B6641">
            <v>103887</v>
          </cell>
          <cell r="AI6641">
            <v>21.75</v>
          </cell>
        </row>
        <row r="6642">
          <cell r="B6642">
            <v>103818</v>
          </cell>
          <cell r="AI6642">
            <v>21.74</v>
          </cell>
        </row>
        <row r="6643">
          <cell r="B6643">
            <v>103851</v>
          </cell>
          <cell r="AI6643">
            <v>21.49</v>
          </cell>
        </row>
        <row r="6644">
          <cell r="B6644">
            <v>93104</v>
          </cell>
          <cell r="AI6644">
            <v>20.2</v>
          </cell>
        </row>
        <row r="6645">
          <cell r="B6645">
            <v>98602</v>
          </cell>
          <cell r="AI6645">
            <v>19.62</v>
          </cell>
        </row>
        <row r="6646">
          <cell r="B6646">
            <v>93087</v>
          </cell>
          <cell r="AI6646">
            <v>21.05</v>
          </cell>
        </row>
        <row r="6647">
          <cell r="B6647">
            <v>103893</v>
          </cell>
          <cell r="AI6647">
            <v>23.06</v>
          </cell>
        </row>
        <row r="6648">
          <cell r="B6648">
            <v>103824</v>
          </cell>
          <cell r="AI6648">
            <v>25.31</v>
          </cell>
        </row>
        <row r="6649">
          <cell r="B6649">
            <v>103857</v>
          </cell>
          <cell r="AI6649">
            <v>23.35</v>
          </cell>
        </row>
        <row r="6650">
          <cell r="B6650">
            <v>93110</v>
          </cell>
          <cell r="AI6650">
            <v>22.13</v>
          </cell>
        </row>
        <row r="6651">
          <cell r="B6651">
            <v>93054</v>
          </cell>
          <cell r="AI6651">
            <v>24.32</v>
          </cell>
        </row>
        <row r="6652">
          <cell r="B6652">
            <v>93088</v>
          </cell>
          <cell r="AI6652">
            <v>26.09</v>
          </cell>
        </row>
        <row r="6653">
          <cell r="B6653">
            <v>103894</v>
          </cell>
          <cell r="AI6653">
            <v>27.77</v>
          </cell>
        </row>
        <row r="6654">
          <cell r="B6654">
            <v>103825</v>
          </cell>
          <cell r="AI6654">
            <v>30.01</v>
          </cell>
        </row>
        <row r="6655">
          <cell r="B6655">
            <v>103858</v>
          </cell>
          <cell r="AI6655">
            <v>28.06</v>
          </cell>
        </row>
        <row r="6656">
          <cell r="B6656">
            <v>93111</v>
          </cell>
          <cell r="AI6656">
            <v>26.83</v>
          </cell>
        </row>
        <row r="6657">
          <cell r="B6657">
            <v>93059</v>
          </cell>
          <cell r="AI6657">
            <v>31.83</v>
          </cell>
        </row>
        <row r="6658">
          <cell r="B6658">
            <v>93093</v>
          </cell>
          <cell r="AI6658">
            <v>33.15</v>
          </cell>
        </row>
        <row r="6659">
          <cell r="B6659">
            <v>103899</v>
          </cell>
          <cell r="AI6659">
            <v>35.479999999999997</v>
          </cell>
        </row>
        <row r="6660">
          <cell r="B6660">
            <v>103830</v>
          </cell>
          <cell r="AI6660">
            <v>39.39</v>
          </cell>
        </row>
        <row r="6661">
          <cell r="B6661">
            <v>103863</v>
          </cell>
          <cell r="AI6661">
            <v>36.25</v>
          </cell>
        </row>
        <row r="6662">
          <cell r="B6662">
            <v>93114</v>
          </cell>
          <cell r="AI6662">
            <v>35.07</v>
          </cell>
        </row>
        <row r="6663">
          <cell r="B6663">
            <v>93075</v>
          </cell>
          <cell r="AI6663">
            <v>21.29</v>
          </cell>
        </row>
        <row r="6664">
          <cell r="B6664">
            <v>103876</v>
          </cell>
          <cell r="AI6664">
            <v>23.75</v>
          </cell>
        </row>
        <row r="6665">
          <cell r="B6665">
            <v>103807</v>
          </cell>
          <cell r="AI6665">
            <v>23.72</v>
          </cell>
        </row>
        <row r="6666">
          <cell r="B6666">
            <v>103840</v>
          </cell>
          <cell r="AI6666">
            <v>23.34</v>
          </cell>
        </row>
        <row r="6667">
          <cell r="B6667">
            <v>93098</v>
          </cell>
          <cell r="AI6667">
            <v>21.43</v>
          </cell>
        </row>
        <row r="6668">
          <cell r="B6668">
            <v>93120</v>
          </cell>
          <cell r="AI6668">
            <v>28.03</v>
          </cell>
        </row>
        <row r="6669">
          <cell r="B6669">
            <v>93077</v>
          </cell>
          <cell r="AI6669">
            <v>30.17</v>
          </cell>
        </row>
        <row r="6670">
          <cell r="B6670">
            <v>103879</v>
          </cell>
          <cell r="AI6670">
            <v>33.19</v>
          </cell>
        </row>
        <row r="6671">
          <cell r="B6671">
            <v>103810</v>
          </cell>
          <cell r="AI6671">
            <v>36.51</v>
          </cell>
        </row>
        <row r="6672">
          <cell r="B6672">
            <v>103843</v>
          </cell>
          <cell r="AI6672">
            <v>33.61</v>
          </cell>
        </row>
        <row r="6673">
          <cell r="B6673">
            <v>93100</v>
          </cell>
          <cell r="AI6673">
            <v>31.78</v>
          </cell>
        </row>
        <row r="6674">
          <cell r="B6674">
            <v>93121</v>
          </cell>
          <cell r="AI6674">
            <v>31.8</v>
          </cell>
        </row>
        <row r="6675">
          <cell r="B6675">
            <v>93078</v>
          </cell>
          <cell r="AI6675">
            <v>33.950000000000003</v>
          </cell>
        </row>
        <row r="6676">
          <cell r="B6676">
            <v>103880</v>
          </cell>
          <cell r="AI6676">
            <v>36.97</v>
          </cell>
        </row>
        <row r="6677">
          <cell r="B6677">
            <v>103811</v>
          </cell>
          <cell r="AI6677">
            <v>40.299999999999997</v>
          </cell>
        </row>
        <row r="6678">
          <cell r="B6678">
            <v>103844</v>
          </cell>
          <cell r="AI6678">
            <v>37.380000000000003</v>
          </cell>
        </row>
        <row r="6679">
          <cell r="B6679">
            <v>93101</v>
          </cell>
          <cell r="AI6679">
            <v>35.56</v>
          </cell>
        </row>
        <row r="6680">
          <cell r="B6680">
            <v>92311</v>
          </cell>
          <cell r="AI6680">
            <v>13.83</v>
          </cell>
        </row>
        <row r="6681">
          <cell r="B6681">
            <v>103874</v>
          </cell>
          <cell r="AI6681">
            <v>19.21</v>
          </cell>
        </row>
        <row r="6682">
          <cell r="B6682">
            <v>103805</v>
          </cell>
          <cell r="AI6682">
            <v>19.149999999999999</v>
          </cell>
        </row>
        <row r="6683">
          <cell r="B6683">
            <v>103838</v>
          </cell>
          <cell r="AI6683">
            <v>18.399999999999999</v>
          </cell>
        </row>
        <row r="6684">
          <cell r="B6684">
            <v>92326</v>
          </cell>
          <cell r="AI6684">
            <v>14.54</v>
          </cell>
        </row>
        <row r="6685">
          <cell r="B6685">
            <v>92287</v>
          </cell>
          <cell r="AI6685">
            <v>18.920000000000002</v>
          </cell>
        </row>
        <row r="6686">
          <cell r="B6686">
            <v>92312</v>
          </cell>
          <cell r="AI6686">
            <v>23.22</v>
          </cell>
        </row>
        <row r="6687">
          <cell r="B6687">
            <v>103877</v>
          </cell>
          <cell r="AI6687">
            <v>29.25</v>
          </cell>
        </row>
        <row r="6688">
          <cell r="B6688">
            <v>103808</v>
          </cell>
          <cell r="AI6688">
            <v>35.9</v>
          </cell>
        </row>
        <row r="6689">
          <cell r="B6689">
            <v>103841</v>
          </cell>
          <cell r="AI6689">
            <v>30.09</v>
          </cell>
        </row>
        <row r="6690">
          <cell r="B6690">
            <v>92327</v>
          </cell>
          <cell r="AI6690">
            <v>26.43</v>
          </cell>
        </row>
        <row r="6691">
          <cell r="B6691">
            <v>92288</v>
          </cell>
          <cell r="AI6691">
            <v>29.91</v>
          </cell>
        </row>
        <row r="6692">
          <cell r="B6692">
            <v>92313</v>
          </cell>
          <cell r="AI6692">
            <v>33.909999999999997</v>
          </cell>
        </row>
        <row r="6693">
          <cell r="B6693">
            <v>103881</v>
          </cell>
          <cell r="AI6693">
            <v>40.869999999999997</v>
          </cell>
        </row>
        <row r="6694">
          <cell r="B6694">
            <v>103812</v>
          </cell>
          <cell r="AI6694">
            <v>53.26</v>
          </cell>
        </row>
        <row r="6695">
          <cell r="B6695">
            <v>103845</v>
          </cell>
          <cell r="AI6695">
            <v>43.13</v>
          </cell>
        </row>
        <row r="6696">
          <cell r="B6696">
            <v>92328</v>
          </cell>
          <cell r="AI6696">
            <v>39.6</v>
          </cell>
        </row>
        <row r="6697">
          <cell r="B6697">
            <v>92289</v>
          </cell>
          <cell r="AI6697">
            <v>53.24</v>
          </cell>
        </row>
        <row r="6698">
          <cell r="B6698">
            <v>92290</v>
          </cell>
          <cell r="AI6698">
            <v>80.790000000000006</v>
          </cell>
        </row>
        <row r="6699">
          <cell r="B6699">
            <v>92291</v>
          </cell>
          <cell r="AI6699">
            <v>125.34</v>
          </cell>
        </row>
        <row r="6700">
          <cell r="B6700">
            <v>92292</v>
          </cell>
          <cell r="AI6700">
            <v>389.81</v>
          </cell>
        </row>
        <row r="6701">
          <cell r="B6701">
            <v>93082</v>
          </cell>
          <cell r="AI6701">
            <v>26.02</v>
          </cell>
        </row>
        <row r="6702">
          <cell r="B6702">
            <v>103885</v>
          </cell>
          <cell r="AI6702">
            <v>29.31</v>
          </cell>
        </row>
        <row r="6703">
          <cell r="B6703">
            <v>103816</v>
          </cell>
          <cell r="AI6703">
            <v>29.28</v>
          </cell>
        </row>
        <row r="6704">
          <cell r="B6704">
            <v>103849</v>
          </cell>
          <cell r="AI6704">
            <v>28.78</v>
          </cell>
        </row>
        <row r="6705">
          <cell r="B6705">
            <v>93105</v>
          </cell>
          <cell r="AI6705">
            <v>26.21</v>
          </cell>
        </row>
        <row r="6706">
          <cell r="B6706">
            <v>93055</v>
          </cell>
          <cell r="AI6706">
            <v>48.96</v>
          </cell>
        </row>
        <row r="6707">
          <cell r="B6707">
            <v>93089</v>
          </cell>
          <cell r="AI6707">
            <v>51.84</v>
          </cell>
        </row>
        <row r="6708">
          <cell r="B6708">
            <v>103891</v>
          </cell>
          <cell r="AI6708">
            <v>55.87</v>
          </cell>
        </row>
        <row r="6709">
          <cell r="B6709">
            <v>103822</v>
          </cell>
          <cell r="AI6709">
            <v>60.34</v>
          </cell>
        </row>
        <row r="6710">
          <cell r="B6710">
            <v>103855</v>
          </cell>
          <cell r="AI6710">
            <v>56.45</v>
          </cell>
        </row>
        <row r="6711">
          <cell r="B6711">
            <v>93112</v>
          </cell>
          <cell r="AI6711">
            <v>53.99</v>
          </cell>
        </row>
        <row r="6712">
          <cell r="B6712">
            <v>93060</v>
          </cell>
          <cell r="AI6712">
            <v>85.88</v>
          </cell>
        </row>
        <row r="6713">
          <cell r="B6713">
            <v>93094</v>
          </cell>
          <cell r="AI6713">
            <v>88.55</v>
          </cell>
        </row>
        <row r="6714">
          <cell r="B6714">
            <v>103897</v>
          </cell>
          <cell r="AI6714">
            <v>93.19</v>
          </cell>
        </row>
        <row r="6715">
          <cell r="B6715">
            <v>103828</v>
          </cell>
          <cell r="AI6715">
            <v>101.01</v>
          </cell>
        </row>
        <row r="6716">
          <cell r="B6716">
            <v>103861</v>
          </cell>
          <cell r="AI6716">
            <v>94.74</v>
          </cell>
        </row>
        <row r="6717">
          <cell r="B6717">
            <v>93115</v>
          </cell>
          <cell r="AI6717">
            <v>92.37</v>
          </cell>
        </row>
        <row r="6718">
          <cell r="B6718">
            <v>93074</v>
          </cell>
          <cell r="AI6718">
            <v>14.28</v>
          </cell>
        </row>
        <row r="6719">
          <cell r="B6719">
            <v>103875</v>
          </cell>
          <cell r="AI6719">
            <v>19.18</v>
          </cell>
        </row>
        <row r="6720">
          <cell r="B6720">
            <v>103806</v>
          </cell>
          <cell r="AI6720">
            <v>19.12</v>
          </cell>
        </row>
        <row r="6721">
          <cell r="B6721">
            <v>103839</v>
          </cell>
          <cell r="AI6721">
            <v>18.37</v>
          </cell>
        </row>
        <row r="6722">
          <cell r="B6722">
            <v>93097</v>
          </cell>
          <cell r="AI6722">
            <v>14.54</v>
          </cell>
        </row>
        <row r="6723">
          <cell r="B6723">
            <v>93119</v>
          </cell>
          <cell r="AI6723">
            <v>18.600000000000001</v>
          </cell>
        </row>
        <row r="6724">
          <cell r="B6724">
            <v>93076</v>
          </cell>
          <cell r="AI6724">
            <v>22.9</v>
          </cell>
        </row>
        <row r="6725">
          <cell r="B6725">
            <v>103878</v>
          </cell>
          <cell r="AI6725">
            <v>28.93</v>
          </cell>
        </row>
        <row r="6726">
          <cell r="B6726">
            <v>103809</v>
          </cell>
          <cell r="AI6726">
            <v>35.58</v>
          </cell>
        </row>
        <row r="6727">
          <cell r="B6727">
            <v>103842</v>
          </cell>
          <cell r="AI6727">
            <v>29.77</v>
          </cell>
        </row>
        <row r="6728">
          <cell r="B6728">
            <v>93099</v>
          </cell>
          <cell r="AI6728">
            <v>26.11</v>
          </cell>
        </row>
        <row r="6729">
          <cell r="B6729">
            <v>93122</v>
          </cell>
          <cell r="AI6729">
            <v>27.98</v>
          </cell>
        </row>
        <row r="6730">
          <cell r="B6730">
            <v>93079</v>
          </cell>
          <cell r="AI6730">
            <v>31.98</v>
          </cell>
        </row>
        <row r="6731">
          <cell r="B6731">
            <v>103882</v>
          </cell>
          <cell r="AI6731">
            <v>38.94</v>
          </cell>
        </row>
        <row r="6732">
          <cell r="B6732">
            <v>103813</v>
          </cell>
          <cell r="AI6732">
            <v>51.33</v>
          </cell>
        </row>
        <row r="6733">
          <cell r="B6733">
            <v>103846</v>
          </cell>
          <cell r="AI6733">
            <v>41.2</v>
          </cell>
        </row>
        <row r="6734">
          <cell r="B6734">
            <v>93102</v>
          </cell>
          <cell r="AI6734">
            <v>37.67</v>
          </cell>
        </row>
        <row r="6735">
          <cell r="B6735">
            <v>93123</v>
          </cell>
          <cell r="AI6735">
            <v>62.73</v>
          </cell>
        </row>
        <row r="6736">
          <cell r="B6736">
            <v>93124</v>
          </cell>
          <cell r="AI6736">
            <v>98.62</v>
          </cell>
        </row>
        <row r="6737">
          <cell r="B6737">
            <v>93125</v>
          </cell>
          <cell r="AI6737">
            <v>145.08000000000001</v>
          </cell>
        </row>
        <row r="6738">
          <cell r="B6738">
            <v>93126</v>
          </cell>
          <cell r="AI6738">
            <v>321.16000000000003</v>
          </cell>
        </row>
        <row r="6739">
          <cell r="B6739">
            <v>93063</v>
          </cell>
          <cell r="AI6739">
            <v>715.98</v>
          </cell>
        </row>
        <row r="6740">
          <cell r="B6740">
            <v>93066</v>
          </cell>
          <cell r="AI6740">
            <v>898.51</v>
          </cell>
        </row>
        <row r="6741">
          <cell r="B6741">
            <v>93069</v>
          </cell>
          <cell r="AI6741">
            <v>1245.51</v>
          </cell>
        </row>
        <row r="6742">
          <cell r="B6742">
            <v>93072</v>
          </cell>
          <cell r="AI6742">
            <v>1643.79</v>
          </cell>
        </row>
        <row r="6743">
          <cell r="B6743">
            <v>93083</v>
          </cell>
          <cell r="AI6743">
            <v>491.72</v>
          </cell>
        </row>
        <row r="6744">
          <cell r="B6744">
            <v>103886</v>
          </cell>
          <cell r="AI6744">
            <v>495.01</v>
          </cell>
        </row>
        <row r="6745">
          <cell r="B6745">
            <v>103817</v>
          </cell>
          <cell r="AI6745">
            <v>494.98</v>
          </cell>
        </row>
        <row r="6746">
          <cell r="B6746">
            <v>103850</v>
          </cell>
          <cell r="AI6746">
            <v>494.48</v>
          </cell>
        </row>
        <row r="6747">
          <cell r="B6747">
            <v>93106</v>
          </cell>
          <cell r="AI6747">
            <v>491.91</v>
          </cell>
        </row>
        <row r="6748">
          <cell r="B6748">
            <v>93052</v>
          </cell>
          <cell r="AI6748">
            <v>567.97</v>
          </cell>
        </row>
        <row r="6749">
          <cell r="B6749">
            <v>93086</v>
          </cell>
          <cell r="AI6749">
            <v>570.85</v>
          </cell>
        </row>
        <row r="6750">
          <cell r="B6750">
            <v>103890</v>
          </cell>
          <cell r="AI6750">
            <v>574.88</v>
          </cell>
        </row>
        <row r="6751">
          <cell r="B6751">
            <v>103821</v>
          </cell>
          <cell r="AI6751">
            <v>579.35</v>
          </cell>
        </row>
        <row r="6752">
          <cell r="B6752">
            <v>103854</v>
          </cell>
          <cell r="AI6752">
            <v>575.46</v>
          </cell>
        </row>
        <row r="6753">
          <cell r="B6753">
            <v>93109</v>
          </cell>
          <cell r="AI6753">
            <v>573</v>
          </cell>
        </row>
        <row r="6754">
          <cell r="B6754">
            <v>93058</v>
          </cell>
          <cell r="AI6754">
            <v>624.80999999999995</v>
          </cell>
        </row>
        <row r="6755">
          <cell r="B6755">
            <v>93092</v>
          </cell>
          <cell r="AI6755">
            <v>627.48</v>
          </cell>
        </row>
        <row r="6756">
          <cell r="B6756">
            <v>103898</v>
          </cell>
          <cell r="AI6756">
            <v>632.12</v>
          </cell>
        </row>
        <row r="6757">
          <cell r="B6757">
            <v>103829</v>
          </cell>
          <cell r="AI6757">
            <v>639.94000000000005</v>
          </cell>
        </row>
        <row r="6758">
          <cell r="B6758">
            <v>103862</v>
          </cell>
          <cell r="AI6758">
            <v>633.66999999999996</v>
          </cell>
        </row>
        <row r="6759">
          <cell r="B6759">
            <v>93116</v>
          </cell>
          <cell r="AI6759">
            <v>631.29999999999995</v>
          </cell>
        </row>
        <row r="6760">
          <cell r="B6760">
            <v>92314</v>
          </cell>
          <cell r="AI6760">
            <v>9.24</v>
          </cell>
        </row>
        <row r="6761">
          <cell r="B6761">
            <v>103883</v>
          </cell>
          <cell r="AI6761">
            <v>12.53</v>
          </cell>
        </row>
        <row r="6762">
          <cell r="B6762">
            <v>103814</v>
          </cell>
          <cell r="AI6762">
            <v>12.5</v>
          </cell>
        </row>
        <row r="6763">
          <cell r="B6763">
            <v>103847</v>
          </cell>
          <cell r="AI6763">
            <v>12</v>
          </cell>
        </row>
        <row r="6764">
          <cell r="B6764">
            <v>92329</v>
          </cell>
          <cell r="AI6764">
            <v>9.43</v>
          </cell>
        </row>
        <row r="6765">
          <cell r="B6765">
            <v>92293</v>
          </cell>
          <cell r="AI6765">
            <v>10.71</v>
          </cell>
        </row>
        <row r="6766">
          <cell r="B6766">
            <v>92315</v>
          </cell>
          <cell r="AI6766">
            <v>13.59</v>
          </cell>
        </row>
        <row r="6767">
          <cell r="B6767">
            <v>103888</v>
          </cell>
          <cell r="AI6767">
            <v>17.62</v>
          </cell>
        </row>
        <row r="6768">
          <cell r="B6768">
            <v>103819</v>
          </cell>
          <cell r="AI6768">
            <v>22.09</v>
          </cell>
        </row>
        <row r="6769">
          <cell r="B6769">
            <v>103852</v>
          </cell>
          <cell r="AI6769">
            <v>18.2</v>
          </cell>
        </row>
        <row r="6770">
          <cell r="B6770">
            <v>92330</v>
          </cell>
          <cell r="AI6770">
            <v>15.74</v>
          </cell>
        </row>
        <row r="6771">
          <cell r="B6771">
            <v>92294</v>
          </cell>
          <cell r="AI6771">
            <v>18.2</v>
          </cell>
        </row>
        <row r="6772">
          <cell r="B6772">
            <v>92316</v>
          </cell>
          <cell r="AI6772">
            <v>20.87</v>
          </cell>
        </row>
        <row r="6773">
          <cell r="B6773">
            <v>103895</v>
          </cell>
          <cell r="AI6773">
            <v>25.51</v>
          </cell>
        </row>
        <row r="6774">
          <cell r="B6774">
            <v>103826</v>
          </cell>
          <cell r="AI6774">
            <v>33.33</v>
          </cell>
        </row>
        <row r="6775">
          <cell r="B6775">
            <v>103859</v>
          </cell>
          <cell r="AI6775">
            <v>27.06</v>
          </cell>
        </row>
        <row r="6776">
          <cell r="B6776">
            <v>92331</v>
          </cell>
          <cell r="AI6776">
            <v>24.69</v>
          </cell>
        </row>
        <row r="6777">
          <cell r="B6777">
            <v>92295</v>
          </cell>
          <cell r="AI6777">
            <v>34.51</v>
          </cell>
        </row>
        <row r="6778">
          <cell r="B6778">
            <v>92296</v>
          </cell>
          <cell r="AI6778">
            <v>45.75</v>
          </cell>
        </row>
        <row r="6779">
          <cell r="B6779">
            <v>92297</v>
          </cell>
          <cell r="AI6779">
            <v>71.099999999999994</v>
          </cell>
        </row>
        <row r="6780">
          <cell r="B6780">
            <v>92298</v>
          </cell>
          <cell r="AI6780">
            <v>200.65</v>
          </cell>
        </row>
        <row r="6781">
          <cell r="B6781">
            <v>93080</v>
          </cell>
          <cell r="AI6781">
            <v>9.2799999999999994</v>
          </cell>
        </row>
        <row r="6782">
          <cell r="B6782">
            <v>103884</v>
          </cell>
          <cell r="AI6782">
            <v>12.57</v>
          </cell>
        </row>
        <row r="6783">
          <cell r="B6783">
            <v>103815</v>
          </cell>
          <cell r="AI6783">
            <v>12.54</v>
          </cell>
        </row>
        <row r="6784">
          <cell r="B6784">
            <v>103848</v>
          </cell>
          <cell r="AI6784">
            <v>12.04</v>
          </cell>
        </row>
        <row r="6785">
          <cell r="B6785">
            <v>93103</v>
          </cell>
          <cell r="AI6785">
            <v>9.4700000000000006</v>
          </cell>
        </row>
        <row r="6786">
          <cell r="B6786">
            <v>93050</v>
          </cell>
          <cell r="AI6786">
            <v>12.15</v>
          </cell>
        </row>
        <row r="6787">
          <cell r="B6787">
            <v>93084</v>
          </cell>
          <cell r="AI6787">
            <v>15.03</v>
          </cell>
        </row>
        <row r="6788">
          <cell r="B6788">
            <v>103889</v>
          </cell>
          <cell r="AI6788">
            <v>19.059999999999999</v>
          </cell>
        </row>
        <row r="6789">
          <cell r="B6789">
            <v>103820</v>
          </cell>
          <cell r="AI6789">
            <v>23.53</v>
          </cell>
        </row>
        <row r="6790">
          <cell r="B6790">
            <v>103853</v>
          </cell>
          <cell r="AI6790">
            <v>19.64</v>
          </cell>
        </row>
        <row r="6791">
          <cell r="B6791">
            <v>93107</v>
          </cell>
          <cell r="AI6791">
            <v>17.18</v>
          </cell>
        </row>
        <row r="6792">
          <cell r="B6792">
            <v>93056</v>
          </cell>
          <cell r="AI6792">
            <v>18.2</v>
          </cell>
        </row>
        <row r="6793">
          <cell r="B6793">
            <v>93090</v>
          </cell>
          <cell r="AI6793">
            <v>20.87</v>
          </cell>
        </row>
        <row r="6794">
          <cell r="B6794">
            <v>103896</v>
          </cell>
          <cell r="AI6794">
            <v>25.51</v>
          </cell>
        </row>
        <row r="6795">
          <cell r="B6795">
            <v>103827</v>
          </cell>
          <cell r="AI6795">
            <v>33.33</v>
          </cell>
        </row>
        <row r="6796">
          <cell r="B6796">
            <v>103860</v>
          </cell>
          <cell r="AI6796">
            <v>27.06</v>
          </cell>
        </row>
        <row r="6797">
          <cell r="B6797">
            <v>93113</v>
          </cell>
          <cell r="AI6797">
            <v>24.69</v>
          </cell>
        </row>
        <row r="6798">
          <cell r="B6798">
            <v>93061</v>
          </cell>
          <cell r="AI6798">
            <v>34.65</v>
          </cell>
        </row>
        <row r="6799">
          <cell r="B6799">
            <v>93064</v>
          </cell>
          <cell r="AI6799">
            <v>53.25</v>
          </cell>
        </row>
        <row r="6800">
          <cell r="B6800">
            <v>93067</v>
          </cell>
          <cell r="AI6800">
            <v>79.27</v>
          </cell>
        </row>
        <row r="6801">
          <cell r="B6801">
            <v>93070</v>
          </cell>
          <cell r="AI6801">
            <v>200.65</v>
          </cell>
        </row>
        <row r="6802">
          <cell r="B6802">
            <v>93117</v>
          </cell>
          <cell r="AI6802">
            <v>63.18</v>
          </cell>
        </row>
        <row r="6803">
          <cell r="B6803">
            <v>93118</v>
          </cell>
          <cell r="AI6803">
            <v>93.09</v>
          </cell>
        </row>
        <row r="6804">
          <cell r="B6804">
            <v>92317</v>
          </cell>
          <cell r="AI6804">
            <v>19.399999999999999</v>
          </cell>
        </row>
        <row r="6805">
          <cell r="B6805">
            <v>92332</v>
          </cell>
          <cell r="AI6805">
            <v>19.760000000000002</v>
          </cell>
        </row>
        <row r="6806">
          <cell r="B6806">
            <v>92299</v>
          </cell>
          <cell r="AI6806">
            <v>24.89</v>
          </cell>
        </row>
        <row r="6807">
          <cell r="B6807">
            <v>92318</v>
          </cell>
          <cell r="AI6807">
            <v>30.64</v>
          </cell>
        </row>
        <row r="6808">
          <cell r="B6808">
            <v>103833</v>
          </cell>
          <cell r="AI6808">
            <v>47.56</v>
          </cell>
        </row>
        <row r="6809">
          <cell r="B6809">
            <v>92333</v>
          </cell>
          <cell r="AI6809">
            <v>34.909999999999997</v>
          </cell>
        </row>
        <row r="6810">
          <cell r="B6810">
            <v>92300</v>
          </cell>
          <cell r="AI6810">
            <v>38</v>
          </cell>
        </row>
        <row r="6811">
          <cell r="B6811">
            <v>92319</v>
          </cell>
          <cell r="AI6811">
            <v>43.33</v>
          </cell>
        </row>
        <row r="6812">
          <cell r="B6812">
            <v>92334</v>
          </cell>
          <cell r="AI6812">
            <v>50.94</v>
          </cell>
        </row>
        <row r="6813">
          <cell r="B6813">
            <v>92301</v>
          </cell>
          <cell r="AI6813">
            <v>75.64</v>
          </cell>
        </row>
        <row r="6814">
          <cell r="B6814">
            <v>92302</v>
          </cell>
          <cell r="AI6814">
            <v>100.01</v>
          </cell>
        </row>
        <row r="6815">
          <cell r="B6815">
            <v>92303</v>
          </cell>
          <cell r="AI6815">
            <v>184.03</v>
          </cell>
        </row>
        <row r="6816">
          <cell r="B6816">
            <v>92304</v>
          </cell>
          <cell r="AI6816">
            <v>479.2</v>
          </cell>
        </row>
        <row r="6817">
          <cell r="B6817">
            <v>103835</v>
          </cell>
          <cell r="AI6817">
            <v>67.97</v>
          </cell>
        </row>
        <row r="6818">
          <cell r="B6818">
            <v>92308</v>
          </cell>
          <cell r="AI6818">
            <v>55.48</v>
          </cell>
        </row>
        <row r="6819">
          <cell r="B6819">
            <v>103871</v>
          </cell>
          <cell r="AI6819">
            <v>65.040000000000006</v>
          </cell>
        </row>
        <row r="6820">
          <cell r="B6820">
            <v>92323</v>
          </cell>
          <cell r="AI6820">
            <v>64.510000000000005</v>
          </cell>
        </row>
        <row r="6821">
          <cell r="B6821">
            <v>92305</v>
          </cell>
          <cell r="AI6821">
            <v>41.24</v>
          </cell>
        </row>
        <row r="6822">
          <cell r="B6822">
            <v>103868</v>
          </cell>
          <cell r="AI6822">
            <v>53.75</v>
          </cell>
        </row>
        <row r="6823">
          <cell r="B6823">
            <v>103802</v>
          </cell>
          <cell r="AI6823">
            <v>43.51</v>
          </cell>
        </row>
        <row r="6824">
          <cell r="B6824">
            <v>92320</v>
          </cell>
          <cell r="AI6824">
            <v>53.11</v>
          </cell>
        </row>
        <row r="6825">
          <cell r="B6825">
            <v>97335</v>
          </cell>
          <cell r="AI6825">
            <v>88.13</v>
          </cell>
        </row>
        <row r="6826">
          <cell r="B6826">
            <v>103836</v>
          </cell>
          <cell r="AI6826">
            <v>105.75</v>
          </cell>
        </row>
        <row r="6827">
          <cell r="B6827">
            <v>92281</v>
          </cell>
          <cell r="AI6827">
            <v>113.23</v>
          </cell>
        </row>
        <row r="6828">
          <cell r="B6828">
            <v>92309</v>
          </cell>
          <cell r="AI6828">
            <v>121.89</v>
          </cell>
        </row>
        <row r="6829">
          <cell r="B6829">
            <v>103872</v>
          </cell>
          <cell r="AI6829">
            <v>133.9</v>
          </cell>
        </row>
        <row r="6830">
          <cell r="B6830">
            <v>92324</v>
          </cell>
          <cell r="AI6830">
            <v>139.5</v>
          </cell>
        </row>
        <row r="6831">
          <cell r="B6831">
            <v>92275</v>
          </cell>
          <cell r="AI6831">
            <v>61.21</v>
          </cell>
        </row>
        <row r="6832">
          <cell r="B6832">
            <v>92306</v>
          </cell>
          <cell r="AI6832">
            <v>66.989999999999995</v>
          </cell>
        </row>
        <row r="6833">
          <cell r="B6833">
            <v>103869</v>
          </cell>
          <cell r="AI6833">
            <v>81.97</v>
          </cell>
        </row>
        <row r="6834">
          <cell r="B6834">
            <v>103803</v>
          </cell>
          <cell r="AI6834">
            <v>74.8</v>
          </cell>
        </row>
        <row r="6835">
          <cell r="B6835">
            <v>92321</v>
          </cell>
          <cell r="AI6835">
            <v>87.45</v>
          </cell>
        </row>
        <row r="6836">
          <cell r="B6836">
            <v>97336</v>
          </cell>
          <cell r="AI6836">
            <v>112.15</v>
          </cell>
        </row>
        <row r="6837">
          <cell r="B6837">
            <v>103837</v>
          </cell>
          <cell r="AI6837">
            <v>133.35</v>
          </cell>
        </row>
        <row r="6838">
          <cell r="B6838">
            <v>92282</v>
          </cell>
          <cell r="AI6838">
            <v>131.85</v>
          </cell>
        </row>
        <row r="6839">
          <cell r="B6839">
            <v>92310</v>
          </cell>
          <cell r="AI6839">
            <v>140.78</v>
          </cell>
        </row>
        <row r="6840">
          <cell r="B6840">
            <v>103873</v>
          </cell>
          <cell r="AI6840">
            <v>154.9</v>
          </cell>
        </row>
        <row r="6841">
          <cell r="B6841">
            <v>92325</v>
          </cell>
          <cell r="AI6841">
            <v>165.75</v>
          </cell>
        </row>
        <row r="6842">
          <cell r="B6842">
            <v>92276</v>
          </cell>
          <cell r="AI6842">
            <v>77.739999999999995</v>
          </cell>
        </row>
        <row r="6843">
          <cell r="B6843">
            <v>92307</v>
          </cell>
          <cell r="AI6843">
            <v>83.77</v>
          </cell>
        </row>
        <row r="6844">
          <cell r="B6844">
            <v>103870</v>
          </cell>
          <cell r="AI6844">
            <v>100.86</v>
          </cell>
        </row>
        <row r="6845">
          <cell r="B6845">
            <v>103804</v>
          </cell>
          <cell r="AI6845">
            <v>90.67</v>
          </cell>
        </row>
        <row r="6846">
          <cell r="B6846">
            <v>92322</v>
          </cell>
          <cell r="AI6846">
            <v>111.59</v>
          </cell>
        </row>
        <row r="6847">
          <cell r="B6847">
            <v>97337</v>
          </cell>
          <cell r="AI6847">
            <v>168.67</v>
          </cell>
        </row>
        <row r="6848">
          <cell r="B6848">
            <v>92283</v>
          </cell>
          <cell r="AI6848">
            <v>180.65</v>
          </cell>
        </row>
        <row r="6849">
          <cell r="B6849">
            <v>92277</v>
          </cell>
          <cell r="AI6849">
            <v>112.35</v>
          </cell>
        </row>
        <row r="6850">
          <cell r="B6850">
            <v>97338</v>
          </cell>
          <cell r="AI6850">
            <v>202.94</v>
          </cell>
        </row>
        <row r="6851">
          <cell r="B6851">
            <v>92284</v>
          </cell>
          <cell r="AI6851">
            <v>228.98</v>
          </cell>
        </row>
        <row r="6852">
          <cell r="B6852">
            <v>92278</v>
          </cell>
          <cell r="AI6852">
            <v>151.18</v>
          </cell>
        </row>
        <row r="6853">
          <cell r="B6853">
            <v>97339</v>
          </cell>
          <cell r="AI6853">
            <v>218.58</v>
          </cell>
        </row>
        <row r="6854">
          <cell r="B6854">
            <v>92285</v>
          </cell>
          <cell r="AI6854">
            <v>311.49</v>
          </cell>
        </row>
        <row r="6855">
          <cell r="B6855">
            <v>92279</v>
          </cell>
          <cell r="AI6855">
            <v>218.58</v>
          </cell>
        </row>
        <row r="6856">
          <cell r="B6856">
            <v>97340</v>
          </cell>
          <cell r="AI6856">
            <v>219.89</v>
          </cell>
        </row>
        <row r="6857">
          <cell r="B6857">
            <v>92286</v>
          </cell>
          <cell r="AI6857">
            <v>401.09</v>
          </cell>
        </row>
        <row r="6858">
          <cell r="B6858">
            <v>92280</v>
          </cell>
          <cell r="AI6858">
            <v>306.91000000000003</v>
          </cell>
        </row>
        <row r="6859">
          <cell r="B6859">
            <v>103901</v>
          </cell>
          <cell r="AI6859">
            <v>25.95</v>
          </cell>
        </row>
        <row r="6860">
          <cell r="B6860">
            <v>103832</v>
          </cell>
          <cell r="AI6860">
            <v>25.89</v>
          </cell>
        </row>
        <row r="6861">
          <cell r="B6861">
            <v>103865</v>
          </cell>
          <cell r="AI6861">
            <v>24.89</v>
          </cell>
        </row>
        <row r="6862">
          <cell r="B6862">
            <v>103902</v>
          </cell>
          <cell r="AI6862">
            <v>38.67</v>
          </cell>
        </row>
        <row r="6863">
          <cell r="B6863">
            <v>103866</v>
          </cell>
          <cell r="AI6863">
            <v>39.81</v>
          </cell>
        </row>
        <row r="6864">
          <cell r="B6864">
            <v>103903</v>
          </cell>
          <cell r="AI6864">
            <v>52.62</v>
          </cell>
        </row>
        <row r="6865">
          <cell r="B6865">
            <v>103834</v>
          </cell>
          <cell r="AI6865">
            <v>69.19</v>
          </cell>
        </row>
        <row r="6866">
          <cell r="B6866">
            <v>103867</v>
          </cell>
          <cell r="AI6866">
            <v>55.66</v>
          </cell>
        </row>
        <row r="6867">
          <cell r="B6867">
            <v>105113</v>
          </cell>
          <cell r="AI6867">
            <v>8560.58</v>
          </cell>
        </row>
        <row r="6868">
          <cell r="B6868">
            <v>98461</v>
          </cell>
          <cell r="AI6868">
            <v>6514.64</v>
          </cell>
        </row>
        <row r="6869">
          <cell r="B6869">
            <v>98462</v>
          </cell>
          <cell r="AI6869">
            <v>10972.78</v>
          </cell>
        </row>
        <row r="6870">
          <cell r="B6870">
            <v>105130</v>
          </cell>
          <cell r="AI6870">
            <v>31.25</v>
          </cell>
        </row>
        <row r="6871">
          <cell r="B6871">
            <v>105114</v>
          </cell>
          <cell r="AI6871">
            <v>1926.25</v>
          </cell>
        </row>
        <row r="6872">
          <cell r="B6872">
            <v>105129</v>
          </cell>
          <cell r="AI6872">
            <v>0</v>
          </cell>
        </row>
        <row r="6873">
          <cell r="B6873">
            <v>105127</v>
          </cell>
          <cell r="AI6873">
            <v>24.07</v>
          </cell>
        </row>
        <row r="6874">
          <cell r="B6874">
            <v>105128</v>
          </cell>
          <cell r="AI6874">
            <v>79.11</v>
          </cell>
        </row>
        <row r="6875">
          <cell r="B6875">
            <v>105126</v>
          </cell>
          <cell r="AI6875">
            <v>26.1</v>
          </cell>
        </row>
        <row r="6876">
          <cell r="B6876">
            <v>105116</v>
          </cell>
          <cell r="AI6876">
            <v>11.68</v>
          </cell>
        </row>
        <row r="6877">
          <cell r="B6877">
            <v>105115</v>
          </cell>
          <cell r="AI6877">
            <v>126.92</v>
          </cell>
        </row>
        <row r="6878">
          <cell r="B6878">
            <v>98453</v>
          </cell>
          <cell r="AI6878">
            <v>149.65</v>
          </cell>
        </row>
        <row r="6879">
          <cell r="B6879">
            <v>98454</v>
          </cell>
          <cell r="AI6879">
            <v>189.57</v>
          </cell>
        </row>
        <row r="6880">
          <cell r="B6880">
            <v>98449</v>
          </cell>
          <cell r="AI6880">
            <v>127.85</v>
          </cell>
        </row>
        <row r="6881">
          <cell r="B6881">
            <v>98455</v>
          </cell>
          <cell r="AI6881">
            <v>121.73</v>
          </cell>
        </row>
        <row r="6882">
          <cell r="B6882">
            <v>98456</v>
          </cell>
          <cell r="AI6882">
            <v>156.19999999999999</v>
          </cell>
        </row>
        <row r="6883">
          <cell r="B6883">
            <v>98451</v>
          </cell>
          <cell r="AI6883">
            <v>104.09</v>
          </cell>
        </row>
        <row r="6884">
          <cell r="B6884">
            <v>98445</v>
          </cell>
          <cell r="AI6884">
            <v>112.54</v>
          </cell>
        </row>
        <row r="6885">
          <cell r="B6885">
            <v>98446</v>
          </cell>
          <cell r="AI6885">
            <v>144.85</v>
          </cell>
        </row>
        <row r="6886">
          <cell r="B6886">
            <v>98441</v>
          </cell>
          <cell r="AI6886">
            <v>94.69</v>
          </cell>
        </row>
        <row r="6887">
          <cell r="B6887">
            <v>98447</v>
          </cell>
          <cell r="AI6887">
            <v>88.17</v>
          </cell>
        </row>
        <row r="6888">
          <cell r="B6888">
            <v>98448</v>
          </cell>
          <cell r="AI6888">
            <v>114.65</v>
          </cell>
        </row>
        <row r="6889">
          <cell r="B6889">
            <v>98443</v>
          </cell>
          <cell r="AI6889">
            <v>73.69</v>
          </cell>
        </row>
        <row r="6890">
          <cell r="B6890">
            <v>105122</v>
          </cell>
          <cell r="AI6890">
            <v>0</v>
          </cell>
        </row>
        <row r="6891">
          <cell r="B6891">
            <v>105125</v>
          </cell>
          <cell r="AI6891">
            <v>0</v>
          </cell>
        </row>
        <row r="6892">
          <cell r="B6892">
            <v>105133</v>
          </cell>
          <cell r="AI6892">
            <v>0</v>
          </cell>
        </row>
        <row r="6893">
          <cell r="B6893">
            <v>105123</v>
          </cell>
          <cell r="AI6893">
            <v>0</v>
          </cell>
        </row>
        <row r="6894">
          <cell r="B6894">
            <v>105124</v>
          </cell>
          <cell r="AI6894">
            <v>0</v>
          </cell>
        </row>
        <row r="6895">
          <cell r="B6895">
            <v>105134</v>
          </cell>
          <cell r="AI6895">
            <v>0</v>
          </cell>
        </row>
        <row r="6896">
          <cell r="B6896">
            <v>105117</v>
          </cell>
          <cell r="AI6896">
            <v>0</v>
          </cell>
        </row>
        <row r="6897">
          <cell r="B6897">
            <v>105119</v>
          </cell>
          <cell r="AI6897">
            <v>0</v>
          </cell>
        </row>
        <row r="6898">
          <cell r="B6898">
            <v>105131</v>
          </cell>
          <cell r="AI6898">
            <v>0</v>
          </cell>
        </row>
        <row r="6899">
          <cell r="B6899">
            <v>105120</v>
          </cell>
          <cell r="AI6899">
            <v>0</v>
          </cell>
        </row>
        <row r="6900">
          <cell r="B6900">
            <v>105121</v>
          </cell>
          <cell r="AI6900">
            <v>0</v>
          </cell>
        </row>
        <row r="6901">
          <cell r="B6901">
            <v>105132</v>
          </cell>
          <cell r="AI6901">
            <v>0</v>
          </cell>
        </row>
        <row r="6902">
          <cell r="B6902">
            <v>98460</v>
          </cell>
          <cell r="AI6902">
            <v>79.069999999999993</v>
          </cell>
        </row>
        <row r="6903">
          <cell r="B6903">
            <v>98457</v>
          </cell>
          <cell r="AI6903">
            <v>0</v>
          </cell>
        </row>
        <row r="6904">
          <cell r="B6904">
            <v>98458</v>
          </cell>
          <cell r="AI6904">
            <v>96.22</v>
          </cell>
        </row>
        <row r="6905">
          <cell r="B6905">
            <v>98459</v>
          </cell>
          <cell r="AI6905">
            <v>93.84</v>
          </cell>
        </row>
        <row r="6906">
          <cell r="B6906">
            <v>105118</v>
          </cell>
          <cell r="AI6906">
            <v>0</v>
          </cell>
        </row>
        <row r="6907">
          <cell r="B6907">
            <v>106056</v>
          </cell>
          <cell r="AI6907">
            <v>179.86</v>
          </cell>
        </row>
        <row r="6908">
          <cell r="B6908">
            <v>106057</v>
          </cell>
          <cell r="AI6908">
            <v>187.78</v>
          </cell>
        </row>
        <row r="6909">
          <cell r="B6909">
            <v>104690</v>
          </cell>
          <cell r="AI6909">
            <v>191.59</v>
          </cell>
        </row>
        <row r="6910">
          <cell r="B6910">
            <v>101958</v>
          </cell>
          <cell r="AI6910">
            <v>228.65</v>
          </cell>
        </row>
        <row r="6911">
          <cell r="B6911">
            <v>106065</v>
          </cell>
          <cell r="AI6911">
            <v>245.91</v>
          </cell>
        </row>
        <row r="6912">
          <cell r="B6912">
            <v>101959</v>
          </cell>
          <cell r="AI6912">
            <v>164.93</v>
          </cell>
        </row>
        <row r="6913">
          <cell r="B6913">
            <v>101960</v>
          </cell>
          <cell r="AI6913">
            <v>179.13</v>
          </cell>
        </row>
        <row r="6914">
          <cell r="B6914">
            <v>106058</v>
          </cell>
          <cell r="AI6914">
            <v>188.05</v>
          </cell>
        </row>
        <row r="6915">
          <cell r="B6915">
            <v>101962</v>
          </cell>
          <cell r="AI6915">
            <v>215.35</v>
          </cell>
        </row>
        <row r="6916">
          <cell r="B6916">
            <v>106066</v>
          </cell>
          <cell r="AI6916">
            <v>233.96</v>
          </cell>
        </row>
        <row r="6917">
          <cell r="B6917">
            <v>106048</v>
          </cell>
          <cell r="AI6917">
            <v>147.32</v>
          </cell>
        </row>
        <row r="6918">
          <cell r="B6918">
            <v>106049</v>
          </cell>
          <cell r="AI6918">
            <v>155.24</v>
          </cell>
        </row>
        <row r="6919">
          <cell r="B6919">
            <v>106050</v>
          </cell>
          <cell r="AI6919">
            <v>166.46</v>
          </cell>
        </row>
        <row r="6920">
          <cell r="B6920">
            <v>106051</v>
          </cell>
          <cell r="AI6920">
            <v>203.52</v>
          </cell>
        </row>
        <row r="6921">
          <cell r="B6921">
            <v>106063</v>
          </cell>
          <cell r="AI6921">
            <v>220.78</v>
          </cell>
        </row>
        <row r="6922">
          <cell r="B6922">
            <v>106052</v>
          </cell>
          <cell r="AI6922">
            <v>130.56</v>
          </cell>
        </row>
        <row r="6923">
          <cell r="B6923">
            <v>106053</v>
          </cell>
          <cell r="AI6923">
            <v>144.76</v>
          </cell>
        </row>
        <row r="6924">
          <cell r="B6924">
            <v>106054</v>
          </cell>
          <cell r="AI6924">
            <v>160.69</v>
          </cell>
        </row>
        <row r="6925">
          <cell r="B6925">
            <v>106055</v>
          </cell>
          <cell r="AI6925">
            <v>187.99</v>
          </cell>
        </row>
        <row r="6926">
          <cell r="B6926">
            <v>106064</v>
          </cell>
          <cell r="AI6926">
            <v>206.6</v>
          </cell>
        </row>
        <row r="6927">
          <cell r="B6927">
            <v>106067</v>
          </cell>
          <cell r="AI6927">
            <v>277.17</v>
          </cell>
        </row>
        <row r="6928">
          <cell r="B6928">
            <v>106070</v>
          </cell>
          <cell r="AI6928">
            <v>309.98</v>
          </cell>
        </row>
        <row r="6929">
          <cell r="B6929">
            <v>106071</v>
          </cell>
          <cell r="AI6929">
            <v>360.03</v>
          </cell>
        </row>
        <row r="6930">
          <cell r="B6930">
            <v>106072</v>
          </cell>
          <cell r="AI6930">
            <v>390.44</v>
          </cell>
        </row>
        <row r="6931">
          <cell r="B6931">
            <v>106073</v>
          </cell>
          <cell r="AI6931">
            <v>472.95</v>
          </cell>
        </row>
        <row r="6932">
          <cell r="B6932">
            <v>106068</v>
          </cell>
          <cell r="AI6932">
            <v>277.11</v>
          </cell>
        </row>
        <row r="6933">
          <cell r="B6933">
            <v>106069</v>
          </cell>
          <cell r="AI6933">
            <v>305.39999999999998</v>
          </cell>
        </row>
        <row r="6934">
          <cell r="B6934">
            <v>106074</v>
          </cell>
          <cell r="AI6934">
            <v>329.33</v>
          </cell>
        </row>
        <row r="6935">
          <cell r="B6935">
            <v>106075</v>
          </cell>
          <cell r="AI6935">
            <v>362.78</v>
          </cell>
        </row>
        <row r="6936">
          <cell r="B6936">
            <v>106076</v>
          </cell>
          <cell r="AI6936">
            <v>422.53</v>
          </cell>
        </row>
        <row r="6937">
          <cell r="B6937">
            <v>101964</v>
          </cell>
          <cell r="AI6937">
            <v>180.42</v>
          </cell>
        </row>
        <row r="6938">
          <cell r="B6938">
            <v>106059</v>
          </cell>
          <cell r="AI6938">
            <v>193.33</v>
          </cell>
        </row>
        <row r="6939">
          <cell r="B6939">
            <v>106060</v>
          </cell>
          <cell r="AI6939">
            <v>186.52</v>
          </cell>
        </row>
        <row r="6940">
          <cell r="B6940">
            <v>101963</v>
          </cell>
          <cell r="AI6940">
            <v>198.87</v>
          </cell>
        </row>
        <row r="6941">
          <cell r="B6941">
            <v>101947</v>
          </cell>
          <cell r="AI6941">
            <v>203.63</v>
          </cell>
        </row>
        <row r="6942">
          <cell r="B6942">
            <v>101948</v>
          </cell>
          <cell r="AI6942">
            <v>216.26</v>
          </cell>
        </row>
        <row r="6943">
          <cell r="B6943">
            <v>101949</v>
          </cell>
          <cell r="AI6943">
            <v>225.89</v>
          </cell>
        </row>
        <row r="6944">
          <cell r="B6944">
            <v>101950</v>
          </cell>
          <cell r="AI6944">
            <v>258.81</v>
          </cell>
        </row>
        <row r="6945">
          <cell r="B6945">
            <v>106061</v>
          </cell>
          <cell r="AI6945">
            <v>292.33999999999997</v>
          </cell>
        </row>
        <row r="6946">
          <cell r="B6946">
            <v>101951</v>
          </cell>
          <cell r="AI6946">
            <v>203.58</v>
          </cell>
        </row>
        <row r="6947">
          <cell r="B6947">
            <v>101952</v>
          </cell>
          <cell r="AI6947">
            <v>220.3</v>
          </cell>
        </row>
        <row r="6948">
          <cell r="B6948">
            <v>101953</v>
          </cell>
          <cell r="AI6948">
            <v>235.02</v>
          </cell>
        </row>
        <row r="6949">
          <cell r="B6949">
            <v>101954</v>
          </cell>
          <cell r="AI6949">
            <v>266.68</v>
          </cell>
        </row>
        <row r="6950">
          <cell r="B6950">
            <v>106062</v>
          </cell>
          <cell r="AI6950">
            <v>288.72000000000003</v>
          </cell>
        </row>
        <row r="6951">
          <cell r="B6951">
            <v>100323</v>
          </cell>
          <cell r="AI6951">
            <v>238.08</v>
          </cell>
        </row>
        <row r="6952">
          <cell r="B6952">
            <v>100324</v>
          </cell>
          <cell r="AI6952">
            <v>188.84</v>
          </cell>
        </row>
        <row r="6953">
          <cell r="B6953">
            <v>96624</v>
          </cell>
          <cell r="AI6953">
            <v>189.19</v>
          </cell>
        </row>
        <row r="6954">
          <cell r="B6954">
            <v>100322</v>
          </cell>
          <cell r="AI6954">
            <v>181.36</v>
          </cell>
        </row>
        <row r="6955">
          <cell r="B6955">
            <v>96623</v>
          </cell>
          <cell r="AI6955">
            <v>204.2</v>
          </cell>
        </row>
        <row r="6956">
          <cell r="B6956">
            <v>96622</v>
          </cell>
          <cell r="AI6956">
            <v>223.16</v>
          </cell>
        </row>
        <row r="6957">
          <cell r="B6957">
            <v>96621</v>
          </cell>
          <cell r="AI6957">
            <v>238.17</v>
          </cell>
        </row>
        <row r="6958">
          <cell r="B6958">
            <v>96617</v>
          </cell>
          <cell r="AI6958">
            <v>21.8</v>
          </cell>
        </row>
        <row r="6959">
          <cell r="B6959">
            <v>96619</v>
          </cell>
          <cell r="AI6959">
            <v>43.69</v>
          </cell>
        </row>
        <row r="6960">
          <cell r="B6960">
            <v>96616</v>
          </cell>
          <cell r="AI6960">
            <v>874</v>
          </cell>
        </row>
        <row r="6961">
          <cell r="B6961">
            <v>95240</v>
          </cell>
          <cell r="AI6961">
            <v>21</v>
          </cell>
        </row>
        <row r="6962">
          <cell r="B6962">
            <v>95241</v>
          </cell>
          <cell r="AI6962">
            <v>40.58</v>
          </cell>
        </row>
        <row r="6963">
          <cell r="B6963">
            <v>96620</v>
          </cell>
          <cell r="AI6963">
            <v>811.83</v>
          </cell>
        </row>
        <row r="6964">
          <cell r="B6964">
            <v>104043</v>
          </cell>
          <cell r="AI6964">
            <v>8.18</v>
          </cell>
        </row>
        <row r="6965">
          <cell r="B6965">
            <v>104044</v>
          </cell>
          <cell r="AI6965">
            <v>8.5500000000000007</v>
          </cell>
        </row>
        <row r="6966">
          <cell r="B6966">
            <v>104045</v>
          </cell>
          <cell r="AI6966">
            <v>14.01</v>
          </cell>
        </row>
        <row r="6967">
          <cell r="B6967">
            <v>104049</v>
          </cell>
          <cell r="AI6967">
            <v>5</v>
          </cell>
        </row>
        <row r="6968">
          <cell r="B6968">
            <v>104050</v>
          </cell>
          <cell r="AI6968">
            <v>7.68</v>
          </cell>
        </row>
        <row r="6969">
          <cell r="B6969">
            <v>104084</v>
          </cell>
          <cell r="AI6969">
            <v>72.83</v>
          </cell>
        </row>
        <row r="6970">
          <cell r="B6970">
            <v>104037</v>
          </cell>
          <cell r="AI6970">
            <v>0</v>
          </cell>
        </row>
        <row r="6971">
          <cell r="B6971">
            <v>104035</v>
          </cell>
          <cell r="AI6971">
            <v>35.99</v>
          </cell>
        </row>
        <row r="6972">
          <cell r="B6972">
            <v>104036</v>
          </cell>
          <cell r="AI6972">
            <v>37.1</v>
          </cell>
        </row>
        <row r="6973">
          <cell r="B6973">
            <v>104034</v>
          </cell>
          <cell r="AI6973">
            <v>31.69</v>
          </cell>
        </row>
        <row r="6974">
          <cell r="B6974">
            <v>104031</v>
          </cell>
          <cell r="AI6974">
            <v>20.059999999999999</v>
          </cell>
        </row>
        <row r="6975">
          <cell r="B6975">
            <v>104032</v>
          </cell>
          <cell r="AI6975">
            <v>26.14</v>
          </cell>
        </row>
        <row r="6976">
          <cell r="B6976">
            <v>104033</v>
          </cell>
          <cell r="AI6976">
            <v>23.45</v>
          </cell>
        </row>
        <row r="6977">
          <cell r="B6977">
            <v>104038</v>
          </cell>
          <cell r="AI6977">
            <v>0</v>
          </cell>
        </row>
        <row r="6978">
          <cell r="B6978">
            <v>104051</v>
          </cell>
          <cell r="AI6978">
            <v>7.21</v>
          </cell>
        </row>
        <row r="6979">
          <cell r="B6979">
            <v>104052</v>
          </cell>
          <cell r="AI6979">
            <v>10.14</v>
          </cell>
        </row>
        <row r="6980">
          <cell r="B6980">
            <v>104046</v>
          </cell>
          <cell r="AI6980">
            <v>7.76</v>
          </cell>
        </row>
        <row r="6981">
          <cell r="B6981">
            <v>104047</v>
          </cell>
          <cell r="AI6981">
            <v>8.9700000000000006</v>
          </cell>
        </row>
        <row r="6982">
          <cell r="B6982">
            <v>104048</v>
          </cell>
          <cell r="AI6982">
            <v>13.63</v>
          </cell>
        </row>
        <row r="6983">
          <cell r="B6983">
            <v>104063</v>
          </cell>
          <cell r="AI6983">
            <v>59.2</v>
          </cell>
        </row>
        <row r="6984">
          <cell r="B6984">
            <v>104065</v>
          </cell>
          <cell r="AI6984">
            <v>129.46</v>
          </cell>
        </row>
        <row r="6985">
          <cell r="B6985">
            <v>104062</v>
          </cell>
          <cell r="AI6985">
            <v>62.23</v>
          </cell>
        </row>
        <row r="6986">
          <cell r="B6986">
            <v>104064</v>
          </cell>
          <cell r="AI6986">
            <v>152.27000000000001</v>
          </cell>
        </row>
        <row r="6987">
          <cell r="B6987">
            <v>104059</v>
          </cell>
          <cell r="AI6987">
            <v>10.039999999999999</v>
          </cell>
        </row>
        <row r="6988">
          <cell r="B6988">
            <v>104058</v>
          </cell>
          <cell r="AI6988">
            <v>6.71</v>
          </cell>
        </row>
        <row r="6989">
          <cell r="B6989">
            <v>104082</v>
          </cell>
          <cell r="AI6989">
            <v>26.22</v>
          </cell>
        </row>
        <row r="6990">
          <cell r="B6990">
            <v>104083</v>
          </cell>
          <cell r="AI6990">
            <v>64.23</v>
          </cell>
        </row>
        <row r="6991">
          <cell r="B6991">
            <v>104057</v>
          </cell>
          <cell r="AI6991">
            <v>0</v>
          </cell>
        </row>
        <row r="6992">
          <cell r="B6992">
            <v>104056</v>
          </cell>
          <cell r="AI6992">
            <v>24.14</v>
          </cell>
        </row>
        <row r="6993">
          <cell r="B6993">
            <v>104055</v>
          </cell>
          <cell r="AI6993">
            <v>15.8</v>
          </cell>
        </row>
        <row r="6994">
          <cell r="B6994">
            <v>104076</v>
          </cell>
          <cell r="AI6994">
            <v>38.58</v>
          </cell>
        </row>
        <row r="6995">
          <cell r="B6995">
            <v>104060</v>
          </cell>
          <cell r="AI6995">
            <v>8.48</v>
          </cell>
        </row>
        <row r="6996">
          <cell r="B6996">
            <v>104061</v>
          </cell>
          <cell r="AI6996">
            <v>15.43</v>
          </cell>
        </row>
        <row r="6997">
          <cell r="B6997">
            <v>104085</v>
          </cell>
          <cell r="AI6997">
            <v>45.65</v>
          </cell>
        </row>
        <row r="6998">
          <cell r="B6998">
            <v>104086</v>
          </cell>
          <cell r="AI6998">
            <v>81.849999999999994</v>
          </cell>
        </row>
        <row r="6999">
          <cell r="B6999">
            <v>104073</v>
          </cell>
          <cell r="AI6999">
            <v>0</v>
          </cell>
        </row>
        <row r="7000">
          <cell r="B7000">
            <v>104074</v>
          </cell>
          <cell r="AI7000">
            <v>0</v>
          </cell>
        </row>
        <row r="7001">
          <cell r="B7001">
            <v>104075</v>
          </cell>
          <cell r="AI7001">
            <v>0</v>
          </cell>
        </row>
        <row r="7002">
          <cell r="B7002">
            <v>104039</v>
          </cell>
          <cell r="AI7002">
            <v>75.33</v>
          </cell>
        </row>
        <row r="7003">
          <cell r="B7003">
            <v>104040</v>
          </cell>
          <cell r="AI7003">
            <v>0</v>
          </cell>
        </row>
        <row r="7004">
          <cell r="B7004">
            <v>104041</v>
          </cell>
          <cell r="AI7004">
            <v>0</v>
          </cell>
        </row>
        <row r="7005">
          <cell r="B7005">
            <v>104042</v>
          </cell>
          <cell r="AI7005">
            <v>0</v>
          </cell>
        </row>
        <row r="7006">
          <cell r="B7006">
            <v>104072</v>
          </cell>
          <cell r="AI7006">
            <v>246.84</v>
          </cell>
        </row>
        <row r="7007">
          <cell r="B7007">
            <v>104053</v>
          </cell>
          <cell r="AI7007">
            <v>8.58</v>
          </cell>
        </row>
        <row r="7008">
          <cell r="B7008">
            <v>104054</v>
          </cell>
          <cell r="AI7008">
            <v>17.73</v>
          </cell>
        </row>
        <row r="7009">
          <cell r="B7009">
            <v>99818</v>
          </cell>
          <cell r="AI7009">
            <v>6.72</v>
          </cell>
        </row>
        <row r="7010">
          <cell r="B7010">
            <v>99819</v>
          </cell>
          <cell r="AI7010">
            <v>17.690000000000001</v>
          </cell>
        </row>
        <row r="7011">
          <cell r="B7011">
            <v>99817</v>
          </cell>
          <cell r="AI7011">
            <v>7.52</v>
          </cell>
        </row>
        <row r="7012">
          <cell r="B7012">
            <v>99815</v>
          </cell>
          <cell r="AI7012">
            <v>10.119999999999999</v>
          </cell>
        </row>
        <row r="7013">
          <cell r="B7013">
            <v>99811</v>
          </cell>
          <cell r="AI7013">
            <v>0.65</v>
          </cell>
        </row>
        <row r="7014">
          <cell r="B7014">
            <v>99826</v>
          </cell>
          <cell r="AI7014">
            <v>1.63</v>
          </cell>
        </row>
        <row r="7015">
          <cell r="B7015">
            <v>106170</v>
          </cell>
          <cell r="AI7015">
            <v>6.65</v>
          </cell>
        </row>
        <row r="7016">
          <cell r="B7016">
            <v>99821</v>
          </cell>
          <cell r="AI7016">
            <v>5.17</v>
          </cell>
        </row>
        <row r="7017">
          <cell r="B7017">
            <v>99820</v>
          </cell>
          <cell r="AI7017">
            <v>3</v>
          </cell>
        </row>
        <row r="7018">
          <cell r="B7018">
            <v>99805</v>
          </cell>
          <cell r="AI7018">
            <v>11.73</v>
          </cell>
        </row>
        <row r="7019">
          <cell r="B7019">
            <v>99803</v>
          </cell>
          <cell r="AI7019">
            <v>4.32</v>
          </cell>
        </row>
        <row r="7020">
          <cell r="B7020">
            <v>99802</v>
          </cell>
          <cell r="AI7020">
            <v>0.53</v>
          </cell>
        </row>
        <row r="7021">
          <cell r="B7021">
            <v>99810</v>
          </cell>
          <cell r="AI7021">
            <v>6.89</v>
          </cell>
        </row>
        <row r="7022">
          <cell r="B7022">
            <v>99809</v>
          </cell>
          <cell r="AI7022">
            <v>7.18</v>
          </cell>
        </row>
        <row r="7023">
          <cell r="B7023">
            <v>99801</v>
          </cell>
          <cell r="AI7023">
            <v>0</v>
          </cell>
        </row>
        <row r="7024">
          <cell r="B7024">
            <v>106166</v>
          </cell>
          <cell r="AI7024">
            <v>1.35</v>
          </cell>
        </row>
        <row r="7025">
          <cell r="B7025">
            <v>99822</v>
          </cell>
          <cell r="AI7025">
            <v>1.06</v>
          </cell>
        </row>
        <row r="7026">
          <cell r="B7026">
            <v>99825</v>
          </cell>
          <cell r="AI7026">
            <v>4.9800000000000004</v>
          </cell>
        </row>
        <row r="7027">
          <cell r="B7027">
            <v>99824</v>
          </cell>
          <cell r="AI7027">
            <v>3.12</v>
          </cell>
        </row>
        <row r="7028">
          <cell r="B7028">
            <v>99823</v>
          </cell>
          <cell r="AI7028">
            <v>2.8</v>
          </cell>
        </row>
        <row r="7029">
          <cell r="B7029">
            <v>99806</v>
          </cell>
          <cell r="AI7029">
            <v>3.21</v>
          </cell>
        </row>
        <row r="7030">
          <cell r="B7030">
            <v>99813</v>
          </cell>
          <cell r="AI7030">
            <v>3.43</v>
          </cell>
        </row>
        <row r="7031">
          <cell r="B7031">
            <v>106169</v>
          </cell>
          <cell r="AI7031">
            <v>3.55</v>
          </cell>
        </row>
        <row r="7032">
          <cell r="B7032">
            <v>106167</v>
          </cell>
          <cell r="AI7032">
            <v>7.0000000000000007E-2</v>
          </cell>
        </row>
        <row r="7033">
          <cell r="B7033">
            <v>106168</v>
          </cell>
          <cell r="AI7033">
            <v>0.62</v>
          </cell>
        </row>
        <row r="7034">
          <cell r="B7034">
            <v>99814</v>
          </cell>
          <cell r="AI7034">
            <v>1.62</v>
          </cell>
        </row>
        <row r="7035">
          <cell r="B7035">
            <v>99816</v>
          </cell>
          <cell r="AI7035">
            <v>9.7899999999999991</v>
          </cell>
        </row>
        <row r="7036">
          <cell r="B7036">
            <v>106171</v>
          </cell>
          <cell r="AI7036">
            <v>1.63</v>
          </cell>
        </row>
        <row r="7037">
          <cell r="B7037">
            <v>88238</v>
          </cell>
          <cell r="AI7037">
            <v>23.83</v>
          </cell>
        </row>
        <row r="7038">
          <cell r="B7038">
            <v>101374</v>
          </cell>
          <cell r="AI7038">
            <v>4080.21</v>
          </cell>
        </row>
        <row r="7039">
          <cell r="B7039">
            <v>88239</v>
          </cell>
          <cell r="AI7039">
            <v>23.5</v>
          </cell>
        </row>
        <row r="7040">
          <cell r="B7040">
            <v>101375</v>
          </cell>
          <cell r="AI7040">
            <v>4093.11</v>
          </cell>
        </row>
        <row r="7041">
          <cell r="B7041">
            <v>88240</v>
          </cell>
          <cell r="AI7041">
            <v>22.7</v>
          </cell>
        </row>
        <row r="7042">
          <cell r="B7042">
            <v>101376</v>
          </cell>
          <cell r="AI7042">
            <v>3892.81</v>
          </cell>
        </row>
        <row r="7043">
          <cell r="B7043">
            <v>88241</v>
          </cell>
          <cell r="AI7043">
            <v>23.97</v>
          </cell>
        </row>
        <row r="7044">
          <cell r="B7044">
            <v>101377</v>
          </cell>
          <cell r="AI7044">
            <v>4106.04</v>
          </cell>
        </row>
        <row r="7045">
          <cell r="B7045">
            <v>88242</v>
          </cell>
          <cell r="AI7045">
            <v>23.88</v>
          </cell>
        </row>
        <row r="7046">
          <cell r="B7046">
            <v>100301</v>
          </cell>
          <cell r="AI7046">
            <v>25.54</v>
          </cell>
        </row>
        <row r="7047">
          <cell r="B7047">
            <v>101378</v>
          </cell>
          <cell r="AI7047">
            <v>4357.2299999999996</v>
          </cell>
        </row>
        <row r="7048">
          <cell r="B7048">
            <v>101379</v>
          </cell>
          <cell r="AI7048">
            <v>4080.21</v>
          </cell>
        </row>
        <row r="7049">
          <cell r="B7049">
            <v>88243</v>
          </cell>
          <cell r="AI7049">
            <v>23.94</v>
          </cell>
        </row>
        <row r="7050">
          <cell r="B7050">
            <v>101380</v>
          </cell>
          <cell r="AI7050">
            <v>4100.96</v>
          </cell>
        </row>
        <row r="7051">
          <cell r="B7051">
            <v>90766</v>
          </cell>
          <cell r="AI7051">
            <v>26.67</v>
          </cell>
        </row>
        <row r="7052">
          <cell r="B7052">
            <v>93563</v>
          </cell>
          <cell r="AI7052">
            <v>4603.3100000000004</v>
          </cell>
        </row>
        <row r="7053">
          <cell r="B7053">
            <v>90767</v>
          </cell>
          <cell r="AI7053">
            <v>27.01</v>
          </cell>
        </row>
        <row r="7054">
          <cell r="B7054">
            <v>93564</v>
          </cell>
          <cell r="AI7054">
            <v>4603.3100000000004</v>
          </cell>
        </row>
        <row r="7055">
          <cell r="B7055">
            <v>88245</v>
          </cell>
          <cell r="AI7055">
            <v>28.09</v>
          </cell>
        </row>
        <row r="7056">
          <cell r="B7056">
            <v>101381</v>
          </cell>
          <cell r="AI7056">
            <v>4816.12</v>
          </cell>
        </row>
        <row r="7057">
          <cell r="B7057">
            <v>90768</v>
          </cell>
          <cell r="AI7057">
            <v>128.57</v>
          </cell>
        </row>
        <row r="7058">
          <cell r="B7058">
            <v>90769</v>
          </cell>
          <cell r="AI7058">
            <v>135.88</v>
          </cell>
        </row>
        <row r="7059">
          <cell r="B7059">
            <v>90770</v>
          </cell>
          <cell r="AI7059">
            <v>142.16</v>
          </cell>
        </row>
        <row r="7060">
          <cell r="B7060">
            <v>93569</v>
          </cell>
          <cell r="AI7060">
            <v>22273.61</v>
          </cell>
        </row>
        <row r="7061">
          <cell r="B7061">
            <v>93570</v>
          </cell>
          <cell r="AI7061">
            <v>23543.74</v>
          </cell>
        </row>
        <row r="7062">
          <cell r="B7062">
            <v>93571</v>
          </cell>
          <cell r="AI7062">
            <v>24631.75</v>
          </cell>
        </row>
        <row r="7063">
          <cell r="B7063">
            <v>101382</v>
          </cell>
          <cell r="AI7063">
            <v>3061.64</v>
          </cell>
        </row>
        <row r="7064">
          <cell r="B7064">
            <v>88246</v>
          </cell>
          <cell r="AI7064">
            <v>17.920000000000002</v>
          </cell>
        </row>
        <row r="7065">
          <cell r="B7065">
            <v>100303</v>
          </cell>
          <cell r="AI7065">
            <v>22.89</v>
          </cell>
        </row>
        <row r="7066">
          <cell r="B7066">
            <v>101383</v>
          </cell>
          <cell r="AI7066">
            <v>3909.47</v>
          </cell>
        </row>
        <row r="7067">
          <cell r="B7067">
            <v>88247</v>
          </cell>
          <cell r="AI7067">
            <v>24.33</v>
          </cell>
        </row>
        <row r="7068">
          <cell r="B7068">
            <v>88248</v>
          </cell>
          <cell r="AI7068">
            <v>23.48</v>
          </cell>
        </row>
        <row r="7069">
          <cell r="B7069">
            <v>101384</v>
          </cell>
          <cell r="AI7069">
            <v>4006.61</v>
          </cell>
        </row>
        <row r="7070">
          <cell r="B7070">
            <v>90772</v>
          </cell>
          <cell r="AI7070">
            <v>22.38</v>
          </cell>
        </row>
        <row r="7071">
          <cell r="B7071">
            <v>93566</v>
          </cell>
          <cell r="AI7071">
            <v>3856.39</v>
          </cell>
        </row>
        <row r="7072">
          <cell r="B7072">
            <v>101385</v>
          </cell>
          <cell r="AI7072">
            <v>4248.01</v>
          </cell>
        </row>
        <row r="7073">
          <cell r="B7073">
            <v>88249</v>
          </cell>
          <cell r="AI7073">
            <v>24.67</v>
          </cell>
        </row>
        <row r="7074">
          <cell r="B7074">
            <v>88250</v>
          </cell>
          <cell r="AI7074">
            <v>22.7</v>
          </cell>
        </row>
        <row r="7075">
          <cell r="B7075">
            <v>101386</v>
          </cell>
          <cell r="AI7075">
            <v>3892.81</v>
          </cell>
        </row>
        <row r="7076">
          <cell r="B7076">
            <v>101387</v>
          </cell>
          <cell r="AI7076">
            <v>4080.21</v>
          </cell>
        </row>
        <row r="7077">
          <cell r="B7077">
            <v>88251</v>
          </cell>
          <cell r="AI7077">
            <v>23.83</v>
          </cell>
        </row>
        <row r="7078">
          <cell r="B7078">
            <v>88252</v>
          </cell>
          <cell r="AI7078">
            <v>22.83</v>
          </cell>
        </row>
        <row r="7079">
          <cell r="B7079">
            <v>101388</v>
          </cell>
          <cell r="AI7079">
            <v>3906.7</v>
          </cell>
        </row>
        <row r="7080">
          <cell r="B7080">
            <v>88253</v>
          </cell>
          <cell r="AI7080">
            <v>18.87</v>
          </cell>
        </row>
        <row r="7081">
          <cell r="B7081">
            <v>101389</v>
          </cell>
          <cell r="AI7081">
            <v>3242.74</v>
          </cell>
        </row>
        <row r="7082">
          <cell r="B7082">
            <v>101390</v>
          </cell>
          <cell r="AI7082">
            <v>5989.86</v>
          </cell>
        </row>
        <row r="7083">
          <cell r="B7083">
            <v>88255</v>
          </cell>
          <cell r="AI7083">
            <v>34.72</v>
          </cell>
        </row>
        <row r="7084">
          <cell r="B7084">
            <v>88256</v>
          </cell>
          <cell r="AI7084">
            <v>28.15</v>
          </cell>
        </row>
        <row r="7085">
          <cell r="B7085">
            <v>101391</v>
          </cell>
          <cell r="AI7085">
            <v>4816.12</v>
          </cell>
        </row>
        <row r="7086">
          <cell r="B7086">
            <v>88257</v>
          </cell>
          <cell r="AI7086">
            <v>22.09</v>
          </cell>
        </row>
        <row r="7087">
          <cell r="B7087">
            <v>101392</v>
          </cell>
          <cell r="AI7087">
            <v>3772.15</v>
          </cell>
        </row>
        <row r="7088">
          <cell r="B7088">
            <v>88260</v>
          </cell>
          <cell r="AI7088">
            <v>28.09</v>
          </cell>
        </row>
        <row r="7089">
          <cell r="B7089">
            <v>101394</v>
          </cell>
          <cell r="AI7089">
            <v>4818.49</v>
          </cell>
        </row>
        <row r="7090">
          <cell r="B7090">
            <v>101395</v>
          </cell>
          <cell r="AI7090">
            <v>4018.76</v>
          </cell>
        </row>
        <row r="7091">
          <cell r="B7091">
            <v>88261</v>
          </cell>
          <cell r="AI7091">
            <v>26.77</v>
          </cell>
        </row>
        <row r="7092">
          <cell r="B7092">
            <v>101396</v>
          </cell>
          <cell r="AI7092">
            <v>4582.07</v>
          </cell>
        </row>
        <row r="7093">
          <cell r="B7093">
            <v>88262</v>
          </cell>
          <cell r="AI7093">
            <v>27.71</v>
          </cell>
        </row>
        <row r="7094">
          <cell r="B7094">
            <v>101397</v>
          </cell>
          <cell r="AI7094">
            <v>4754.67</v>
          </cell>
        </row>
        <row r="7095">
          <cell r="B7095">
            <v>101398</v>
          </cell>
          <cell r="AI7095">
            <v>4017.31</v>
          </cell>
        </row>
        <row r="7096">
          <cell r="B7096">
            <v>88263</v>
          </cell>
          <cell r="AI7096">
            <v>23.42</v>
          </cell>
        </row>
        <row r="7097">
          <cell r="B7097">
            <v>95308</v>
          </cell>
          <cell r="AI7097">
            <v>0.19</v>
          </cell>
        </row>
        <row r="7098">
          <cell r="B7098">
            <v>101286</v>
          </cell>
          <cell r="AI7098">
            <v>25.34</v>
          </cell>
        </row>
        <row r="7099">
          <cell r="B7099">
            <v>95309</v>
          </cell>
          <cell r="AI7099">
            <v>0.24</v>
          </cell>
        </row>
        <row r="7100">
          <cell r="B7100">
            <v>101287</v>
          </cell>
          <cell r="AI7100">
            <v>81.97</v>
          </cell>
        </row>
        <row r="7101">
          <cell r="B7101">
            <v>95310</v>
          </cell>
          <cell r="AI7101">
            <v>0.19</v>
          </cell>
        </row>
        <row r="7102">
          <cell r="B7102">
            <v>101288</v>
          </cell>
          <cell r="AI7102">
            <v>25.34</v>
          </cell>
        </row>
        <row r="7103">
          <cell r="B7103">
            <v>95311</v>
          </cell>
          <cell r="AI7103">
            <v>0.19</v>
          </cell>
        </row>
        <row r="7104">
          <cell r="B7104">
            <v>101289</v>
          </cell>
          <cell r="AI7104">
            <v>25.56</v>
          </cell>
        </row>
        <row r="7105">
          <cell r="B7105">
            <v>95312</v>
          </cell>
          <cell r="AI7105">
            <v>0.24</v>
          </cell>
        </row>
        <row r="7106">
          <cell r="B7106">
            <v>100291</v>
          </cell>
          <cell r="AI7106">
            <v>0.24</v>
          </cell>
        </row>
        <row r="7107">
          <cell r="B7107">
            <v>101290</v>
          </cell>
          <cell r="AI7107">
            <v>32.42</v>
          </cell>
        </row>
        <row r="7108">
          <cell r="B7108">
            <v>101291</v>
          </cell>
          <cell r="AI7108">
            <v>25.34</v>
          </cell>
        </row>
        <row r="7109">
          <cell r="B7109">
            <v>95313</v>
          </cell>
          <cell r="AI7109">
            <v>0.19</v>
          </cell>
        </row>
        <row r="7110">
          <cell r="B7110">
            <v>101292</v>
          </cell>
          <cell r="AI7110">
            <v>25.56</v>
          </cell>
        </row>
        <row r="7111">
          <cell r="B7111">
            <v>95392</v>
          </cell>
          <cell r="AI7111">
            <v>0.1</v>
          </cell>
        </row>
        <row r="7112">
          <cell r="B7112">
            <v>95413</v>
          </cell>
          <cell r="AI7112">
            <v>13.98</v>
          </cell>
        </row>
        <row r="7113">
          <cell r="B7113">
            <v>95393</v>
          </cell>
          <cell r="AI7113">
            <v>0.44</v>
          </cell>
        </row>
        <row r="7114">
          <cell r="B7114">
            <v>95414</v>
          </cell>
          <cell r="AI7114">
            <v>58.32</v>
          </cell>
        </row>
        <row r="7115">
          <cell r="B7115">
            <v>95314</v>
          </cell>
          <cell r="AI7115">
            <v>0.24</v>
          </cell>
        </row>
        <row r="7116">
          <cell r="B7116">
            <v>101293</v>
          </cell>
          <cell r="AI7116">
            <v>31.73</v>
          </cell>
        </row>
        <row r="7117">
          <cell r="B7117">
            <v>95394</v>
          </cell>
          <cell r="AI7117">
            <v>1.01</v>
          </cell>
        </row>
        <row r="7118">
          <cell r="B7118">
            <v>95395</v>
          </cell>
          <cell r="AI7118">
            <v>1.07</v>
          </cell>
        </row>
        <row r="7119">
          <cell r="B7119">
            <v>95396</v>
          </cell>
          <cell r="AI7119">
            <v>1.1200000000000001</v>
          </cell>
        </row>
        <row r="7120">
          <cell r="B7120">
            <v>95419</v>
          </cell>
          <cell r="AI7120">
            <v>133.84</v>
          </cell>
        </row>
        <row r="7121">
          <cell r="B7121">
            <v>95420</v>
          </cell>
          <cell r="AI7121">
            <v>141.79</v>
          </cell>
        </row>
        <row r="7122">
          <cell r="B7122">
            <v>95421</v>
          </cell>
          <cell r="AI7122">
            <v>148.6</v>
          </cell>
        </row>
        <row r="7123">
          <cell r="B7123">
            <v>101294</v>
          </cell>
          <cell r="AI7123">
            <v>23.18</v>
          </cell>
        </row>
        <row r="7124">
          <cell r="B7124">
            <v>95315</v>
          </cell>
          <cell r="AI7124">
            <v>0.17</v>
          </cell>
        </row>
        <row r="7125">
          <cell r="B7125">
            <v>100293</v>
          </cell>
          <cell r="AI7125">
            <v>0.23</v>
          </cell>
        </row>
        <row r="7126">
          <cell r="B7126">
            <v>101295</v>
          </cell>
          <cell r="AI7126">
            <v>30.52</v>
          </cell>
        </row>
        <row r="7127">
          <cell r="B7127">
            <v>95316</v>
          </cell>
          <cell r="AI7127">
            <v>0.62</v>
          </cell>
        </row>
        <row r="7128">
          <cell r="B7128">
            <v>95317</v>
          </cell>
          <cell r="AI7128">
            <v>0.28999999999999998</v>
          </cell>
        </row>
        <row r="7129">
          <cell r="B7129">
            <v>101296</v>
          </cell>
          <cell r="AI7129">
            <v>39.479999999999997</v>
          </cell>
        </row>
        <row r="7130">
          <cell r="B7130">
            <v>95398</v>
          </cell>
          <cell r="AI7130">
            <v>0.08</v>
          </cell>
        </row>
        <row r="7131">
          <cell r="B7131">
            <v>95416</v>
          </cell>
          <cell r="AI7131">
            <v>11.12</v>
          </cell>
        </row>
        <row r="7132">
          <cell r="B7132">
            <v>101297</v>
          </cell>
          <cell r="AI7132">
            <v>20.63</v>
          </cell>
        </row>
        <row r="7133">
          <cell r="B7133">
            <v>95318</v>
          </cell>
          <cell r="AI7133">
            <v>0.15</v>
          </cell>
        </row>
        <row r="7134">
          <cell r="B7134">
            <v>101298</v>
          </cell>
          <cell r="AI7134">
            <v>25.34</v>
          </cell>
        </row>
        <row r="7135">
          <cell r="B7135">
            <v>95319</v>
          </cell>
          <cell r="AI7135">
            <v>0.19</v>
          </cell>
        </row>
        <row r="7136">
          <cell r="B7136">
            <v>101299</v>
          </cell>
          <cell r="AI7136">
            <v>32.42</v>
          </cell>
        </row>
        <row r="7137">
          <cell r="B7137">
            <v>95320</v>
          </cell>
          <cell r="AI7137">
            <v>0.19</v>
          </cell>
        </row>
        <row r="7138">
          <cell r="B7138">
            <v>95321</v>
          </cell>
          <cell r="AI7138">
            <v>0.18</v>
          </cell>
        </row>
        <row r="7139">
          <cell r="B7139">
            <v>101300</v>
          </cell>
          <cell r="AI7139">
            <v>23.87</v>
          </cell>
        </row>
        <row r="7140">
          <cell r="B7140">
            <v>95322</v>
          </cell>
          <cell r="AI7140">
            <v>0.1</v>
          </cell>
        </row>
        <row r="7141">
          <cell r="B7141">
            <v>101301</v>
          </cell>
          <cell r="AI7141">
            <v>14.32</v>
          </cell>
        </row>
        <row r="7142">
          <cell r="B7142">
            <v>95323</v>
          </cell>
          <cell r="AI7142">
            <v>0.23</v>
          </cell>
        </row>
        <row r="7143">
          <cell r="B7143">
            <v>101302</v>
          </cell>
          <cell r="AI7143">
            <v>31.39</v>
          </cell>
        </row>
        <row r="7144">
          <cell r="B7144">
            <v>95324</v>
          </cell>
          <cell r="AI7144">
            <v>0.3</v>
          </cell>
        </row>
        <row r="7145">
          <cell r="B7145">
            <v>101304</v>
          </cell>
          <cell r="AI7145">
            <v>40.61</v>
          </cell>
        </row>
        <row r="7146">
          <cell r="B7146">
            <v>95325</v>
          </cell>
          <cell r="AI7146">
            <v>0.28000000000000003</v>
          </cell>
        </row>
        <row r="7147">
          <cell r="B7147">
            <v>101305</v>
          </cell>
          <cell r="AI7147">
            <v>37.85</v>
          </cell>
        </row>
        <row r="7148">
          <cell r="B7148">
            <v>95328</v>
          </cell>
          <cell r="AI7148">
            <v>0.24</v>
          </cell>
        </row>
        <row r="7149">
          <cell r="B7149">
            <v>101307</v>
          </cell>
          <cell r="AI7149">
            <v>31.75</v>
          </cell>
        </row>
        <row r="7150">
          <cell r="B7150">
            <v>101309</v>
          </cell>
          <cell r="AI7150">
            <v>32.42</v>
          </cell>
        </row>
        <row r="7151">
          <cell r="B7151">
            <v>95329</v>
          </cell>
          <cell r="AI7151">
            <v>0.28999999999999998</v>
          </cell>
        </row>
        <row r="7152">
          <cell r="B7152">
            <v>101310</v>
          </cell>
          <cell r="AI7152">
            <v>38.69</v>
          </cell>
        </row>
        <row r="7153">
          <cell r="B7153">
            <v>101311</v>
          </cell>
          <cell r="AI7153">
            <v>31.73</v>
          </cell>
        </row>
        <row r="7154">
          <cell r="B7154">
            <v>95330</v>
          </cell>
          <cell r="AI7154">
            <v>0.24</v>
          </cell>
        </row>
        <row r="7155">
          <cell r="B7155">
            <v>101312</v>
          </cell>
          <cell r="AI7155">
            <v>26.42</v>
          </cell>
        </row>
        <row r="7156">
          <cell r="B7156">
            <v>95331</v>
          </cell>
          <cell r="AI7156">
            <v>0.2</v>
          </cell>
        </row>
        <row r="7157">
          <cell r="B7157">
            <v>95400</v>
          </cell>
          <cell r="AI7157">
            <v>0.11</v>
          </cell>
        </row>
        <row r="7158">
          <cell r="B7158">
            <v>95411</v>
          </cell>
          <cell r="AI7158">
            <v>14.58</v>
          </cell>
        </row>
        <row r="7159">
          <cell r="B7159">
            <v>95332</v>
          </cell>
          <cell r="AI7159">
            <v>0.77</v>
          </cell>
        </row>
        <row r="7160">
          <cell r="B7160">
            <v>101313</v>
          </cell>
          <cell r="AI7160">
            <v>102.66</v>
          </cell>
        </row>
        <row r="7161">
          <cell r="B7161">
            <v>95334</v>
          </cell>
          <cell r="AI7161">
            <v>0.68</v>
          </cell>
        </row>
        <row r="7162">
          <cell r="B7162">
            <v>101315</v>
          </cell>
          <cell r="AI7162">
            <v>90.12</v>
          </cell>
        </row>
        <row r="7163">
          <cell r="B7163">
            <v>95335</v>
          </cell>
          <cell r="AI7163">
            <v>0.37</v>
          </cell>
        </row>
        <row r="7164">
          <cell r="B7164">
            <v>101316</v>
          </cell>
          <cell r="AI7164">
            <v>49.44</v>
          </cell>
        </row>
        <row r="7165">
          <cell r="B7165">
            <v>95401</v>
          </cell>
          <cell r="AI7165">
            <v>0.8</v>
          </cell>
        </row>
        <row r="7166">
          <cell r="B7166">
            <v>95422</v>
          </cell>
          <cell r="AI7166">
            <v>106.7</v>
          </cell>
        </row>
        <row r="7167">
          <cell r="B7167">
            <v>95402</v>
          </cell>
          <cell r="AI7167">
            <v>1.83</v>
          </cell>
        </row>
        <row r="7168">
          <cell r="B7168">
            <v>95415</v>
          </cell>
          <cell r="AI7168">
            <v>242.23</v>
          </cell>
        </row>
        <row r="7169">
          <cell r="B7169">
            <v>95403</v>
          </cell>
          <cell r="AI7169">
            <v>1.92</v>
          </cell>
        </row>
        <row r="7170">
          <cell r="B7170">
            <v>95417</v>
          </cell>
          <cell r="AI7170">
            <v>254.28</v>
          </cell>
        </row>
        <row r="7171">
          <cell r="B7171">
            <v>95404</v>
          </cell>
          <cell r="AI7171">
            <v>2.2999999999999998</v>
          </cell>
        </row>
        <row r="7172">
          <cell r="B7172">
            <v>95418</v>
          </cell>
          <cell r="AI7172">
            <v>303.58</v>
          </cell>
        </row>
        <row r="7173">
          <cell r="B7173">
            <v>95337</v>
          </cell>
          <cell r="AI7173">
            <v>0.24</v>
          </cell>
        </row>
        <row r="7174">
          <cell r="B7174">
            <v>101322</v>
          </cell>
          <cell r="AI7174">
            <v>31.73</v>
          </cell>
        </row>
        <row r="7175">
          <cell r="B7175">
            <v>95338</v>
          </cell>
          <cell r="AI7175">
            <v>0.44</v>
          </cell>
        </row>
        <row r="7176">
          <cell r="B7176">
            <v>101323</v>
          </cell>
          <cell r="AI7176">
            <v>58.32</v>
          </cell>
        </row>
        <row r="7177">
          <cell r="B7177">
            <v>102918</v>
          </cell>
          <cell r="AI7177">
            <v>0</v>
          </cell>
        </row>
        <row r="7178">
          <cell r="B7178">
            <v>101325</v>
          </cell>
          <cell r="AI7178">
            <v>34.86</v>
          </cell>
        </row>
        <row r="7179">
          <cell r="B7179">
            <v>95390</v>
          </cell>
          <cell r="AI7179">
            <v>0.08</v>
          </cell>
        </row>
        <row r="7180">
          <cell r="B7180">
            <v>101326</v>
          </cell>
          <cell r="AI7180">
            <v>11.28</v>
          </cell>
        </row>
        <row r="7181">
          <cell r="B7181">
            <v>95340</v>
          </cell>
          <cell r="AI7181">
            <v>0.3</v>
          </cell>
        </row>
        <row r="7182">
          <cell r="B7182">
            <v>101330</v>
          </cell>
          <cell r="AI7182">
            <v>40.61</v>
          </cell>
        </row>
        <row r="7183">
          <cell r="B7183">
            <v>101331</v>
          </cell>
          <cell r="AI7183">
            <v>40.61</v>
          </cell>
        </row>
        <row r="7184">
          <cell r="B7184">
            <v>95341</v>
          </cell>
          <cell r="AI7184">
            <v>0.3</v>
          </cell>
        </row>
        <row r="7185">
          <cell r="B7185">
            <v>95339</v>
          </cell>
          <cell r="AI7185">
            <v>0.36</v>
          </cell>
        </row>
        <row r="7186">
          <cell r="B7186">
            <v>101329</v>
          </cell>
          <cell r="AI7186">
            <v>48.2</v>
          </cell>
        </row>
        <row r="7187">
          <cell r="B7187">
            <v>95342</v>
          </cell>
          <cell r="AI7187">
            <v>0.2</v>
          </cell>
        </row>
        <row r="7188">
          <cell r="B7188">
            <v>101333</v>
          </cell>
          <cell r="AI7188">
            <v>27.36</v>
          </cell>
        </row>
        <row r="7189">
          <cell r="B7189">
            <v>100298</v>
          </cell>
          <cell r="AI7189">
            <v>0.57999999999999996</v>
          </cell>
        </row>
        <row r="7190">
          <cell r="B7190">
            <v>101334</v>
          </cell>
          <cell r="AI7190">
            <v>77.489999999999995</v>
          </cell>
        </row>
        <row r="7191">
          <cell r="B7191">
            <v>95405</v>
          </cell>
          <cell r="AI7191">
            <v>1.26</v>
          </cell>
        </row>
        <row r="7192">
          <cell r="B7192">
            <v>95423</v>
          </cell>
          <cell r="AI7192">
            <v>166.49</v>
          </cell>
        </row>
        <row r="7193">
          <cell r="B7193">
            <v>100295</v>
          </cell>
          <cell r="AI7193">
            <v>0.55000000000000004</v>
          </cell>
        </row>
        <row r="7194">
          <cell r="B7194">
            <v>101303</v>
          </cell>
          <cell r="AI7194">
            <v>73.09</v>
          </cell>
        </row>
        <row r="7195">
          <cell r="B7195">
            <v>95344</v>
          </cell>
          <cell r="AI7195">
            <v>0.17</v>
          </cell>
        </row>
        <row r="7196">
          <cell r="B7196">
            <v>101308</v>
          </cell>
          <cell r="AI7196">
            <v>23.32</v>
          </cell>
        </row>
        <row r="7197">
          <cell r="B7197">
            <v>105536</v>
          </cell>
          <cell r="AI7197">
            <v>0</v>
          </cell>
        </row>
        <row r="7198">
          <cell r="B7198">
            <v>101320</v>
          </cell>
          <cell r="AI7198">
            <v>17.27</v>
          </cell>
        </row>
        <row r="7199">
          <cell r="B7199">
            <v>95343</v>
          </cell>
          <cell r="AI7199">
            <v>0.26</v>
          </cell>
        </row>
        <row r="7200">
          <cell r="B7200">
            <v>95345</v>
          </cell>
          <cell r="AI7200">
            <v>0.48</v>
          </cell>
        </row>
        <row r="7201">
          <cell r="B7201">
            <v>95346</v>
          </cell>
          <cell r="AI7201">
            <v>0.11</v>
          </cell>
        </row>
        <row r="7202">
          <cell r="B7202">
            <v>101324</v>
          </cell>
          <cell r="AI7202">
            <v>14.53</v>
          </cell>
        </row>
        <row r="7203">
          <cell r="B7203">
            <v>101328</v>
          </cell>
          <cell r="AI7203">
            <v>17.39</v>
          </cell>
        </row>
        <row r="7204">
          <cell r="B7204">
            <v>95347</v>
          </cell>
          <cell r="AI7204">
            <v>0.1</v>
          </cell>
        </row>
        <row r="7205">
          <cell r="B7205">
            <v>95408</v>
          </cell>
          <cell r="AI7205">
            <v>13.98</v>
          </cell>
        </row>
        <row r="7206">
          <cell r="B7206">
            <v>95348</v>
          </cell>
          <cell r="AI7206">
            <v>0.13</v>
          </cell>
        </row>
        <row r="7207">
          <cell r="B7207">
            <v>101332</v>
          </cell>
          <cell r="AI7207">
            <v>11.71</v>
          </cell>
        </row>
        <row r="7208">
          <cell r="B7208">
            <v>95349</v>
          </cell>
          <cell r="AI7208">
            <v>0.08</v>
          </cell>
        </row>
        <row r="7209">
          <cell r="B7209">
            <v>101336</v>
          </cell>
          <cell r="AI7209">
            <v>50.49</v>
          </cell>
        </row>
        <row r="7210">
          <cell r="B7210">
            <v>95351</v>
          </cell>
          <cell r="AI7210">
            <v>0.38</v>
          </cell>
        </row>
        <row r="7211">
          <cell r="B7211">
            <v>95352</v>
          </cell>
          <cell r="AI7211">
            <v>0.13</v>
          </cell>
        </row>
        <row r="7212">
          <cell r="B7212">
            <v>101337</v>
          </cell>
          <cell r="AI7212">
            <v>18.25</v>
          </cell>
        </row>
        <row r="7213">
          <cell r="B7213">
            <v>101338</v>
          </cell>
          <cell r="AI7213">
            <v>17.079999999999998</v>
          </cell>
        </row>
        <row r="7214">
          <cell r="B7214">
            <v>95354</v>
          </cell>
          <cell r="AI7214">
            <v>0.15</v>
          </cell>
        </row>
        <row r="7215">
          <cell r="B7215">
            <v>101339</v>
          </cell>
          <cell r="AI7215">
            <v>21.07</v>
          </cell>
        </row>
        <row r="7216">
          <cell r="B7216">
            <v>101340</v>
          </cell>
          <cell r="AI7216">
            <v>17.04</v>
          </cell>
        </row>
        <row r="7217">
          <cell r="B7217">
            <v>95389</v>
          </cell>
          <cell r="AI7217">
            <v>0.12</v>
          </cell>
        </row>
        <row r="7218">
          <cell r="B7218">
            <v>101341</v>
          </cell>
          <cell r="AI7218">
            <v>15.69</v>
          </cell>
        </row>
        <row r="7219">
          <cell r="B7219">
            <v>95355</v>
          </cell>
          <cell r="AI7219">
            <v>0.11</v>
          </cell>
        </row>
        <row r="7220">
          <cell r="B7220">
            <v>95356</v>
          </cell>
          <cell r="AI7220">
            <v>0.15</v>
          </cell>
        </row>
        <row r="7221">
          <cell r="B7221">
            <v>101342</v>
          </cell>
          <cell r="AI7221">
            <v>21.07</v>
          </cell>
        </row>
        <row r="7222">
          <cell r="B7222">
            <v>95357</v>
          </cell>
          <cell r="AI7222">
            <v>0.24</v>
          </cell>
        </row>
        <row r="7223">
          <cell r="B7223">
            <v>101343</v>
          </cell>
          <cell r="AI7223">
            <v>31.73</v>
          </cell>
        </row>
        <row r="7224">
          <cell r="B7224">
            <v>95358</v>
          </cell>
          <cell r="AI7224">
            <v>0.25</v>
          </cell>
        </row>
        <row r="7225">
          <cell r="B7225">
            <v>101344</v>
          </cell>
          <cell r="AI7225">
            <v>33.57</v>
          </cell>
        </row>
        <row r="7226">
          <cell r="B7226">
            <v>95359</v>
          </cell>
          <cell r="AI7226">
            <v>0.4</v>
          </cell>
        </row>
        <row r="7227">
          <cell r="B7227">
            <v>101345</v>
          </cell>
          <cell r="AI7227">
            <v>53.55</v>
          </cell>
        </row>
        <row r="7228">
          <cell r="B7228">
            <v>101346</v>
          </cell>
          <cell r="AI7228">
            <v>25.65</v>
          </cell>
        </row>
        <row r="7229">
          <cell r="B7229">
            <v>101347</v>
          </cell>
          <cell r="AI7229">
            <v>27.83</v>
          </cell>
        </row>
        <row r="7230">
          <cell r="B7230">
            <v>95361</v>
          </cell>
          <cell r="AI7230">
            <v>0.12</v>
          </cell>
        </row>
        <row r="7231">
          <cell r="B7231">
            <v>101348</v>
          </cell>
          <cell r="AI7231">
            <v>17.04</v>
          </cell>
        </row>
        <row r="7232">
          <cell r="B7232">
            <v>101349</v>
          </cell>
          <cell r="AI7232">
            <v>25.26</v>
          </cell>
        </row>
        <row r="7233">
          <cell r="B7233">
            <v>95362</v>
          </cell>
          <cell r="AI7233">
            <v>0.19</v>
          </cell>
        </row>
        <row r="7234">
          <cell r="B7234">
            <v>95363</v>
          </cell>
          <cell r="AI7234">
            <v>0.19</v>
          </cell>
        </row>
        <row r="7235">
          <cell r="B7235">
            <v>101350</v>
          </cell>
          <cell r="AI7235">
            <v>25.26</v>
          </cell>
        </row>
        <row r="7236">
          <cell r="B7236">
            <v>95360</v>
          </cell>
          <cell r="AI7236">
            <v>0.21</v>
          </cell>
        </row>
        <row r="7237">
          <cell r="B7237">
            <v>101351</v>
          </cell>
          <cell r="AI7237">
            <v>21.07</v>
          </cell>
        </row>
        <row r="7238">
          <cell r="B7238">
            <v>95365</v>
          </cell>
          <cell r="AI7238">
            <v>0.15</v>
          </cell>
        </row>
        <row r="7239">
          <cell r="B7239">
            <v>101352</v>
          </cell>
          <cell r="AI7239">
            <v>21.07</v>
          </cell>
        </row>
        <row r="7240">
          <cell r="B7240">
            <v>95364</v>
          </cell>
          <cell r="AI7240">
            <v>0.15</v>
          </cell>
        </row>
        <row r="7241">
          <cell r="B7241">
            <v>95366</v>
          </cell>
          <cell r="AI7241">
            <v>0.15</v>
          </cell>
        </row>
        <row r="7242">
          <cell r="B7242">
            <v>101353</v>
          </cell>
          <cell r="AI7242">
            <v>20.3</v>
          </cell>
        </row>
        <row r="7243">
          <cell r="B7243">
            <v>95367</v>
          </cell>
          <cell r="AI7243">
            <v>0.19</v>
          </cell>
        </row>
        <row r="7244">
          <cell r="B7244">
            <v>101355</v>
          </cell>
          <cell r="AI7244">
            <v>25.26</v>
          </cell>
        </row>
        <row r="7245">
          <cell r="B7245">
            <v>95368</v>
          </cell>
          <cell r="AI7245">
            <v>0.19</v>
          </cell>
        </row>
        <row r="7246">
          <cell r="B7246">
            <v>95369</v>
          </cell>
          <cell r="AI7246">
            <v>0.12</v>
          </cell>
        </row>
        <row r="7247">
          <cell r="B7247">
            <v>95370</v>
          </cell>
          <cell r="AI7247">
            <v>0.3</v>
          </cell>
        </row>
        <row r="7248">
          <cell r="B7248">
            <v>101356</v>
          </cell>
          <cell r="AI7248">
            <v>40.61</v>
          </cell>
        </row>
        <row r="7249">
          <cell r="B7249">
            <v>95371</v>
          </cell>
          <cell r="AI7249">
            <v>0.44</v>
          </cell>
        </row>
        <row r="7250">
          <cell r="B7250">
            <v>101357</v>
          </cell>
          <cell r="AI7250">
            <v>58.32</v>
          </cell>
        </row>
        <row r="7251">
          <cell r="B7251">
            <v>95372</v>
          </cell>
          <cell r="AI7251">
            <v>0.3</v>
          </cell>
        </row>
        <row r="7252">
          <cell r="B7252">
            <v>101358</v>
          </cell>
          <cell r="AI7252">
            <v>40.61</v>
          </cell>
        </row>
        <row r="7253">
          <cell r="B7253">
            <v>95373</v>
          </cell>
          <cell r="AI7253">
            <v>0.28999999999999998</v>
          </cell>
        </row>
        <row r="7254">
          <cell r="B7254">
            <v>101359</v>
          </cell>
          <cell r="AI7254">
            <v>39.43</v>
          </cell>
        </row>
        <row r="7255">
          <cell r="B7255">
            <v>101360</v>
          </cell>
          <cell r="AI7255">
            <v>40.61</v>
          </cell>
        </row>
        <row r="7256">
          <cell r="B7256">
            <v>95374</v>
          </cell>
          <cell r="AI7256">
            <v>0.3</v>
          </cell>
        </row>
        <row r="7257">
          <cell r="B7257">
            <v>95375</v>
          </cell>
          <cell r="AI7257">
            <v>0.24</v>
          </cell>
        </row>
        <row r="7258">
          <cell r="B7258">
            <v>101361</v>
          </cell>
          <cell r="AI7258">
            <v>32.880000000000003</v>
          </cell>
        </row>
        <row r="7259">
          <cell r="B7259">
            <v>95376</v>
          </cell>
          <cell r="AI7259">
            <v>0.1</v>
          </cell>
        </row>
        <row r="7260">
          <cell r="B7260">
            <v>95377</v>
          </cell>
          <cell r="AI7260">
            <v>0.24</v>
          </cell>
        </row>
        <row r="7261">
          <cell r="B7261">
            <v>101363</v>
          </cell>
          <cell r="AI7261">
            <v>31.73</v>
          </cell>
        </row>
        <row r="7262">
          <cell r="B7262">
            <v>95378</v>
          </cell>
          <cell r="AI7262">
            <v>0.33</v>
          </cell>
        </row>
        <row r="7263">
          <cell r="B7263">
            <v>101364</v>
          </cell>
          <cell r="AI7263">
            <v>43.88</v>
          </cell>
        </row>
        <row r="7264">
          <cell r="B7264">
            <v>95379</v>
          </cell>
          <cell r="AI7264">
            <v>0.24</v>
          </cell>
        </row>
        <row r="7265">
          <cell r="B7265">
            <v>101365</v>
          </cell>
          <cell r="AI7265">
            <v>31.73</v>
          </cell>
        </row>
        <row r="7266">
          <cell r="B7266">
            <v>95380</v>
          </cell>
          <cell r="AI7266">
            <v>0.28000000000000003</v>
          </cell>
        </row>
        <row r="7267">
          <cell r="B7267">
            <v>101366</v>
          </cell>
          <cell r="AI7267">
            <v>37.29</v>
          </cell>
        </row>
        <row r="7268">
          <cell r="B7268">
            <v>100535</v>
          </cell>
          <cell r="AI7268">
            <v>0.41</v>
          </cell>
        </row>
        <row r="7269">
          <cell r="B7269">
            <v>100536</v>
          </cell>
          <cell r="AI7269">
            <v>54.4</v>
          </cell>
        </row>
        <row r="7270">
          <cell r="B7270">
            <v>101368</v>
          </cell>
          <cell r="AI7270">
            <v>30.09</v>
          </cell>
        </row>
        <row r="7271">
          <cell r="B7271">
            <v>101369</v>
          </cell>
          <cell r="AI7271">
            <v>47.82</v>
          </cell>
        </row>
        <row r="7272">
          <cell r="B7272">
            <v>95385</v>
          </cell>
          <cell r="AI7272">
            <v>0.23</v>
          </cell>
        </row>
        <row r="7273">
          <cell r="B7273">
            <v>101370</v>
          </cell>
          <cell r="AI7273">
            <v>31.35</v>
          </cell>
        </row>
        <row r="7274">
          <cell r="B7274">
            <v>95406</v>
          </cell>
          <cell r="AI7274">
            <v>0.24</v>
          </cell>
        </row>
        <row r="7275">
          <cell r="B7275">
            <v>95424</v>
          </cell>
          <cell r="AI7275">
            <v>31.83</v>
          </cell>
        </row>
        <row r="7276">
          <cell r="B7276">
            <v>95386</v>
          </cell>
          <cell r="AI7276">
            <v>0.21</v>
          </cell>
        </row>
        <row r="7277">
          <cell r="B7277">
            <v>95383</v>
          </cell>
          <cell r="AI7277">
            <v>0.22</v>
          </cell>
        </row>
        <row r="7278">
          <cell r="B7278">
            <v>95384</v>
          </cell>
          <cell r="AI7278">
            <v>0.36</v>
          </cell>
        </row>
        <row r="7279">
          <cell r="B7279">
            <v>100299</v>
          </cell>
          <cell r="AI7279">
            <v>0.47</v>
          </cell>
        </row>
        <row r="7280">
          <cell r="B7280">
            <v>100315</v>
          </cell>
          <cell r="AI7280">
            <v>62.17</v>
          </cell>
        </row>
        <row r="7281">
          <cell r="B7281">
            <v>95387</v>
          </cell>
          <cell r="AI7281">
            <v>0.23</v>
          </cell>
        </row>
        <row r="7282">
          <cell r="B7282">
            <v>101371</v>
          </cell>
          <cell r="AI7282">
            <v>30.89</v>
          </cell>
        </row>
        <row r="7283">
          <cell r="B7283">
            <v>100288</v>
          </cell>
          <cell r="AI7283">
            <v>0.08</v>
          </cell>
        </row>
        <row r="7284">
          <cell r="B7284">
            <v>101372</v>
          </cell>
          <cell r="AI7284">
            <v>10.83</v>
          </cell>
        </row>
        <row r="7285">
          <cell r="B7285">
            <v>90775</v>
          </cell>
          <cell r="AI7285">
            <v>27.57</v>
          </cell>
        </row>
        <row r="7286">
          <cell r="B7286">
            <v>93561</v>
          </cell>
          <cell r="AI7286">
            <v>4761.49</v>
          </cell>
        </row>
        <row r="7287">
          <cell r="B7287">
            <v>88264</v>
          </cell>
          <cell r="AI7287">
            <v>28.69</v>
          </cell>
        </row>
        <row r="7288">
          <cell r="B7288">
            <v>101399</v>
          </cell>
          <cell r="AI7288">
            <v>4829.0200000000004</v>
          </cell>
        </row>
        <row r="7289">
          <cell r="B7289">
            <v>88266</v>
          </cell>
          <cell r="AI7289">
            <v>29.87</v>
          </cell>
        </row>
        <row r="7290">
          <cell r="B7290">
            <v>101401</v>
          </cell>
          <cell r="AI7290">
            <v>5053.45</v>
          </cell>
        </row>
        <row r="7291">
          <cell r="B7291">
            <v>88267</v>
          </cell>
          <cell r="AI7291">
            <v>27.77</v>
          </cell>
        </row>
        <row r="7292">
          <cell r="B7292">
            <v>101402</v>
          </cell>
          <cell r="AI7292">
            <v>4742.5200000000004</v>
          </cell>
        </row>
        <row r="7293">
          <cell r="B7293">
            <v>90776</v>
          </cell>
          <cell r="AI7293">
            <v>45.27</v>
          </cell>
        </row>
        <row r="7294">
          <cell r="B7294">
            <v>93572</v>
          </cell>
          <cell r="AI7294">
            <v>7730.38</v>
          </cell>
        </row>
        <row r="7295">
          <cell r="B7295">
            <v>90777</v>
          </cell>
          <cell r="AI7295">
            <v>131.69</v>
          </cell>
        </row>
        <row r="7296">
          <cell r="B7296">
            <v>93565</v>
          </cell>
          <cell r="AI7296">
            <v>22676.23</v>
          </cell>
        </row>
        <row r="7297">
          <cell r="B7297">
            <v>90778</v>
          </cell>
          <cell r="AI7297">
            <v>137.97</v>
          </cell>
        </row>
        <row r="7298">
          <cell r="B7298">
            <v>93567</v>
          </cell>
          <cell r="AI7298">
            <v>23759.439999999999</v>
          </cell>
        </row>
        <row r="7299">
          <cell r="B7299">
            <v>90779</v>
          </cell>
          <cell r="AI7299">
            <v>163.69999999999999</v>
          </cell>
        </row>
        <row r="7300">
          <cell r="B7300">
            <v>93568</v>
          </cell>
          <cell r="AI7300">
            <v>28192.91</v>
          </cell>
        </row>
        <row r="7301">
          <cell r="B7301">
            <v>88269</v>
          </cell>
          <cell r="AI7301">
            <v>28.09</v>
          </cell>
        </row>
        <row r="7302">
          <cell r="B7302">
            <v>101407</v>
          </cell>
          <cell r="AI7302">
            <v>4816.12</v>
          </cell>
        </row>
        <row r="7303">
          <cell r="B7303">
            <v>88270</v>
          </cell>
          <cell r="AI7303">
            <v>28.29</v>
          </cell>
        </row>
        <row r="7304">
          <cell r="B7304">
            <v>101408</v>
          </cell>
          <cell r="AI7304">
            <v>4816.12</v>
          </cell>
        </row>
        <row r="7305">
          <cell r="B7305">
            <v>102919</v>
          </cell>
          <cell r="AI7305">
            <v>0</v>
          </cell>
        </row>
        <row r="7306">
          <cell r="B7306">
            <v>101409</v>
          </cell>
          <cell r="AI7306">
            <v>4112.0600000000004</v>
          </cell>
        </row>
        <row r="7307">
          <cell r="B7307">
            <v>88441</v>
          </cell>
          <cell r="AI7307">
            <v>23.88</v>
          </cell>
        </row>
        <row r="7308">
          <cell r="B7308">
            <v>101410</v>
          </cell>
          <cell r="AI7308">
            <v>4109.7700000000004</v>
          </cell>
        </row>
        <row r="7309">
          <cell r="B7309">
            <v>88272</v>
          </cell>
          <cell r="AI7309">
            <v>28.98</v>
          </cell>
        </row>
        <row r="7310">
          <cell r="B7310">
            <v>88273</v>
          </cell>
          <cell r="AI7310">
            <v>27.77</v>
          </cell>
        </row>
        <row r="7311">
          <cell r="B7311">
            <v>101413</v>
          </cell>
          <cell r="AI7311">
            <v>4754.67</v>
          </cell>
        </row>
        <row r="7312">
          <cell r="B7312">
            <v>101414</v>
          </cell>
          <cell r="AI7312">
            <v>4816.12</v>
          </cell>
        </row>
        <row r="7313">
          <cell r="B7313">
            <v>88274</v>
          </cell>
          <cell r="AI7313">
            <v>28.15</v>
          </cell>
        </row>
        <row r="7314">
          <cell r="B7314">
            <v>101412</v>
          </cell>
          <cell r="AI7314">
            <v>4941.6000000000004</v>
          </cell>
        </row>
        <row r="7315">
          <cell r="B7315">
            <v>101415</v>
          </cell>
          <cell r="AI7315">
            <v>5348.58</v>
          </cell>
        </row>
        <row r="7316">
          <cell r="B7316">
            <v>100308</v>
          </cell>
          <cell r="AI7316">
            <v>28.9</v>
          </cell>
        </row>
        <row r="7317">
          <cell r="B7317">
            <v>101416</v>
          </cell>
          <cell r="AI7317">
            <v>4898.83</v>
          </cell>
        </row>
        <row r="7318">
          <cell r="B7318">
            <v>88275</v>
          </cell>
          <cell r="AI7318">
            <v>31.02</v>
          </cell>
        </row>
        <row r="7319">
          <cell r="B7319">
            <v>90780</v>
          </cell>
          <cell r="AI7319">
            <v>67.12</v>
          </cell>
        </row>
        <row r="7320">
          <cell r="B7320">
            <v>94295</v>
          </cell>
          <cell r="AI7320">
            <v>11474.12</v>
          </cell>
        </row>
        <row r="7321">
          <cell r="B7321">
            <v>88277</v>
          </cell>
          <cell r="AI7321">
            <v>24.02</v>
          </cell>
        </row>
        <row r="7322">
          <cell r="B7322">
            <v>100307</v>
          </cell>
          <cell r="AI7322">
            <v>25.55</v>
          </cell>
        </row>
        <row r="7323">
          <cell r="B7323">
            <v>101417</v>
          </cell>
          <cell r="AI7323">
            <v>4320.87</v>
          </cell>
        </row>
        <row r="7324">
          <cell r="B7324">
            <v>88278</v>
          </cell>
          <cell r="AI7324">
            <v>21.34</v>
          </cell>
        </row>
        <row r="7325">
          <cell r="B7325">
            <v>101418</v>
          </cell>
          <cell r="AI7325">
            <v>3660.73</v>
          </cell>
        </row>
        <row r="7326">
          <cell r="B7326">
            <v>105535</v>
          </cell>
          <cell r="AI7326">
            <v>0</v>
          </cell>
        </row>
        <row r="7327">
          <cell r="B7327">
            <v>101419</v>
          </cell>
          <cell r="AI7327">
            <v>3935.88</v>
          </cell>
        </row>
        <row r="7328">
          <cell r="B7328">
            <v>88279</v>
          </cell>
          <cell r="AI7328">
            <v>23.29</v>
          </cell>
        </row>
        <row r="7329">
          <cell r="B7329">
            <v>88281</v>
          </cell>
          <cell r="AI7329">
            <v>27.65</v>
          </cell>
        </row>
        <row r="7330">
          <cell r="B7330">
            <v>93558</v>
          </cell>
          <cell r="AI7330">
            <v>4628.72</v>
          </cell>
        </row>
        <row r="7331">
          <cell r="B7331">
            <v>101420</v>
          </cell>
          <cell r="AI7331">
            <v>4771.8900000000003</v>
          </cell>
        </row>
        <row r="7332">
          <cell r="B7332">
            <v>101421</v>
          </cell>
          <cell r="AI7332">
            <v>5519.18</v>
          </cell>
        </row>
        <row r="7333">
          <cell r="B7333">
            <v>88282</v>
          </cell>
          <cell r="AI7333">
            <v>26.82</v>
          </cell>
        </row>
        <row r="7334">
          <cell r="B7334">
            <v>88283</v>
          </cell>
          <cell r="AI7334">
            <v>31.94</v>
          </cell>
        </row>
        <row r="7335">
          <cell r="B7335">
            <v>101422</v>
          </cell>
          <cell r="AI7335">
            <v>4036.11</v>
          </cell>
        </row>
        <row r="7336">
          <cell r="B7336">
            <v>88284</v>
          </cell>
          <cell r="AI7336">
            <v>23.4</v>
          </cell>
        </row>
        <row r="7337">
          <cell r="B7337">
            <v>101424</v>
          </cell>
          <cell r="AI7337">
            <v>5071.9799999999996</v>
          </cell>
        </row>
        <row r="7338">
          <cell r="B7338">
            <v>88286</v>
          </cell>
          <cell r="AI7338">
            <v>29.63</v>
          </cell>
        </row>
        <row r="7339">
          <cell r="B7339">
            <v>88288</v>
          </cell>
          <cell r="AI7339">
            <v>22.5</v>
          </cell>
        </row>
        <row r="7340">
          <cell r="B7340">
            <v>101425</v>
          </cell>
          <cell r="AI7340">
            <v>3870.49</v>
          </cell>
        </row>
        <row r="7341">
          <cell r="B7341">
            <v>101426</v>
          </cell>
          <cell r="AI7341">
            <v>3705.25</v>
          </cell>
        </row>
        <row r="7342">
          <cell r="B7342">
            <v>88291</v>
          </cell>
          <cell r="AI7342">
            <v>25.24</v>
          </cell>
        </row>
        <row r="7343">
          <cell r="B7343">
            <v>101427</v>
          </cell>
          <cell r="AI7343">
            <v>4343.71</v>
          </cell>
        </row>
        <row r="7344">
          <cell r="B7344">
            <v>101428</v>
          </cell>
          <cell r="AI7344">
            <v>3699.31</v>
          </cell>
        </row>
        <row r="7345">
          <cell r="B7345">
            <v>88377</v>
          </cell>
          <cell r="AI7345">
            <v>21.51</v>
          </cell>
        </row>
        <row r="7346">
          <cell r="B7346">
            <v>101429</v>
          </cell>
          <cell r="AI7346">
            <v>3483.28</v>
          </cell>
        </row>
        <row r="7347">
          <cell r="B7347">
            <v>88292</v>
          </cell>
          <cell r="AI7347">
            <v>20.27</v>
          </cell>
        </row>
        <row r="7348">
          <cell r="B7348">
            <v>88293</v>
          </cell>
          <cell r="AI7348">
            <v>25.24</v>
          </cell>
        </row>
        <row r="7349">
          <cell r="B7349">
            <v>101430</v>
          </cell>
          <cell r="AI7349">
            <v>4343.71</v>
          </cell>
        </row>
        <row r="7350">
          <cell r="B7350">
            <v>88294</v>
          </cell>
          <cell r="AI7350">
            <v>26.96</v>
          </cell>
        </row>
        <row r="7351">
          <cell r="B7351">
            <v>101431</v>
          </cell>
          <cell r="AI7351">
            <v>4628.72</v>
          </cell>
        </row>
        <row r="7352">
          <cell r="B7352">
            <v>88295</v>
          </cell>
          <cell r="AI7352">
            <v>21.64</v>
          </cell>
        </row>
        <row r="7353">
          <cell r="B7353">
            <v>101432</v>
          </cell>
          <cell r="AI7353">
            <v>3699.31</v>
          </cell>
        </row>
        <row r="7354">
          <cell r="B7354">
            <v>88296</v>
          </cell>
          <cell r="AI7354">
            <v>31.06</v>
          </cell>
        </row>
        <row r="7355">
          <cell r="B7355">
            <v>101433</v>
          </cell>
          <cell r="AI7355">
            <v>5319.79</v>
          </cell>
        </row>
        <row r="7356">
          <cell r="B7356">
            <v>101434</v>
          </cell>
          <cell r="AI7356">
            <v>3929.34</v>
          </cell>
        </row>
        <row r="7357">
          <cell r="B7357">
            <v>88298</v>
          </cell>
          <cell r="AI7357">
            <v>21.51</v>
          </cell>
        </row>
        <row r="7358">
          <cell r="B7358">
            <v>101436</v>
          </cell>
          <cell r="AI7358">
            <v>3699.31</v>
          </cell>
        </row>
        <row r="7359">
          <cell r="B7359">
            <v>101437</v>
          </cell>
          <cell r="AI7359">
            <v>5012</v>
          </cell>
        </row>
        <row r="7360">
          <cell r="B7360">
            <v>88299</v>
          </cell>
          <cell r="AI7360">
            <v>29.1</v>
          </cell>
        </row>
        <row r="7361">
          <cell r="B7361">
            <v>88300</v>
          </cell>
          <cell r="AI7361">
            <v>29.1</v>
          </cell>
        </row>
        <row r="7362">
          <cell r="B7362">
            <v>101438</v>
          </cell>
          <cell r="AI7362">
            <v>5012</v>
          </cell>
        </row>
        <row r="7363">
          <cell r="B7363">
            <v>88297</v>
          </cell>
          <cell r="AI7363">
            <v>24.37</v>
          </cell>
        </row>
        <row r="7364">
          <cell r="B7364">
            <v>101435</v>
          </cell>
          <cell r="AI7364">
            <v>4180.2</v>
          </cell>
        </row>
        <row r="7365">
          <cell r="B7365">
            <v>101440</v>
          </cell>
          <cell r="AI7365">
            <v>4343.71</v>
          </cell>
        </row>
        <row r="7366">
          <cell r="B7366">
            <v>88302</v>
          </cell>
          <cell r="AI7366">
            <v>25.24</v>
          </cell>
        </row>
        <row r="7367">
          <cell r="B7367">
            <v>88301</v>
          </cell>
          <cell r="AI7367">
            <v>25.24</v>
          </cell>
        </row>
        <row r="7368">
          <cell r="B7368">
            <v>101439</v>
          </cell>
          <cell r="AI7368">
            <v>4343.71</v>
          </cell>
        </row>
        <row r="7369">
          <cell r="B7369">
            <v>88303</v>
          </cell>
          <cell r="AI7369">
            <v>24.53</v>
          </cell>
        </row>
        <row r="7370">
          <cell r="B7370">
            <v>101441</v>
          </cell>
          <cell r="AI7370">
            <v>4219.57</v>
          </cell>
        </row>
        <row r="7371">
          <cell r="B7371">
            <v>88304</v>
          </cell>
          <cell r="AI7371">
            <v>29.1</v>
          </cell>
        </row>
        <row r="7372">
          <cell r="B7372">
            <v>101443</v>
          </cell>
          <cell r="AI7372">
            <v>5012</v>
          </cell>
        </row>
        <row r="7373">
          <cell r="B7373">
            <v>88306</v>
          </cell>
          <cell r="AI7373">
            <v>22.9</v>
          </cell>
        </row>
        <row r="7374">
          <cell r="B7374">
            <v>88307</v>
          </cell>
          <cell r="AI7374">
            <v>21.55</v>
          </cell>
        </row>
        <row r="7375">
          <cell r="B7375">
            <v>88308</v>
          </cell>
          <cell r="AI7375">
            <v>28.15</v>
          </cell>
        </row>
        <row r="7376">
          <cell r="B7376">
            <v>101444</v>
          </cell>
          <cell r="AI7376">
            <v>4816.12</v>
          </cell>
        </row>
        <row r="7377">
          <cell r="B7377">
            <v>88309</v>
          </cell>
          <cell r="AI7377">
            <v>28.29</v>
          </cell>
        </row>
        <row r="7378">
          <cell r="B7378">
            <v>101445</v>
          </cell>
          <cell r="AI7378">
            <v>4816.12</v>
          </cell>
        </row>
        <row r="7379">
          <cell r="B7379">
            <v>88310</v>
          </cell>
          <cell r="AI7379">
            <v>29.81</v>
          </cell>
        </row>
        <row r="7380">
          <cell r="B7380">
            <v>101446</v>
          </cell>
          <cell r="AI7380">
            <v>5093.1400000000003</v>
          </cell>
        </row>
        <row r="7381">
          <cell r="B7381">
            <v>88311</v>
          </cell>
          <cell r="AI7381">
            <v>29.19</v>
          </cell>
        </row>
        <row r="7382">
          <cell r="B7382">
            <v>101447</v>
          </cell>
          <cell r="AI7382">
            <v>4987.46</v>
          </cell>
        </row>
        <row r="7383">
          <cell r="B7383">
            <v>88312</v>
          </cell>
          <cell r="AI7383">
            <v>29.81</v>
          </cell>
        </row>
        <row r="7384">
          <cell r="B7384">
            <v>101448</v>
          </cell>
          <cell r="AI7384">
            <v>5093.1400000000003</v>
          </cell>
        </row>
        <row r="7385">
          <cell r="B7385">
            <v>101449</v>
          </cell>
          <cell r="AI7385">
            <v>3035.67</v>
          </cell>
        </row>
        <row r="7386">
          <cell r="B7386">
            <v>88313</v>
          </cell>
          <cell r="AI7386">
            <v>17.84</v>
          </cell>
        </row>
        <row r="7387">
          <cell r="B7387">
            <v>88314</v>
          </cell>
          <cell r="AI7387">
            <v>26.82</v>
          </cell>
        </row>
        <row r="7388">
          <cell r="B7388">
            <v>88315</v>
          </cell>
          <cell r="AI7388">
            <v>28.09</v>
          </cell>
        </row>
        <row r="7389">
          <cell r="B7389">
            <v>101451</v>
          </cell>
          <cell r="AI7389">
            <v>4816.12</v>
          </cell>
        </row>
        <row r="7390">
          <cell r="B7390">
            <v>88316</v>
          </cell>
          <cell r="AI7390">
            <v>22.98</v>
          </cell>
        </row>
        <row r="7391">
          <cell r="B7391">
            <v>101452</v>
          </cell>
          <cell r="AI7391">
            <v>3906.7</v>
          </cell>
        </row>
        <row r="7392">
          <cell r="B7392">
            <v>88318</v>
          </cell>
          <cell r="AI7392">
            <v>33.07</v>
          </cell>
        </row>
        <row r="7393">
          <cell r="B7393">
            <v>88317</v>
          </cell>
          <cell r="AI7393">
            <v>29.39</v>
          </cell>
        </row>
        <row r="7394">
          <cell r="B7394">
            <v>101453</v>
          </cell>
          <cell r="AI7394">
            <v>5033.51</v>
          </cell>
        </row>
        <row r="7395">
          <cell r="B7395">
            <v>101454</v>
          </cell>
          <cell r="AI7395">
            <v>5673.08</v>
          </cell>
        </row>
        <row r="7396">
          <cell r="B7396">
            <v>100533</v>
          </cell>
          <cell r="AI7396">
            <v>29.08</v>
          </cell>
        </row>
        <row r="7397">
          <cell r="B7397">
            <v>100534</v>
          </cell>
          <cell r="AI7397">
            <v>4969.09</v>
          </cell>
        </row>
        <row r="7398">
          <cell r="B7398">
            <v>88323</v>
          </cell>
          <cell r="AI7398">
            <v>27.44</v>
          </cell>
        </row>
        <row r="7399">
          <cell r="B7399">
            <v>101458</v>
          </cell>
          <cell r="AI7399">
            <v>4711.25</v>
          </cell>
        </row>
        <row r="7400">
          <cell r="B7400">
            <v>90781</v>
          </cell>
          <cell r="AI7400">
            <v>35.01</v>
          </cell>
        </row>
        <row r="7401">
          <cell r="B7401">
            <v>94296</v>
          </cell>
          <cell r="AI7401">
            <v>6039.41</v>
          </cell>
        </row>
        <row r="7402">
          <cell r="B7402">
            <v>88324</v>
          </cell>
          <cell r="AI7402">
            <v>24.37</v>
          </cell>
        </row>
        <row r="7403">
          <cell r="B7403">
            <v>88321</v>
          </cell>
          <cell r="AI7403">
            <v>33.39</v>
          </cell>
        </row>
        <row r="7404">
          <cell r="B7404">
            <v>101456</v>
          </cell>
          <cell r="AI7404">
            <v>5759.05</v>
          </cell>
        </row>
        <row r="7405">
          <cell r="B7405">
            <v>100309</v>
          </cell>
          <cell r="AI7405">
            <v>32.409999999999997</v>
          </cell>
        </row>
        <row r="7406">
          <cell r="B7406">
            <v>100321</v>
          </cell>
          <cell r="AI7406">
            <v>5543.3</v>
          </cell>
        </row>
        <row r="7407">
          <cell r="B7407">
            <v>88322</v>
          </cell>
          <cell r="AI7407">
            <v>37.659999999999997</v>
          </cell>
        </row>
        <row r="7408">
          <cell r="B7408">
            <v>101457</v>
          </cell>
          <cell r="AI7408">
            <v>6480.52</v>
          </cell>
        </row>
        <row r="7409">
          <cell r="B7409">
            <v>88325</v>
          </cell>
          <cell r="AI7409">
            <v>23.07</v>
          </cell>
        </row>
        <row r="7410">
          <cell r="B7410">
            <v>101459</v>
          </cell>
          <cell r="AI7410">
            <v>3942.77</v>
          </cell>
        </row>
        <row r="7411">
          <cell r="B7411">
            <v>100289</v>
          </cell>
          <cell r="AI7411">
            <v>23.19</v>
          </cell>
        </row>
        <row r="7412">
          <cell r="B7412">
            <v>101460</v>
          </cell>
          <cell r="AI7412">
            <v>3987.79</v>
          </cell>
        </row>
        <row r="7413">
          <cell r="B7413">
            <v>105011</v>
          </cell>
          <cell r="AI7413">
            <v>0.54</v>
          </cell>
        </row>
        <row r="7414">
          <cell r="B7414">
            <v>99061</v>
          </cell>
          <cell r="AI7414">
            <v>123.32</v>
          </cell>
        </row>
        <row r="7415">
          <cell r="B7415">
            <v>99060</v>
          </cell>
          <cell r="AI7415">
            <v>199.22</v>
          </cell>
        </row>
        <row r="7416">
          <cell r="B7416">
            <v>105008</v>
          </cell>
          <cell r="AI7416">
            <v>0</v>
          </cell>
        </row>
        <row r="7417">
          <cell r="B7417">
            <v>105009</v>
          </cell>
          <cell r="AI7417">
            <v>82.89</v>
          </cell>
        </row>
        <row r="7418">
          <cell r="B7418">
            <v>99059</v>
          </cell>
          <cell r="AI7418">
            <v>67.92</v>
          </cell>
        </row>
        <row r="7419">
          <cell r="B7419">
            <v>105137</v>
          </cell>
          <cell r="AI7419">
            <v>0</v>
          </cell>
        </row>
        <row r="7420">
          <cell r="B7420">
            <v>105136</v>
          </cell>
          <cell r="AI7420">
            <v>0</v>
          </cell>
        </row>
        <row r="7421">
          <cell r="B7421">
            <v>105007</v>
          </cell>
          <cell r="AI7421">
            <v>37.96</v>
          </cell>
        </row>
        <row r="7422">
          <cell r="B7422">
            <v>99063</v>
          </cell>
          <cell r="AI7422">
            <v>9.44</v>
          </cell>
        </row>
        <row r="7423">
          <cell r="B7423">
            <v>105010</v>
          </cell>
          <cell r="AI7423">
            <v>0</v>
          </cell>
        </row>
        <row r="7424">
          <cell r="B7424">
            <v>99062</v>
          </cell>
          <cell r="AI7424">
            <v>2.0499999999999998</v>
          </cell>
        </row>
        <row r="7425">
          <cell r="B7425">
            <v>100857</v>
          </cell>
          <cell r="AI7425">
            <v>604.79</v>
          </cell>
        </row>
        <row r="7426">
          <cell r="B7426">
            <v>86905</v>
          </cell>
          <cell r="AI7426">
            <v>465.75</v>
          </cell>
        </row>
        <row r="7427">
          <cell r="B7427">
            <v>86908</v>
          </cell>
          <cell r="AI7427">
            <v>557.53</v>
          </cell>
        </row>
        <row r="7428">
          <cell r="B7428">
            <v>100849</v>
          </cell>
          <cell r="AI7428">
            <v>32.71</v>
          </cell>
        </row>
        <row r="7429">
          <cell r="B7429">
            <v>100851</v>
          </cell>
          <cell r="AI7429">
            <v>64.91</v>
          </cell>
        </row>
        <row r="7430">
          <cell r="B7430">
            <v>100850</v>
          </cell>
          <cell r="AI7430">
            <v>0</v>
          </cell>
        </row>
        <row r="7431">
          <cell r="B7431">
            <v>86888</v>
          </cell>
          <cell r="AI7431">
            <v>515.64</v>
          </cell>
        </row>
        <row r="7432">
          <cell r="B7432">
            <v>86932</v>
          </cell>
          <cell r="AI7432">
            <v>589.76</v>
          </cell>
        </row>
        <row r="7433">
          <cell r="B7433">
            <v>86931</v>
          </cell>
          <cell r="AI7433">
            <v>527.26</v>
          </cell>
        </row>
        <row r="7434">
          <cell r="B7434">
            <v>106771</v>
          </cell>
          <cell r="AI7434">
            <v>0</v>
          </cell>
        </row>
        <row r="7435">
          <cell r="B7435">
            <v>100878</v>
          </cell>
          <cell r="AI7435">
            <v>686.7</v>
          </cell>
        </row>
        <row r="7436">
          <cell r="B7436">
            <v>95471</v>
          </cell>
          <cell r="AI7436">
            <v>822.09</v>
          </cell>
        </row>
        <row r="7437">
          <cell r="B7437">
            <v>95469</v>
          </cell>
          <cell r="AI7437">
            <v>342.92</v>
          </cell>
        </row>
        <row r="7438">
          <cell r="B7438">
            <v>100848</v>
          </cell>
          <cell r="AI7438">
            <v>599.69000000000005</v>
          </cell>
        </row>
        <row r="7439">
          <cell r="B7439">
            <v>86895</v>
          </cell>
          <cell r="AI7439">
            <v>405.05</v>
          </cell>
        </row>
        <row r="7440">
          <cell r="B7440">
            <v>86889</v>
          </cell>
          <cell r="AI7440">
            <v>941.66</v>
          </cell>
        </row>
        <row r="7441">
          <cell r="B7441">
            <v>106780</v>
          </cell>
          <cell r="AI7441">
            <v>1244.73</v>
          </cell>
        </row>
        <row r="7442">
          <cell r="B7442">
            <v>106781</v>
          </cell>
          <cell r="AI7442">
            <v>1843.77</v>
          </cell>
        </row>
        <row r="7443">
          <cell r="B7443">
            <v>86899</v>
          </cell>
          <cell r="AI7443">
            <v>360.24</v>
          </cell>
        </row>
        <row r="7444">
          <cell r="B7444">
            <v>86893</v>
          </cell>
          <cell r="AI7444">
            <v>822.2</v>
          </cell>
        </row>
        <row r="7445">
          <cell r="B7445">
            <v>86934</v>
          </cell>
          <cell r="AI7445">
            <v>460.93</v>
          </cell>
        </row>
        <row r="7446">
          <cell r="B7446">
            <v>86933</v>
          </cell>
          <cell r="AI7446">
            <v>470.41</v>
          </cell>
        </row>
        <row r="7447">
          <cell r="B7447">
            <v>86894</v>
          </cell>
          <cell r="AI7447">
            <v>326.08</v>
          </cell>
        </row>
        <row r="7448">
          <cell r="B7448">
            <v>93441</v>
          </cell>
          <cell r="AI7448">
            <v>1580.38</v>
          </cell>
        </row>
        <row r="7449">
          <cell r="B7449">
            <v>93396</v>
          </cell>
          <cell r="AI7449">
            <v>979.4</v>
          </cell>
        </row>
        <row r="7450">
          <cell r="B7450">
            <v>93442</v>
          </cell>
          <cell r="AI7450">
            <v>1812.66</v>
          </cell>
        </row>
        <row r="7451">
          <cell r="B7451">
            <v>86947</v>
          </cell>
          <cell r="AI7451">
            <v>1785.23</v>
          </cell>
        </row>
        <row r="7452">
          <cell r="B7452">
            <v>100875</v>
          </cell>
          <cell r="AI7452">
            <v>1065.58</v>
          </cell>
        </row>
        <row r="7453">
          <cell r="B7453">
            <v>100863</v>
          </cell>
          <cell r="AI7453">
            <v>651.6</v>
          </cell>
        </row>
        <row r="7454">
          <cell r="B7454">
            <v>100864</v>
          </cell>
          <cell r="AI7454">
            <v>704.07</v>
          </cell>
        </row>
        <row r="7455">
          <cell r="B7455">
            <v>100865</v>
          </cell>
          <cell r="AI7455">
            <v>572.89</v>
          </cell>
        </row>
        <row r="7456">
          <cell r="B7456">
            <v>100870</v>
          </cell>
          <cell r="AI7456">
            <v>330.54</v>
          </cell>
        </row>
        <row r="7457">
          <cell r="B7457">
            <v>100871</v>
          </cell>
          <cell r="AI7457">
            <v>350.05</v>
          </cell>
        </row>
        <row r="7458">
          <cell r="B7458">
            <v>100872</v>
          </cell>
          <cell r="AI7458">
            <v>362.51</v>
          </cell>
        </row>
        <row r="7459">
          <cell r="B7459">
            <v>100873</v>
          </cell>
          <cell r="AI7459">
            <v>370.29</v>
          </cell>
        </row>
        <row r="7460">
          <cell r="B7460">
            <v>106770</v>
          </cell>
          <cell r="AI7460">
            <v>0</v>
          </cell>
        </row>
        <row r="7461">
          <cell r="B7461">
            <v>100866</v>
          </cell>
          <cell r="AI7461">
            <v>353.96</v>
          </cell>
        </row>
        <row r="7462">
          <cell r="B7462">
            <v>100867</v>
          </cell>
          <cell r="AI7462">
            <v>371.26</v>
          </cell>
        </row>
        <row r="7463">
          <cell r="B7463">
            <v>100868</v>
          </cell>
          <cell r="AI7463">
            <v>382.77</v>
          </cell>
        </row>
        <row r="7464">
          <cell r="B7464">
            <v>100869</v>
          </cell>
          <cell r="AI7464">
            <v>391.6</v>
          </cell>
        </row>
        <row r="7465">
          <cell r="B7465">
            <v>106764</v>
          </cell>
          <cell r="AI7465">
            <v>57.16</v>
          </cell>
        </row>
        <row r="7466">
          <cell r="B7466">
            <v>100860</v>
          </cell>
          <cell r="AI7466">
            <v>152.79</v>
          </cell>
        </row>
        <row r="7467">
          <cell r="B7467">
            <v>86936</v>
          </cell>
          <cell r="AI7467">
            <v>601.52</v>
          </cell>
        </row>
        <row r="7468">
          <cell r="B7468">
            <v>86935</v>
          </cell>
          <cell r="AI7468">
            <v>328.36</v>
          </cell>
        </row>
        <row r="7469">
          <cell r="B7469">
            <v>86938</v>
          </cell>
          <cell r="AI7469">
            <v>522.42999999999995</v>
          </cell>
        </row>
        <row r="7470">
          <cell r="B7470">
            <v>86937</v>
          </cell>
          <cell r="AI7470">
            <v>249.27</v>
          </cell>
        </row>
        <row r="7471">
          <cell r="B7471">
            <v>86901</v>
          </cell>
          <cell r="AI7471">
            <v>145.9</v>
          </cell>
        </row>
        <row r="7472">
          <cell r="B7472">
            <v>106773</v>
          </cell>
          <cell r="AI7472">
            <v>0</v>
          </cell>
        </row>
        <row r="7473">
          <cell r="B7473">
            <v>86900</v>
          </cell>
          <cell r="AI7473">
            <v>217.64</v>
          </cell>
        </row>
        <row r="7474">
          <cell r="B7474">
            <v>100852</v>
          </cell>
          <cell r="AI7474">
            <v>238.34</v>
          </cell>
        </row>
        <row r="7475">
          <cell r="B7475">
            <v>106769</v>
          </cell>
          <cell r="AI7475">
            <v>0</v>
          </cell>
        </row>
        <row r="7476">
          <cell r="B7476">
            <v>106768</v>
          </cell>
          <cell r="AI7476">
            <v>0</v>
          </cell>
        </row>
        <row r="7477">
          <cell r="B7477">
            <v>106766</v>
          </cell>
          <cell r="AI7477">
            <v>59.04</v>
          </cell>
        </row>
        <row r="7478">
          <cell r="B7478">
            <v>106765</v>
          </cell>
          <cell r="AI7478">
            <v>59.04</v>
          </cell>
        </row>
        <row r="7479">
          <cell r="B7479">
            <v>106774</v>
          </cell>
          <cell r="AI7479">
            <v>0</v>
          </cell>
        </row>
        <row r="7480">
          <cell r="B7480">
            <v>86886</v>
          </cell>
          <cell r="AI7480">
            <v>68.2</v>
          </cell>
        </row>
        <row r="7481">
          <cell r="B7481">
            <v>86887</v>
          </cell>
          <cell r="AI7481">
            <v>74.12</v>
          </cell>
        </row>
        <row r="7482">
          <cell r="B7482">
            <v>86884</v>
          </cell>
          <cell r="AI7482">
            <v>10.38</v>
          </cell>
        </row>
        <row r="7483">
          <cell r="B7483">
            <v>86885</v>
          </cell>
          <cell r="AI7483">
            <v>11.62</v>
          </cell>
        </row>
        <row r="7484">
          <cell r="B7484">
            <v>95546</v>
          </cell>
          <cell r="AI7484">
            <v>251.03</v>
          </cell>
        </row>
        <row r="7485">
          <cell r="B7485">
            <v>106775</v>
          </cell>
          <cell r="AI7485">
            <v>0</v>
          </cell>
        </row>
        <row r="7486">
          <cell r="B7486">
            <v>86902</v>
          </cell>
          <cell r="AI7486">
            <v>357.53</v>
          </cell>
        </row>
        <row r="7487">
          <cell r="B7487">
            <v>86939</v>
          </cell>
          <cell r="AI7487">
            <v>473.27</v>
          </cell>
        </row>
        <row r="7488">
          <cell r="B7488">
            <v>86903</v>
          </cell>
          <cell r="AI7488">
            <v>410.97</v>
          </cell>
        </row>
        <row r="7489">
          <cell r="B7489">
            <v>86940</v>
          </cell>
          <cell r="AI7489">
            <v>1401.49</v>
          </cell>
        </row>
        <row r="7490">
          <cell r="B7490">
            <v>86941</v>
          </cell>
          <cell r="AI7490">
            <v>1026.17</v>
          </cell>
        </row>
        <row r="7491">
          <cell r="B7491">
            <v>86904</v>
          </cell>
          <cell r="AI7491">
            <v>166.38</v>
          </cell>
        </row>
        <row r="7492">
          <cell r="B7492">
            <v>86943</v>
          </cell>
          <cell r="AI7492">
            <v>282.12</v>
          </cell>
        </row>
        <row r="7493">
          <cell r="B7493">
            <v>86942</v>
          </cell>
          <cell r="AI7493">
            <v>291.60000000000002</v>
          </cell>
        </row>
        <row r="7494">
          <cell r="B7494">
            <v>100856</v>
          </cell>
          <cell r="AI7494">
            <v>44.06</v>
          </cell>
        </row>
        <row r="7495">
          <cell r="B7495">
            <v>106776</v>
          </cell>
          <cell r="AI7495">
            <v>766.21</v>
          </cell>
        </row>
        <row r="7496">
          <cell r="B7496">
            <v>100858</v>
          </cell>
          <cell r="AI7496">
            <v>858.4</v>
          </cell>
        </row>
        <row r="7497">
          <cell r="B7497">
            <v>100859</v>
          </cell>
          <cell r="AI7497">
            <v>1041.31</v>
          </cell>
        </row>
        <row r="7498">
          <cell r="B7498">
            <v>95544</v>
          </cell>
          <cell r="AI7498">
            <v>79.3</v>
          </cell>
        </row>
        <row r="7499">
          <cell r="B7499">
            <v>106772</v>
          </cell>
          <cell r="AI7499">
            <v>338.48</v>
          </cell>
        </row>
        <row r="7500">
          <cell r="B7500">
            <v>95543</v>
          </cell>
          <cell r="AI7500">
            <v>105.5</v>
          </cell>
        </row>
        <row r="7501">
          <cell r="B7501">
            <v>95542</v>
          </cell>
          <cell r="AI7501">
            <v>63.82</v>
          </cell>
        </row>
        <row r="7502">
          <cell r="B7502">
            <v>106767</v>
          </cell>
          <cell r="AI7502">
            <v>0</v>
          </cell>
        </row>
        <row r="7503">
          <cell r="B7503">
            <v>100874</v>
          </cell>
          <cell r="AI7503">
            <v>353.96</v>
          </cell>
        </row>
        <row r="7504">
          <cell r="B7504">
            <v>95545</v>
          </cell>
          <cell r="AI7504">
            <v>77.650000000000006</v>
          </cell>
        </row>
        <row r="7505">
          <cell r="B7505">
            <v>95547</v>
          </cell>
          <cell r="AI7505">
            <v>50.65</v>
          </cell>
        </row>
        <row r="7506">
          <cell r="B7506">
            <v>86883</v>
          </cell>
          <cell r="AI7506">
            <v>10.95</v>
          </cell>
        </row>
        <row r="7507">
          <cell r="B7507">
            <v>86881</v>
          </cell>
          <cell r="AI7507">
            <v>284.11</v>
          </cell>
        </row>
        <row r="7508">
          <cell r="B7508">
            <v>86882</v>
          </cell>
          <cell r="AI7508">
            <v>20.43</v>
          </cell>
        </row>
        <row r="7509">
          <cell r="B7509">
            <v>100861</v>
          </cell>
          <cell r="AI7509">
            <v>40.07</v>
          </cell>
        </row>
        <row r="7510">
          <cell r="B7510">
            <v>100862</v>
          </cell>
          <cell r="AI7510">
            <v>43.48</v>
          </cell>
        </row>
        <row r="7511">
          <cell r="B7511">
            <v>86872</v>
          </cell>
          <cell r="AI7511">
            <v>782.49</v>
          </cell>
        </row>
        <row r="7512">
          <cell r="B7512">
            <v>86919</v>
          </cell>
          <cell r="AI7512">
            <v>999.26</v>
          </cell>
        </row>
        <row r="7513">
          <cell r="B7513">
            <v>86920</v>
          </cell>
          <cell r="AI7513">
            <v>865.39</v>
          </cell>
        </row>
        <row r="7514">
          <cell r="B7514">
            <v>86921</v>
          </cell>
          <cell r="AI7514">
            <v>823.23</v>
          </cell>
        </row>
        <row r="7515">
          <cell r="B7515">
            <v>86874</v>
          </cell>
          <cell r="AI7515">
            <v>542.89</v>
          </cell>
        </row>
        <row r="7516">
          <cell r="B7516">
            <v>86922</v>
          </cell>
          <cell r="AI7516">
            <v>1032.82</v>
          </cell>
        </row>
        <row r="7517">
          <cell r="B7517">
            <v>86923</v>
          </cell>
          <cell r="AI7517">
            <v>635.27</v>
          </cell>
        </row>
        <row r="7518">
          <cell r="B7518">
            <v>86924</v>
          </cell>
          <cell r="AI7518">
            <v>593.11</v>
          </cell>
        </row>
        <row r="7519">
          <cell r="B7519">
            <v>86875</v>
          </cell>
          <cell r="AI7519">
            <v>638.99</v>
          </cell>
        </row>
        <row r="7520">
          <cell r="B7520">
            <v>86925</v>
          </cell>
          <cell r="AI7520">
            <v>721.89</v>
          </cell>
        </row>
        <row r="7521">
          <cell r="B7521">
            <v>86926</v>
          </cell>
          <cell r="AI7521">
            <v>679.73</v>
          </cell>
        </row>
        <row r="7522">
          <cell r="B7522">
            <v>86876</v>
          </cell>
          <cell r="AI7522">
            <v>369.1</v>
          </cell>
        </row>
        <row r="7523">
          <cell r="B7523">
            <v>86929</v>
          </cell>
          <cell r="AI7523">
            <v>452</v>
          </cell>
        </row>
        <row r="7524">
          <cell r="B7524">
            <v>86930</v>
          </cell>
          <cell r="AI7524">
            <v>409.84</v>
          </cell>
        </row>
        <row r="7525">
          <cell r="B7525">
            <v>86927</v>
          </cell>
          <cell r="AI7525">
            <v>461.48</v>
          </cell>
        </row>
        <row r="7526">
          <cell r="B7526">
            <v>86928</v>
          </cell>
          <cell r="AI7526">
            <v>419.32</v>
          </cell>
        </row>
        <row r="7527">
          <cell r="B7527">
            <v>106777</v>
          </cell>
          <cell r="AI7527">
            <v>0</v>
          </cell>
        </row>
        <row r="7528">
          <cell r="B7528">
            <v>86914</v>
          </cell>
          <cell r="AI7528">
            <v>113.4</v>
          </cell>
        </row>
        <row r="7529">
          <cell r="B7529">
            <v>86913</v>
          </cell>
          <cell r="AI7529">
            <v>63.37</v>
          </cell>
        </row>
        <row r="7530">
          <cell r="B7530">
            <v>106778</v>
          </cell>
          <cell r="AI7530">
            <v>0</v>
          </cell>
        </row>
        <row r="7531">
          <cell r="B7531">
            <v>106779</v>
          </cell>
          <cell r="AI7531">
            <v>172.71</v>
          </cell>
        </row>
        <row r="7532">
          <cell r="B7532">
            <v>100854</v>
          </cell>
          <cell r="AI7532">
            <v>2055.5700000000002</v>
          </cell>
        </row>
        <row r="7533">
          <cell r="B7533">
            <v>100853</v>
          </cell>
          <cell r="AI7533">
            <v>395.97</v>
          </cell>
        </row>
        <row r="7534">
          <cell r="B7534">
            <v>86915</v>
          </cell>
          <cell r="AI7534">
            <v>164.55</v>
          </cell>
        </row>
        <row r="7535">
          <cell r="B7535">
            <v>86906</v>
          </cell>
          <cell r="AI7535">
            <v>85.83</v>
          </cell>
        </row>
        <row r="7536">
          <cell r="B7536">
            <v>86911</v>
          </cell>
          <cell r="AI7536">
            <v>100.96</v>
          </cell>
        </row>
        <row r="7537">
          <cell r="B7537">
            <v>86909</v>
          </cell>
          <cell r="AI7537">
            <v>149.69</v>
          </cell>
        </row>
        <row r="7538">
          <cell r="B7538">
            <v>86910</v>
          </cell>
          <cell r="AI7538">
            <v>147.4</v>
          </cell>
        </row>
        <row r="7539">
          <cell r="B7539">
            <v>86916</v>
          </cell>
          <cell r="AI7539">
            <v>21.21</v>
          </cell>
        </row>
        <row r="7540">
          <cell r="B7540">
            <v>86877</v>
          </cell>
          <cell r="AI7540">
            <v>92.42</v>
          </cell>
        </row>
        <row r="7541">
          <cell r="B7541">
            <v>86878</v>
          </cell>
          <cell r="AI7541">
            <v>99.77</v>
          </cell>
        </row>
        <row r="7542">
          <cell r="B7542">
            <v>86879</v>
          </cell>
          <cell r="AI7542">
            <v>8.58</v>
          </cell>
        </row>
        <row r="7543">
          <cell r="B7543">
            <v>86880</v>
          </cell>
          <cell r="AI7543">
            <v>22.94</v>
          </cell>
        </row>
        <row r="7544">
          <cell r="B7544">
            <v>101663</v>
          </cell>
          <cell r="AI7544">
            <v>29.02</v>
          </cell>
        </row>
        <row r="7545">
          <cell r="B7545">
            <v>101664</v>
          </cell>
          <cell r="AI7545">
            <v>30.79</v>
          </cell>
        </row>
        <row r="7546">
          <cell r="B7546">
            <v>101665</v>
          </cell>
          <cell r="AI7546">
            <v>38.369999999999997</v>
          </cell>
        </row>
        <row r="7547">
          <cell r="B7547">
            <v>101634</v>
          </cell>
          <cell r="AI7547">
            <v>0</v>
          </cell>
        </row>
        <row r="7548">
          <cell r="B7548">
            <v>101635</v>
          </cell>
          <cell r="AI7548">
            <v>0</v>
          </cell>
        </row>
        <row r="7549">
          <cell r="B7549">
            <v>101636</v>
          </cell>
          <cell r="AI7549">
            <v>139.51</v>
          </cell>
        </row>
        <row r="7550">
          <cell r="B7550">
            <v>101637</v>
          </cell>
          <cell r="AI7550">
            <v>133.25</v>
          </cell>
        </row>
        <row r="7551">
          <cell r="B7551">
            <v>101638</v>
          </cell>
          <cell r="AI7551">
            <v>0</v>
          </cell>
        </row>
        <row r="7552">
          <cell r="B7552">
            <v>101639</v>
          </cell>
          <cell r="AI7552">
            <v>0</v>
          </cell>
        </row>
        <row r="7553">
          <cell r="B7553">
            <v>105919</v>
          </cell>
          <cell r="AI7553">
            <v>0</v>
          </cell>
        </row>
        <row r="7554">
          <cell r="B7554">
            <v>101658</v>
          </cell>
          <cell r="AI7554">
            <v>662.93</v>
          </cell>
        </row>
        <row r="7555">
          <cell r="B7555">
            <v>101659</v>
          </cell>
          <cell r="AI7555">
            <v>758.53</v>
          </cell>
        </row>
        <row r="7556">
          <cell r="B7556">
            <v>101660</v>
          </cell>
          <cell r="AI7556">
            <v>1209.82</v>
          </cell>
        </row>
        <row r="7557">
          <cell r="B7557">
            <v>101654</v>
          </cell>
          <cell r="AI7557">
            <v>249.08</v>
          </cell>
        </row>
        <row r="7558">
          <cell r="B7558">
            <v>101655</v>
          </cell>
          <cell r="AI7558">
            <v>399.38</v>
          </cell>
        </row>
        <row r="7559">
          <cell r="B7559">
            <v>101656</v>
          </cell>
          <cell r="AI7559">
            <v>434.47</v>
          </cell>
        </row>
        <row r="7560">
          <cell r="B7560">
            <v>101657</v>
          </cell>
          <cell r="AI7560">
            <v>509.22</v>
          </cell>
        </row>
        <row r="7561">
          <cell r="B7561">
            <v>105923</v>
          </cell>
          <cell r="AI7561">
            <v>0</v>
          </cell>
        </row>
        <row r="7562">
          <cell r="B7562">
            <v>105921</v>
          </cell>
          <cell r="AI7562">
            <v>0</v>
          </cell>
        </row>
        <row r="7563">
          <cell r="B7563">
            <v>105920</v>
          </cell>
          <cell r="AI7563">
            <v>0</v>
          </cell>
        </row>
        <row r="7564">
          <cell r="B7564">
            <v>105922</v>
          </cell>
          <cell r="AI7564">
            <v>0</v>
          </cell>
        </row>
        <row r="7565">
          <cell r="B7565">
            <v>101632</v>
          </cell>
          <cell r="AI7565">
            <v>31.14</v>
          </cell>
        </row>
        <row r="7566">
          <cell r="B7566">
            <v>101661</v>
          </cell>
          <cell r="AI7566">
            <v>124.84</v>
          </cell>
        </row>
        <row r="7567">
          <cell r="B7567">
            <v>105924</v>
          </cell>
          <cell r="AI7567">
            <v>12.48</v>
          </cell>
        </row>
        <row r="7568">
          <cell r="B7568">
            <v>101651</v>
          </cell>
          <cell r="AI7568">
            <v>62.9</v>
          </cell>
        </row>
        <row r="7569">
          <cell r="B7569">
            <v>101630</v>
          </cell>
          <cell r="AI7569">
            <v>73</v>
          </cell>
        </row>
        <row r="7570">
          <cell r="B7570">
            <v>101633</v>
          </cell>
          <cell r="AI7570">
            <v>91.69</v>
          </cell>
        </row>
        <row r="7571">
          <cell r="B7571">
            <v>104219</v>
          </cell>
          <cell r="AI7571">
            <v>97.07</v>
          </cell>
        </row>
        <row r="7572">
          <cell r="B7572">
            <v>104223</v>
          </cell>
          <cell r="AI7572">
            <v>127.7</v>
          </cell>
        </row>
        <row r="7573">
          <cell r="B7573">
            <v>104227</v>
          </cell>
          <cell r="AI7573">
            <v>150.5</v>
          </cell>
        </row>
        <row r="7574">
          <cell r="B7574">
            <v>104231</v>
          </cell>
          <cell r="AI7574">
            <v>165.9</v>
          </cell>
        </row>
        <row r="7575">
          <cell r="B7575">
            <v>104235</v>
          </cell>
          <cell r="AI7575">
            <v>81.709999999999994</v>
          </cell>
        </row>
        <row r="7576">
          <cell r="B7576">
            <v>104239</v>
          </cell>
          <cell r="AI7576">
            <v>110.91</v>
          </cell>
        </row>
        <row r="7577">
          <cell r="B7577">
            <v>104243</v>
          </cell>
          <cell r="AI7577">
            <v>132.22</v>
          </cell>
        </row>
        <row r="7578">
          <cell r="B7578">
            <v>104247</v>
          </cell>
          <cell r="AI7578">
            <v>142.26</v>
          </cell>
        </row>
        <row r="7579">
          <cell r="B7579">
            <v>87795</v>
          </cell>
          <cell r="AI7579">
            <v>83.91</v>
          </cell>
        </row>
        <row r="7580">
          <cell r="B7580">
            <v>87800</v>
          </cell>
          <cell r="AI7580">
            <v>114.09</v>
          </cell>
        </row>
        <row r="7581">
          <cell r="B7581">
            <v>87804</v>
          </cell>
          <cell r="AI7581">
            <v>135.4</v>
          </cell>
        </row>
        <row r="7582">
          <cell r="B7582">
            <v>87808</v>
          </cell>
          <cell r="AI7582">
            <v>145.34</v>
          </cell>
        </row>
        <row r="7583">
          <cell r="B7583">
            <v>87778</v>
          </cell>
          <cell r="AI7583">
            <v>100.65</v>
          </cell>
        </row>
        <row r="7584">
          <cell r="B7584">
            <v>87783</v>
          </cell>
          <cell r="AI7584">
            <v>132.36000000000001</v>
          </cell>
        </row>
        <row r="7585">
          <cell r="B7585">
            <v>87787</v>
          </cell>
          <cell r="AI7585">
            <v>155.16</v>
          </cell>
        </row>
        <row r="7586">
          <cell r="B7586">
            <v>87791</v>
          </cell>
          <cell r="AI7586">
            <v>171.03</v>
          </cell>
        </row>
        <row r="7587">
          <cell r="B7587">
            <v>87832</v>
          </cell>
          <cell r="AI7587">
            <v>158.46</v>
          </cell>
        </row>
        <row r="7588">
          <cell r="B7588">
            <v>87812</v>
          </cell>
          <cell r="AI7588">
            <v>119.07</v>
          </cell>
        </row>
        <row r="7589">
          <cell r="B7589">
            <v>87816</v>
          </cell>
          <cell r="AI7589">
            <v>149.30000000000001</v>
          </cell>
        </row>
        <row r="7590">
          <cell r="B7590">
            <v>87820</v>
          </cell>
          <cell r="AI7590">
            <v>170.61</v>
          </cell>
        </row>
        <row r="7591">
          <cell r="B7591">
            <v>87824</v>
          </cell>
          <cell r="AI7591">
            <v>196.53</v>
          </cell>
        </row>
        <row r="7592">
          <cell r="B7592">
            <v>87828</v>
          </cell>
          <cell r="AI7592">
            <v>124.87</v>
          </cell>
        </row>
        <row r="7593">
          <cell r="B7593">
            <v>104251</v>
          </cell>
          <cell r="AI7593">
            <v>112.6</v>
          </cell>
        </row>
        <row r="7594">
          <cell r="B7594">
            <v>104255</v>
          </cell>
          <cell r="AI7594">
            <v>141.81</v>
          </cell>
        </row>
        <row r="7595">
          <cell r="B7595">
            <v>104259</v>
          </cell>
          <cell r="AI7595">
            <v>163.12</v>
          </cell>
        </row>
        <row r="7596">
          <cell r="B7596">
            <v>104263</v>
          </cell>
          <cell r="AI7596">
            <v>187.31</v>
          </cell>
        </row>
        <row r="7597">
          <cell r="B7597">
            <v>87794</v>
          </cell>
          <cell r="AI7597">
            <v>49.24</v>
          </cell>
        </row>
        <row r="7598">
          <cell r="B7598">
            <v>87799</v>
          </cell>
          <cell r="AI7598">
            <v>67.86</v>
          </cell>
        </row>
        <row r="7599">
          <cell r="B7599">
            <v>87803</v>
          </cell>
          <cell r="AI7599">
            <v>76.680000000000007</v>
          </cell>
        </row>
        <row r="7600">
          <cell r="B7600">
            <v>87807</v>
          </cell>
          <cell r="AI7600">
            <v>83.92</v>
          </cell>
        </row>
        <row r="7601">
          <cell r="B7601">
            <v>104218</v>
          </cell>
          <cell r="AI7601">
            <v>60.65</v>
          </cell>
        </row>
        <row r="7602">
          <cell r="B7602">
            <v>87777</v>
          </cell>
          <cell r="AI7602">
            <v>64.64</v>
          </cell>
        </row>
        <row r="7603">
          <cell r="B7603">
            <v>104222</v>
          </cell>
          <cell r="AI7603">
            <v>78.7</v>
          </cell>
        </row>
        <row r="7604">
          <cell r="B7604">
            <v>87781</v>
          </cell>
          <cell r="AI7604">
            <v>83.82</v>
          </cell>
        </row>
        <row r="7605">
          <cell r="B7605">
            <v>104226</v>
          </cell>
          <cell r="AI7605">
            <v>88.14</v>
          </cell>
        </row>
        <row r="7606">
          <cell r="B7606">
            <v>87786</v>
          </cell>
          <cell r="AI7606">
            <v>93.26</v>
          </cell>
        </row>
        <row r="7607">
          <cell r="B7607">
            <v>104230</v>
          </cell>
          <cell r="AI7607">
            <v>102.66</v>
          </cell>
        </row>
        <row r="7608">
          <cell r="B7608">
            <v>104234</v>
          </cell>
          <cell r="AI7608">
            <v>46.88</v>
          </cell>
        </row>
        <row r="7609">
          <cell r="B7609">
            <v>104238</v>
          </cell>
          <cell r="AI7609">
            <v>64.38</v>
          </cell>
        </row>
        <row r="7610">
          <cell r="B7610">
            <v>104242</v>
          </cell>
          <cell r="AI7610">
            <v>73.2</v>
          </cell>
        </row>
        <row r="7611">
          <cell r="B7611">
            <v>104246</v>
          </cell>
          <cell r="AI7611">
            <v>80.069999999999993</v>
          </cell>
        </row>
        <row r="7612">
          <cell r="B7612">
            <v>104250</v>
          </cell>
          <cell r="AI7612">
            <v>81.010000000000005</v>
          </cell>
        </row>
        <row r="7613">
          <cell r="B7613">
            <v>87811</v>
          </cell>
          <cell r="AI7613">
            <v>88.19</v>
          </cell>
        </row>
        <row r="7614">
          <cell r="B7614">
            <v>104254</v>
          </cell>
          <cell r="AI7614">
            <v>98.51</v>
          </cell>
        </row>
        <row r="7615">
          <cell r="B7615">
            <v>87815</v>
          </cell>
          <cell r="AI7615">
            <v>106.81</v>
          </cell>
        </row>
        <row r="7616">
          <cell r="B7616">
            <v>104258</v>
          </cell>
          <cell r="AI7616">
            <v>107.33</v>
          </cell>
        </row>
        <row r="7617">
          <cell r="B7617">
            <v>87819</v>
          </cell>
          <cell r="AI7617">
            <v>115.63</v>
          </cell>
        </row>
        <row r="7618">
          <cell r="B7618">
            <v>104262</v>
          </cell>
          <cell r="AI7618">
            <v>136.25</v>
          </cell>
        </row>
        <row r="7619">
          <cell r="B7619">
            <v>87823</v>
          </cell>
          <cell r="AI7619">
            <v>147.58000000000001</v>
          </cell>
        </row>
        <row r="7620">
          <cell r="B7620">
            <v>87827</v>
          </cell>
          <cell r="AI7620">
            <v>84.84</v>
          </cell>
        </row>
        <row r="7621">
          <cell r="B7621">
            <v>87831</v>
          </cell>
          <cell r="AI7621">
            <v>103.96</v>
          </cell>
        </row>
        <row r="7622">
          <cell r="B7622">
            <v>104220</v>
          </cell>
          <cell r="AI7622">
            <v>59.98</v>
          </cell>
        </row>
        <row r="7623">
          <cell r="B7623">
            <v>104203</v>
          </cell>
          <cell r="AI7623">
            <v>64.19</v>
          </cell>
        </row>
        <row r="7624">
          <cell r="B7624">
            <v>104224</v>
          </cell>
          <cell r="AI7624">
            <v>77.78</v>
          </cell>
        </row>
        <row r="7625">
          <cell r="B7625">
            <v>104204</v>
          </cell>
          <cell r="AI7625">
            <v>83.25</v>
          </cell>
        </row>
        <row r="7626">
          <cell r="B7626">
            <v>104228</v>
          </cell>
          <cell r="AI7626">
            <v>86.38</v>
          </cell>
        </row>
        <row r="7627">
          <cell r="B7627">
            <v>104205</v>
          </cell>
          <cell r="AI7627">
            <v>91.86</v>
          </cell>
        </row>
        <row r="7628">
          <cell r="B7628">
            <v>104232</v>
          </cell>
          <cell r="AI7628">
            <v>95.46</v>
          </cell>
        </row>
        <row r="7629">
          <cell r="B7629">
            <v>104206</v>
          </cell>
          <cell r="AI7629">
            <v>101.48</v>
          </cell>
        </row>
        <row r="7630">
          <cell r="B7630">
            <v>104236</v>
          </cell>
          <cell r="AI7630">
            <v>45.6</v>
          </cell>
        </row>
        <row r="7631">
          <cell r="B7631">
            <v>104207</v>
          </cell>
          <cell r="AI7631">
            <v>48.19</v>
          </cell>
        </row>
        <row r="7632">
          <cell r="B7632">
            <v>104240</v>
          </cell>
          <cell r="AI7632">
            <v>62.95</v>
          </cell>
        </row>
        <row r="7633">
          <cell r="B7633">
            <v>104208</v>
          </cell>
          <cell r="AI7633">
            <v>66.69</v>
          </cell>
        </row>
        <row r="7634">
          <cell r="B7634">
            <v>104244</v>
          </cell>
          <cell r="AI7634">
            <v>71.02</v>
          </cell>
        </row>
        <row r="7635">
          <cell r="B7635">
            <v>104209</v>
          </cell>
          <cell r="AI7635">
            <v>74.760000000000005</v>
          </cell>
        </row>
        <row r="7636">
          <cell r="B7636">
            <v>104248</v>
          </cell>
          <cell r="AI7636">
            <v>74.36</v>
          </cell>
        </row>
        <row r="7637">
          <cell r="B7637">
            <v>104210</v>
          </cell>
          <cell r="AI7637">
            <v>77.97</v>
          </cell>
        </row>
        <row r="7638">
          <cell r="B7638">
            <v>104252</v>
          </cell>
          <cell r="AI7638">
            <v>82.3</v>
          </cell>
        </row>
        <row r="7639">
          <cell r="B7639">
            <v>104211</v>
          </cell>
          <cell r="AI7639">
            <v>89.9</v>
          </cell>
        </row>
        <row r="7640">
          <cell r="B7640">
            <v>104212</v>
          </cell>
          <cell r="AI7640">
            <v>108.46</v>
          </cell>
        </row>
        <row r="7641">
          <cell r="B7641">
            <v>104213</v>
          </cell>
          <cell r="AI7641">
            <v>116.53</v>
          </cell>
        </row>
        <row r="7642">
          <cell r="B7642">
            <v>104214</v>
          </cell>
          <cell r="AI7642">
            <v>138.52000000000001</v>
          </cell>
        </row>
        <row r="7643">
          <cell r="B7643">
            <v>104215</v>
          </cell>
          <cell r="AI7643">
            <v>85.07</v>
          </cell>
        </row>
        <row r="7644">
          <cell r="B7644">
            <v>104216</v>
          </cell>
          <cell r="AI7644">
            <v>103.7</v>
          </cell>
        </row>
        <row r="7645">
          <cell r="B7645">
            <v>104217</v>
          </cell>
          <cell r="AI7645">
            <v>56.13</v>
          </cell>
        </row>
        <row r="7646">
          <cell r="B7646">
            <v>104221</v>
          </cell>
          <cell r="AI7646">
            <v>72.64</v>
          </cell>
        </row>
        <row r="7647">
          <cell r="B7647">
            <v>104225</v>
          </cell>
          <cell r="AI7647">
            <v>80.55</v>
          </cell>
        </row>
        <row r="7648">
          <cell r="B7648">
            <v>104229</v>
          </cell>
          <cell r="AI7648">
            <v>94.3</v>
          </cell>
        </row>
        <row r="7649">
          <cell r="B7649">
            <v>104233</v>
          </cell>
          <cell r="AI7649">
            <v>42.67</v>
          </cell>
        </row>
        <row r="7650">
          <cell r="B7650">
            <v>104237</v>
          </cell>
          <cell r="AI7650">
            <v>58.73</v>
          </cell>
        </row>
        <row r="7651">
          <cell r="B7651">
            <v>104241</v>
          </cell>
          <cell r="AI7651">
            <v>66.11</v>
          </cell>
        </row>
        <row r="7652">
          <cell r="B7652">
            <v>104245</v>
          </cell>
          <cell r="AI7652">
            <v>72.260000000000005</v>
          </cell>
        </row>
        <row r="7653">
          <cell r="B7653">
            <v>104249</v>
          </cell>
          <cell r="AI7653">
            <v>76.8</v>
          </cell>
        </row>
        <row r="7654">
          <cell r="B7654">
            <v>104253</v>
          </cell>
          <cell r="AI7654">
            <v>92.86</v>
          </cell>
        </row>
        <row r="7655">
          <cell r="B7655">
            <v>104256</v>
          </cell>
          <cell r="AI7655">
            <v>99.66</v>
          </cell>
        </row>
        <row r="7656">
          <cell r="B7656">
            <v>104260</v>
          </cell>
          <cell r="AI7656">
            <v>107.73</v>
          </cell>
        </row>
        <row r="7657">
          <cell r="B7657">
            <v>104264</v>
          </cell>
          <cell r="AI7657">
            <v>127.69</v>
          </cell>
        </row>
        <row r="7658">
          <cell r="B7658">
            <v>87792</v>
          </cell>
          <cell r="AI7658">
            <v>45.03</v>
          </cell>
        </row>
        <row r="7659">
          <cell r="B7659">
            <v>87797</v>
          </cell>
          <cell r="AI7659">
            <v>62.21</v>
          </cell>
        </row>
        <row r="7660">
          <cell r="B7660">
            <v>87801</v>
          </cell>
          <cell r="AI7660">
            <v>69.59</v>
          </cell>
        </row>
        <row r="7661">
          <cell r="B7661">
            <v>87805</v>
          </cell>
          <cell r="AI7661">
            <v>76.11</v>
          </cell>
        </row>
        <row r="7662">
          <cell r="B7662">
            <v>87775</v>
          </cell>
          <cell r="AI7662">
            <v>60.12</v>
          </cell>
        </row>
        <row r="7663">
          <cell r="B7663">
            <v>87779</v>
          </cell>
          <cell r="AI7663">
            <v>77.760000000000005</v>
          </cell>
        </row>
        <row r="7664">
          <cell r="B7664">
            <v>87784</v>
          </cell>
          <cell r="AI7664">
            <v>85.67</v>
          </cell>
        </row>
        <row r="7665">
          <cell r="B7665">
            <v>87788</v>
          </cell>
          <cell r="AI7665">
            <v>100.66</v>
          </cell>
        </row>
        <row r="7666">
          <cell r="B7666">
            <v>87809</v>
          </cell>
          <cell r="AI7666">
            <v>83.98</v>
          </cell>
        </row>
        <row r="7667">
          <cell r="B7667">
            <v>87813</v>
          </cell>
          <cell r="AI7667">
            <v>101.16</v>
          </cell>
        </row>
        <row r="7668">
          <cell r="B7668">
            <v>104257</v>
          </cell>
          <cell r="AI7668">
            <v>100.24</v>
          </cell>
        </row>
        <row r="7669">
          <cell r="B7669">
            <v>87817</v>
          </cell>
          <cell r="AI7669">
            <v>108.54</v>
          </cell>
        </row>
        <row r="7670">
          <cell r="B7670">
            <v>104261</v>
          </cell>
          <cell r="AI7670">
            <v>128.44</v>
          </cell>
        </row>
        <row r="7671">
          <cell r="B7671">
            <v>87821</v>
          </cell>
          <cell r="AI7671">
            <v>139.77000000000001</v>
          </cell>
        </row>
        <row r="7672">
          <cell r="B7672">
            <v>87825</v>
          </cell>
          <cell r="AI7672">
            <v>79.67</v>
          </cell>
        </row>
        <row r="7673">
          <cell r="B7673">
            <v>87829</v>
          </cell>
          <cell r="AI7673">
            <v>97.04</v>
          </cell>
        </row>
        <row r="7674">
          <cell r="B7674">
            <v>87557</v>
          </cell>
          <cell r="AI7674">
            <v>50.59</v>
          </cell>
        </row>
        <row r="7675">
          <cell r="B7675">
            <v>87539</v>
          </cell>
          <cell r="AI7675">
            <v>76.94</v>
          </cell>
        </row>
        <row r="7676">
          <cell r="B7676">
            <v>104972</v>
          </cell>
          <cell r="AI7676">
            <v>38.49</v>
          </cell>
        </row>
        <row r="7677">
          <cell r="B7677">
            <v>104954</v>
          </cell>
          <cell r="AI7677">
            <v>53.94</v>
          </cell>
        </row>
        <row r="7678">
          <cell r="B7678">
            <v>104976</v>
          </cell>
          <cell r="AI7678">
            <v>34.4</v>
          </cell>
        </row>
        <row r="7679">
          <cell r="B7679">
            <v>104966</v>
          </cell>
          <cell r="AI7679">
            <v>49.86</v>
          </cell>
        </row>
        <row r="7680">
          <cell r="B7680">
            <v>104968</v>
          </cell>
          <cell r="AI7680">
            <v>45.34</v>
          </cell>
        </row>
        <row r="7681">
          <cell r="B7681">
            <v>104962</v>
          </cell>
          <cell r="AI7681">
            <v>60.8</v>
          </cell>
        </row>
        <row r="7682">
          <cell r="B7682">
            <v>87550</v>
          </cell>
          <cell r="AI7682">
            <v>30.91</v>
          </cell>
        </row>
        <row r="7683">
          <cell r="B7683">
            <v>87532</v>
          </cell>
          <cell r="AI7683">
            <v>44.32</v>
          </cell>
        </row>
        <row r="7684">
          <cell r="B7684">
            <v>87554</v>
          </cell>
          <cell r="AI7684">
            <v>28.27</v>
          </cell>
        </row>
        <row r="7685">
          <cell r="B7685">
            <v>87536</v>
          </cell>
          <cell r="AI7685">
            <v>41.69</v>
          </cell>
        </row>
        <row r="7686">
          <cell r="B7686">
            <v>87528</v>
          </cell>
          <cell r="AI7686">
            <v>48.74</v>
          </cell>
        </row>
        <row r="7687">
          <cell r="B7687">
            <v>87546</v>
          </cell>
          <cell r="AI7687">
            <v>35.33</v>
          </cell>
        </row>
        <row r="7688">
          <cell r="B7688">
            <v>104971</v>
          </cell>
          <cell r="AI7688">
            <v>35.700000000000003</v>
          </cell>
        </row>
        <row r="7689">
          <cell r="B7689">
            <v>104965</v>
          </cell>
          <cell r="AI7689">
            <v>49.57</v>
          </cell>
        </row>
        <row r="7690">
          <cell r="B7690">
            <v>104975</v>
          </cell>
          <cell r="AI7690">
            <v>31.61</v>
          </cell>
        </row>
        <row r="7691">
          <cell r="B7691">
            <v>104957</v>
          </cell>
          <cell r="AI7691">
            <v>45.49</v>
          </cell>
        </row>
        <row r="7692">
          <cell r="B7692">
            <v>104967</v>
          </cell>
          <cell r="AI7692">
            <v>42.55</v>
          </cell>
        </row>
        <row r="7693">
          <cell r="B7693">
            <v>104961</v>
          </cell>
          <cell r="AI7693">
            <v>56.43</v>
          </cell>
        </row>
        <row r="7694">
          <cell r="B7694">
            <v>87549</v>
          </cell>
          <cell r="AI7694">
            <v>28.12</v>
          </cell>
        </row>
        <row r="7695">
          <cell r="B7695">
            <v>87531</v>
          </cell>
          <cell r="AI7695">
            <v>39.950000000000003</v>
          </cell>
        </row>
        <row r="7696">
          <cell r="B7696">
            <v>87553</v>
          </cell>
          <cell r="AI7696">
            <v>25.48</v>
          </cell>
        </row>
        <row r="7697">
          <cell r="B7697">
            <v>87535</v>
          </cell>
          <cell r="AI7697">
            <v>37.32</v>
          </cell>
        </row>
        <row r="7698">
          <cell r="B7698">
            <v>87527</v>
          </cell>
          <cell r="AI7698">
            <v>44.37</v>
          </cell>
        </row>
        <row r="7699">
          <cell r="B7699">
            <v>87545</v>
          </cell>
          <cell r="AI7699">
            <v>32.54</v>
          </cell>
        </row>
        <row r="7700">
          <cell r="B7700">
            <v>104960</v>
          </cell>
          <cell r="AI7700">
            <v>49.05</v>
          </cell>
        </row>
        <row r="7701">
          <cell r="B7701">
            <v>87561</v>
          </cell>
          <cell r="AI7701">
            <v>50.02</v>
          </cell>
        </row>
        <row r="7702">
          <cell r="B7702">
            <v>104953</v>
          </cell>
          <cell r="AI7702">
            <v>75.39</v>
          </cell>
        </row>
        <row r="7703">
          <cell r="B7703">
            <v>87543</v>
          </cell>
          <cell r="AI7703">
            <v>28.92</v>
          </cell>
        </row>
        <row r="7704">
          <cell r="B7704">
            <v>104959</v>
          </cell>
          <cell r="AI7704">
            <v>28.93</v>
          </cell>
        </row>
        <row r="7705">
          <cell r="B7705">
            <v>104958</v>
          </cell>
          <cell r="AI7705">
            <v>26.14</v>
          </cell>
        </row>
        <row r="7706">
          <cell r="B7706">
            <v>104970</v>
          </cell>
          <cell r="AI7706">
            <v>40.46</v>
          </cell>
        </row>
        <row r="7707">
          <cell r="B7707">
            <v>104964</v>
          </cell>
          <cell r="AI7707">
            <v>55.92</v>
          </cell>
        </row>
        <row r="7708">
          <cell r="B7708">
            <v>104956</v>
          </cell>
          <cell r="AI7708">
            <v>50.88</v>
          </cell>
        </row>
        <row r="7709">
          <cell r="B7709">
            <v>104974</v>
          </cell>
          <cell r="AI7709">
            <v>35.42</v>
          </cell>
        </row>
        <row r="7710">
          <cell r="B7710">
            <v>87548</v>
          </cell>
          <cell r="AI7710">
            <v>32.18</v>
          </cell>
        </row>
        <row r="7711">
          <cell r="B7711">
            <v>87530</v>
          </cell>
          <cell r="AI7711">
            <v>45.6</v>
          </cell>
        </row>
        <row r="7712">
          <cell r="B7712">
            <v>104952</v>
          </cell>
          <cell r="AI7712">
            <v>42.35</v>
          </cell>
        </row>
        <row r="7713">
          <cell r="B7713">
            <v>104969</v>
          </cell>
          <cell r="AI7713">
            <v>37.67</v>
          </cell>
        </row>
        <row r="7714">
          <cell r="B7714">
            <v>104963</v>
          </cell>
          <cell r="AI7714">
            <v>51.55</v>
          </cell>
        </row>
        <row r="7715">
          <cell r="B7715">
            <v>104955</v>
          </cell>
          <cell r="AI7715">
            <v>46.51</v>
          </cell>
        </row>
        <row r="7716">
          <cell r="B7716">
            <v>104973</v>
          </cell>
          <cell r="AI7716">
            <v>32.630000000000003</v>
          </cell>
        </row>
        <row r="7717">
          <cell r="B7717">
            <v>87547</v>
          </cell>
          <cell r="AI7717">
            <v>29.39</v>
          </cell>
        </row>
        <row r="7718">
          <cell r="B7718">
            <v>87529</v>
          </cell>
          <cell r="AI7718">
            <v>41.23</v>
          </cell>
        </row>
        <row r="7719">
          <cell r="B7719">
            <v>104951</v>
          </cell>
          <cell r="AI7719">
            <v>37.979999999999997</v>
          </cell>
        </row>
        <row r="7720">
          <cell r="B7720">
            <v>104978</v>
          </cell>
          <cell r="AI7720">
            <v>40.17</v>
          </cell>
        </row>
        <row r="7721">
          <cell r="B7721">
            <v>104977</v>
          </cell>
          <cell r="AI7721">
            <v>53.87</v>
          </cell>
        </row>
        <row r="7722">
          <cell r="B7722">
            <v>90408</v>
          </cell>
          <cell r="AI7722">
            <v>35.5</v>
          </cell>
        </row>
        <row r="7723">
          <cell r="B7723">
            <v>90406</v>
          </cell>
          <cell r="AI7723">
            <v>48.19</v>
          </cell>
        </row>
        <row r="7724">
          <cell r="B7724">
            <v>106626</v>
          </cell>
          <cell r="AI7724">
            <v>0</v>
          </cell>
        </row>
        <row r="7725">
          <cell r="B7725">
            <v>106627</v>
          </cell>
          <cell r="AI7725">
            <v>0</v>
          </cell>
        </row>
        <row r="7726">
          <cell r="B7726">
            <v>106628</v>
          </cell>
          <cell r="AI7726">
            <v>0</v>
          </cell>
        </row>
        <row r="7727">
          <cell r="B7727">
            <v>106629</v>
          </cell>
          <cell r="AI7727">
            <v>0</v>
          </cell>
        </row>
        <row r="7728">
          <cell r="B7728">
            <v>106631</v>
          </cell>
          <cell r="AI7728">
            <v>0</v>
          </cell>
        </row>
        <row r="7729">
          <cell r="B7729">
            <v>106630</v>
          </cell>
          <cell r="AI7729">
            <v>0</v>
          </cell>
        </row>
        <row r="7730">
          <cell r="B7730">
            <v>106633</v>
          </cell>
          <cell r="AI7730">
            <v>0</v>
          </cell>
        </row>
        <row r="7731">
          <cell r="B7731">
            <v>106632</v>
          </cell>
          <cell r="AI7731">
            <v>0</v>
          </cell>
        </row>
        <row r="7732">
          <cell r="B7732">
            <v>106634</v>
          </cell>
          <cell r="AI7732">
            <v>0</v>
          </cell>
        </row>
        <row r="7733">
          <cell r="B7733">
            <v>106636</v>
          </cell>
          <cell r="AI7733">
            <v>0</v>
          </cell>
        </row>
        <row r="7734">
          <cell r="B7734">
            <v>106635</v>
          </cell>
          <cell r="AI7734">
            <v>0</v>
          </cell>
        </row>
        <row r="7735">
          <cell r="B7735">
            <v>106637</v>
          </cell>
          <cell r="AI7735">
            <v>0</v>
          </cell>
        </row>
        <row r="7736">
          <cell r="B7736">
            <v>106639</v>
          </cell>
          <cell r="AI7736">
            <v>0</v>
          </cell>
        </row>
        <row r="7737">
          <cell r="B7737">
            <v>106638</v>
          </cell>
          <cell r="AI7737">
            <v>0</v>
          </cell>
        </row>
        <row r="7738">
          <cell r="B7738">
            <v>106641</v>
          </cell>
          <cell r="AI7738">
            <v>0</v>
          </cell>
        </row>
        <row r="7739">
          <cell r="B7739">
            <v>106640</v>
          </cell>
          <cell r="AI7739">
            <v>0</v>
          </cell>
        </row>
        <row r="7740">
          <cell r="B7740">
            <v>106644</v>
          </cell>
          <cell r="AI7740">
            <v>0</v>
          </cell>
        </row>
        <row r="7741">
          <cell r="B7741">
            <v>106646</v>
          </cell>
          <cell r="AI7741">
            <v>0</v>
          </cell>
        </row>
        <row r="7742">
          <cell r="B7742">
            <v>106645</v>
          </cell>
          <cell r="AI7742">
            <v>0</v>
          </cell>
        </row>
        <row r="7743">
          <cell r="B7743">
            <v>106643</v>
          </cell>
          <cell r="AI7743">
            <v>0</v>
          </cell>
        </row>
        <row r="7744">
          <cell r="B7744">
            <v>106642</v>
          </cell>
          <cell r="AI7744">
            <v>0</v>
          </cell>
        </row>
        <row r="7745">
          <cell r="B7745">
            <v>106649</v>
          </cell>
          <cell r="AI7745">
            <v>0</v>
          </cell>
        </row>
        <row r="7746">
          <cell r="B7746">
            <v>106648</v>
          </cell>
          <cell r="AI7746">
            <v>0</v>
          </cell>
        </row>
        <row r="7747">
          <cell r="B7747">
            <v>106647</v>
          </cell>
          <cell r="AI7747">
            <v>0</v>
          </cell>
        </row>
        <row r="7748">
          <cell r="B7748">
            <v>106652</v>
          </cell>
          <cell r="AI7748">
            <v>0</v>
          </cell>
        </row>
        <row r="7749">
          <cell r="B7749">
            <v>106653</v>
          </cell>
          <cell r="AI7749">
            <v>0</v>
          </cell>
        </row>
        <row r="7750">
          <cell r="B7750">
            <v>106654</v>
          </cell>
          <cell r="AI7750">
            <v>0</v>
          </cell>
        </row>
        <row r="7751">
          <cell r="B7751">
            <v>106651</v>
          </cell>
          <cell r="AI7751">
            <v>0</v>
          </cell>
        </row>
        <row r="7752">
          <cell r="B7752">
            <v>106650</v>
          </cell>
          <cell r="AI7752">
            <v>0</v>
          </cell>
        </row>
        <row r="7753">
          <cell r="B7753">
            <v>106655</v>
          </cell>
          <cell r="AI7753">
            <v>0</v>
          </cell>
        </row>
        <row r="7754">
          <cell r="B7754">
            <v>106657</v>
          </cell>
          <cell r="AI7754">
            <v>0</v>
          </cell>
        </row>
        <row r="7755">
          <cell r="B7755">
            <v>106656</v>
          </cell>
          <cell r="AI7755">
            <v>0</v>
          </cell>
        </row>
        <row r="7756">
          <cell r="B7756">
            <v>106661</v>
          </cell>
          <cell r="AI7756">
            <v>0</v>
          </cell>
        </row>
        <row r="7757">
          <cell r="B7757">
            <v>106660</v>
          </cell>
          <cell r="AI7757">
            <v>0</v>
          </cell>
        </row>
        <row r="7758">
          <cell r="B7758">
            <v>106659</v>
          </cell>
          <cell r="AI7758">
            <v>0</v>
          </cell>
        </row>
        <row r="7759">
          <cell r="B7759">
            <v>106658</v>
          </cell>
          <cell r="AI7759">
            <v>0</v>
          </cell>
        </row>
        <row r="7760">
          <cell r="B7760">
            <v>106663</v>
          </cell>
          <cell r="AI7760">
            <v>0</v>
          </cell>
        </row>
        <row r="7761">
          <cell r="B7761">
            <v>106662</v>
          </cell>
          <cell r="AI7761">
            <v>0</v>
          </cell>
        </row>
        <row r="7762">
          <cell r="B7762">
            <v>106664</v>
          </cell>
          <cell r="AI7762">
            <v>0</v>
          </cell>
        </row>
        <row r="7763">
          <cell r="B7763">
            <v>106602</v>
          </cell>
          <cell r="AI7763">
            <v>0</v>
          </cell>
        </row>
        <row r="7764">
          <cell r="B7764">
            <v>106603</v>
          </cell>
          <cell r="AI7764">
            <v>0</v>
          </cell>
        </row>
        <row r="7765">
          <cell r="B7765">
            <v>106604</v>
          </cell>
          <cell r="AI7765">
            <v>0</v>
          </cell>
        </row>
        <row r="7766">
          <cell r="B7766">
            <v>106598</v>
          </cell>
          <cell r="AI7766">
            <v>0</v>
          </cell>
        </row>
        <row r="7767">
          <cell r="B7767">
            <v>106599</v>
          </cell>
          <cell r="AI7767">
            <v>0</v>
          </cell>
        </row>
        <row r="7768">
          <cell r="B7768">
            <v>106601</v>
          </cell>
          <cell r="AI7768">
            <v>0</v>
          </cell>
        </row>
        <row r="7769">
          <cell r="B7769">
            <v>106600</v>
          </cell>
          <cell r="AI7769">
            <v>0</v>
          </cell>
        </row>
        <row r="7770">
          <cell r="B7770">
            <v>106609</v>
          </cell>
          <cell r="AI7770">
            <v>0</v>
          </cell>
        </row>
        <row r="7771">
          <cell r="B7771">
            <v>106610</v>
          </cell>
          <cell r="AI7771">
            <v>0</v>
          </cell>
        </row>
        <row r="7772">
          <cell r="B7772">
            <v>106611</v>
          </cell>
          <cell r="AI7772">
            <v>0</v>
          </cell>
        </row>
        <row r="7773">
          <cell r="B7773">
            <v>106605</v>
          </cell>
          <cell r="AI7773">
            <v>0</v>
          </cell>
        </row>
        <row r="7774">
          <cell r="B7774">
            <v>106606</v>
          </cell>
          <cell r="AI7774">
            <v>0</v>
          </cell>
        </row>
        <row r="7775">
          <cell r="B7775">
            <v>106608</v>
          </cell>
          <cell r="AI7775">
            <v>0</v>
          </cell>
        </row>
        <row r="7776">
          <cell r="B7776">
            <v>106607</v>
          </cell>
          <cell r="AI7776">
            <v>0</v>
          </cell>
        </row>
        <row r="7777">
          <cell r="B7777">
            <v>106581</v>
          </cell>
          <cell r="AI7777">
            <v>0</v>
          </cell>
        </row>
        <row r="7778">
          <cell r="B7778">
            <v>106582</v>
          </cell>
          <cell r="AI7778">
            <v>0</v>
          </cell>
        </row>
        <row r="7779">
          <cell r="B7779">
            <v>106583</v>
          </cell>
          <cell r="AI7779">
            <v>0</v>
          </cell>
        </row>
        <row r="7780">
          <cell r="B7780">
            <v>106577</v>
          </cell>
          <cell r="AI7780">
            <v>0</v>
          </cell>
        </row>
        <row r="7781">
          <cell r="B7781">
            <v>106578</v>
          </cell>
          <cell r="AI7781">
            <v>0</v>
          </cell>
        </row>
        <row r="7782">
          <cell r="B7782">
            <v>106580</v>
          </cell>
          <cell r="AI7782">
            <v>0</v>
          </cell>
        </row>
        <row r="7783">
          <cell r="B7783">
            <v>106579</v>
          </cell>
          <cell r="AI7783">
            <v>0</v>
          </cell>
        </row>
        <row r="7784">
          <cell r="B7784">
            <v>106588</v>
          </cell>
          <cell r="AI7784">
            <v>0</v>
          </cell>
        </row>
        <row r="7785">
          <cell r="B7785">
            <v>106589</v>
          </cell>
          <cell r="AI7785">
            <v>0</v>
          </cell>
        </row>
        <row r="7786">
          <cell r="B7786">
            <v>106590</v>
          </cell>
          <cell r="AI7786">
            <v>0</v>
          </cell>
        </row>
        <row r="7787">
          <cell r="B7787">
            <v>106584</v>
          </cell>
          <cell r="AI7787">
            <v>0</v>
          </cell>
        </row>
        <row r="7788">
          <cell r="B7788">
            <v>106585</v>
          </cell>
          <cell r="AI7788">
            <v>0</v>
          </cell>
        </row>
        <row r="7789">
          <cell r="B7789">
            <v>106587</v>
          </cell>
          <cell r="AI7789">
            <v>0</v>
          </cell>
        </row>
        <row r="7790">
          <cell r="B7790">
            <v>106586</v>
          </cell>
          <cell r="AI7790">
            <v>0</v>
          </cell>
        </row>
        <row r="7791">
          <cell r="B7791">
            <v>106595</v>
          </cell>
          <cell r="AI7791">
            <v>0</v>
          </cell>
        </row>
        <row r="7792">
          <cell r="B7792">
            <v>106596</v>
          </cell>
          <cell r="AI7792">
            <v>0</v>
          </cell>
        </row>
        <row r="7793">
          <cell r="B7793">
            <v>106597</v>
          </cell>
          <cell r="AI7793">
            <v>0</v>
          </cell>
        </row>
        <row r="7794">
          <cell r="B7794">
            <v>106591</v>
          </cell>
          <cell r="AI7794">
            <v>0</v>
          </cell>
        </row>
        <row r="7795">
          <cell r="B7795">
            <v>106592</v>
          </cell>
          <cell r="AI7795">
            <v>0</v>
          </cell>
        </row>
        <row r="7796">
          <cell r="B7796">
            <v>106594</v>
          </cell>
          <cell r="AI7796">
            <v>0</v>
          </cell>
        </row>
        <row r="7797">
          <cell r="B7797">
            <v>106593</v>
          </cell>
          <cell r="AI7797">
            <v>0</v>
          </cell>
        </row>
        <row r="7798">
          <cell r="B7798">
            <v>106616</v>
          </cell>
          <cell r="AI7798">
            <v>0</v>
          </cell>
        </row>
        <row r="7799">
          <cell r="B7799">
            <v>106617</v>
          </cell>
          <cell r="AI7799">
            <v>0</v>
          </cell>
        </row>
        <row r="7800">
          <cell r="B7800">
            <v>106618</v>
          </cell>
          <cell r="AI7800">
            <v>0</v>
          </cell>
        </row>
        <row r="7801">
          <cell r="B7801">
            <v>106612</v>
          </cell>
          <cell r="AI7801">
            <v>0</v>
          </cell>
        </row>
        <row r="7802">
          <cell r="B7802">
            <v>106613</v>
          </cell>
          <cell r="AI7802">
            <v>0</v>
          </cell>
        </row>
        <row r="7803">
          <cell r="B7803">
            <v>106615</v>
          </cell>
          <cell r="AI7803">
            <v>0</v>
          </cell>
        </row>
        <row r="7804">
          <cell r="B7804">
            <v>106614</v>
          </cell>
          <cell r="AI7804">
            <v>0</v>
          </cell>
        </row>
        <row r="7805">
          <cell r="B7805">
            <v>106623</v>
          </cell>
          <cell r="AI7805">
            <v>0</v>
          </cell>
        </row>
        <row r="7806">
          <cell r="B7806">
            <v>106624</v>
          </cell>
          <cell r="AI7806">
            <v>0</v>
          </cell>
        </row>
        <row r="7807">
          <cell r="B7807">
            <v>106625</v>
          </cell>
          <cell r="AI7807">
            <v>0</v>
          </cell>
        </row>
        <row r="7808">
          <cell r="B7808">
            <v>106619</v>
          </cell>
          <cell r="AI7808">
            <v>0</v>
          </cell>
        </row>
        <row r="7809">
          <cell r="B7809">
            <v>106620</v>
          </cell>
          <cell r="AI7809">
            <v>0</v>
          </cell>
        </row>
        <row r="7810">
          <cell r="B7810">
            <v>106622</v>
          </cell>
          <cell r="AI7810">
            <v>0</v>
          </cell>
        </row>
        <row r="7811">
          <cell r="B7811">
            <v>106621</v>
          </cell>
          <cell r="AI7811">
            <v>0</v>
          </cell>
        </row>
        <row r="7812">
          <cell r="B7812">
            <v>103313</v>
          </cell>
          <cell r="AI7812">
            <v>0</v>
          </cell>
        </row>
        <row r="7813">
          <cell r="B7813">
            <v>103309</v>
          </cell>
          <cell r="AI7813">
            <v>0</v>
          </cell>
        </row>
        <row r="7814">
          <cell r="B7814">
            <v>103312</v>
          </cell>
          <cell r="AI7814">
            <v>0</v>
          </cell>
        </row>
        <row r="7815">
          <cell r="B7815">
            <v>103296</v>
          </cell>
          <cell r="AI7815">
            <v>0</v>
          </cell>
        </row>
        <row r="7816">
          <cell r="B7816">
            <v>103300</v>
          </cell>
          <cell r="AI7816">
            <v>0</v>
          </cell>
        </row>
        <row r="7817">
          <cell r="B7817">
            <v>103301</v>
          </cell>
          <cell r="AI7817">
            <v>0</v>
          </cell>
        </row>
        <row r="7818">
          <cell r="B7818">
            <v>103304</v>
          </cell>
          <cell r="AI7818">
            <v>1250.1199999999999</v>
          </cell>
        </row>
        <row r="7819">
          <cell r="B7819">
            <v>103305</v>
          </cell>
          <cell r="AI7819">
            <v>0</v>
          </cell>
        </row>
        <row r="7820">
          <cell r="B7820">
            <v>103294</v>
          </cell>
          <cell r="AI7820">
            <v>0</v>
          </cell>
        </row>
        <row r="7821">
          <cell r="B7821">
            <v>103298</v>
          </cell>
          <cell r="AI7821">
            <v>0</v>
          </cell>
        </row>
        <row r="7822">
          <cell r="B7822">
            <v>103293</v>
          </cell>
          <cell r="AI7822">
            <v>0</v>
          </cell>
        </row>
        <row r="7823">
          <cell r="B7823">
            <v>103297</v>
          </cell>
          <cell r="AI7823">
            <v>0</v>
          </cell>
        </row>
        <row r="7824">
          <cell r="B7824">
            <v>103311</v>
          </cell>
          <cell r="AI7824">
            <v>0</v>
          </cell>
        </row>
        <row r="7825">
          <cell r="B7825">
            <v>103306</v>
          </cell>
          <cell r="AI7825">
            <v>0</v>
          </cell>
        </row>
        <row r="7826">
          <cell r="B7826">
            <v>103308</v>
          </cell>
          <cell r="AI7826">
            <v>0</v>
          </cell>
        </row>
        <row r="7827">
          <cell r="B7827">
            <v>103295</v>
          </cell>
          <cell r="AI7827">
            <v>0</v>
          </cell>
        </row>
        <row r="7828">
          <cell r="B7828">
            <v>103299</v>
          </cell>
          <cell r="AI7828">
            <v>0</v>
          </cell>
        </row>
        <row r="7829">
          <cell r="B7829">
            <v>103302</v>
          </cell>
          <cell r="AI7829">
            <v>0</v>
          </cell>
        </row>
        <row r="7830">
          <cell r="B7830">
            <v>103307</v>
          </cell>
          <cell r="AI7830">
            <v>1341.26</v>
          </cell>
        </row>
        <row r="7831">
          <cell r="B7831">
            <v>103310</v>
          </cell>
          <cell r="AI7831">
            <v>1289.95</v>
          </cell>
        </row>
        <row r="7832">
          <cell r="B7832">
            <v>103303</v>
          </cell>
          <cell r="AI7832">
            <v>0</v>
          </cell>
        </row>
        <row r="7833">
          <cell r="B7833">
            <v>103314</v>
          </cell>
          <cell r="AI7833">
            <v>296.11</v>
          </cell>
        </row>
        <row r="7834">
          <cell r="B7834">
            <v>103315</v>
          </cell>
          <cell r="AI7834">
            <v>287.68</v>
          </cell>
        </row>
        <row r="7835">
          <cell r="B7835">
            <v>105188</v>
          </cell>
          <cell r="AI7835">
            <v>176.85</v>
          </cell>
        </row>
        <row r="7836">
          <cell r="B7836">
            <v>87841</v>
          </cell>
          <cell r="AI7836">
            <v>160.6</v>
          </cell>
        </row>
        <row r="7837">
          <cell r="B7837">
            <v>87853</v>
          </cell>
          <cell r="AI7837">
            <v>179.08</v>
          </cell>
        </row>
        <row r="7838">
          <cell r="B7838">
            <v>105187</v>
          </cell>
          <cell r="AI7838">
            <v>242.38</v>
          </cell>
        </row>
        <row r="7839">
          <cell r="B7839">
            <v>87840</v>
          </cell>
          <cell r="AI7839">
            <v>226.11</v>
          </cell>
        </row>
        <row r="7840">
          <cell r="B7840">
            <v>87852</v>
          </cell>
          <cell r="AI7840">
            <v>244.61</v>
          </cell>
        </row>
        <row r="7841">
          <cell r="B7841">
            <v>105186</v>
          </cell>
          <cell r="AI7841">
            <v>183.31</v>
          </cell>
        </row>
        <row r="7842">
          <cell r="B7842">
            <v>87839</v>
          </cell>
          <cell r="AI7842">
            <v>167.29</v>
          </cell>
        </row>
        <row r="7843">
          <cell r="B7843">
            <v>87851</v>
          </cell>
          <cell r="AI7843">
            <v>186.23</v>
          </cell>
        </row>
        <row r="7844">
          <cell r="B7844">
            <v>105185</v>
          </cell>
          <cell r="AI7844">
            <v>249.42</v>
          </cell>
        </row>
        <row r="7845">
          <cell r="B7845">
            <v>87838</v>
          </cell>
          <cell r="AI7845">
            <v>233.45</v>
          </cell>
        </row>
        <row r="7846">
          <cell r="B7846">
            <v>87850</v>
          </cell>
          <cell r="AI7846">
            <v>252.39</v>
          </cell>
        </row>
        <row r="7847">
          <cell r="B7847">
            <v>105110</v>
          </cell>
          <cell r="AI7847">
            <v>169.38</v>
          </cell>
        </row>
        <row r="7848">
          <cell r="B7848">
            <v>105105</v>
          </cell>
          <cell r="AI7848">
            <v>53.9</v>
          </cell>
        </row>
        <row r="7849">
          <cell r="B7849">
            <v>105103</v>
          </cell>
          <cell r="AI7849">
            <v>76.75</v>
          </cell>
        </row>
        <row r="7850">
          <cell r="B7850">
            <v>105112</v>
          </cell>
          <cell r="AI7850">
            <v>141.41</v>
          </cell>
        </row>
        <row r="7851">
          <cell r="B7851">
            <v>105109</v>
          </cell>
          <cell r="AI7851">
            <v>0</v>
          </cell>
        </row>
        <row r="7852">
          <cell r="B7852">
            <v>105108</v>
          </cell>
          <cell r="AI7852">
            <v>0</v>
          </cell>
        </row>
        <row r="7853">
          <cell r="B7853">
            <v>105104</v>
          </cell>
          <cell r="AI7853">
            <v>4198.83</v>
          </cell>
        </row>
        <row r="7854">
          <cell r="B7854">
            <v>105107</v>
          </cell>
          <cell r="AI7854">
            <v>2579.96</v>
          </cell>
        </row>
        <row r="7855">
          <cell r="B7855">
            <v>105106</v>
          </cell>
          <cell r="AI7855">
            <v>1747.24</v>
          </cell>
        </row>
        <row r="7856">
          <cell r="B7856">
            <v>105111</v>
          </cell>
          <cell r="AI7856">
            <v>16929.62</v>
          </cell>
        </row>
        <row r="7857">
          <cell r="B7857">
            <v>98520</v>
          </cell>
          <cell r="AI7857">
            <v>5.1100000000000003</v>
          </cell>
        </row>
        <row r="7858">
          <cell r="B7858">
            <v>98521</v>
          </cell>
          <cell r="AI7858">
            <v>0.35</v>
          </cell>
        </row>
        <row r="7859">
          <cell r="B7859">
            <v>105521</v>
          </cell>
          <cell r="AI7859">
            <v>3.47</v>
          </cell>
        </row>
        <row r="7860">
          <cell r="B7860">
            <v>98509</v>
          </cell>
          <cell r="AI7860">
            <v>90.57</v>
          </cell>
        </row>
        <row r="7861">
          <cell r="B7861">
            <v>98507</v>
          </cell>
          <cell r="AI7861">
            <v>0</v>
          </cell>
        </row>
        <row r="7862">
          <cell r="B7862">
            <v>98508</v>
          </cell>
          <cell r="AI7862">
            <v>0</v>
          </cell>
        </row>
        <row r="7863">
          <cell r="B7863">
            <v>98506</v>
          </cell>
          <cell r="AI7863">
            <v>0</v>
          </cell>
        </row>
        <row r="7864">
          <cell r="B7864">
            <v>98505</v>
          </cell>
          <cell r="AI7864">
            <v>132.03</v>
          </cell>
        </row>
        <row r="7865">
          <cell r="B7865">
            <v>98504</v>
          </cell>
          <cell r="AI7865">
            <v>20.260000000000002</v>
          </cell>
        </row>
        <row r="7866">
          <cell r="B7866">
            <v>98503</v>
          </cell>
          <cell r="AI7866">
            <v>26.15</v>
          </cell>
        </row>
        <row r="7867">
          <cell r="B7867">
            <v>103946</v>
          </cell>
          <cell r="AI7867">
            <v>26.84</v>
          </cell>
        </row>
        <row r="7868">
          <cell r="B7868">
            <v>98517</v>
          </cell>
          <cell r="AI7868">
            <v>0</v>
          </cell>
        </row>
        <row r="7869">
          <cell r="B7869">
            <v>98518</v>
          </cell>
          <cell r="AI7869">
            <v>0</v>
          </cell>
        </row>
        <row r="7870">
          <cell r="B7870">
            <v>98516</v>
          </cell>
          <cell r="AI7870">
            <v>414.56</v>
          </cell>
        </row>
        <row r="7871">
          <cell r="B7871">
            <v>98514</v>
          </cell>
          <cell r="AI7871">
            <v>0</v>
          </cell>
        </row>
        <row r="7872">
          <cell r="B7872">
            <v>98515</v>
          </cell>
          <cell r="AI7872">
            <v>0</v>
          </cell>
        </row>
        <row r="7873">
          <cell r="B7873">
            <v>98513</v>
          </cell>
          <cell r="AI7873">
            <v>0</v>
          </cell>
        </row>
        <row r="7874">
          <cell r="B7874">
            <v>98511</v>
          </cell>
          <cell r="AI7874">
            <v>251.98</v>
          </cell>
        </row>
        <row r="7875">
          <cell r="B7875">
            <v>98512</v>
          </cell>
          <cell r="AI7875">
            <v>0</v>
          </cell>
        </row>
        <row r="7876">
          <cell r="B7876">
            <v>98510</v>
          </cell>
          <cell r="AI7876">
            <v>135.69</v>
          </cell>
        </row>
        <row r="7877">
          <cell r="B7877">
            <v>98519</v>
          </cell>
          <cell r="AI7877">
            <v>3.87</v>
          </cell>
        </row>
        <row r="7878">
          <cell r="B7878">
            <v>91599</v>
          </cell>
          <cell r="AI7878">
            <v>7.49</v>
          </cell>
        </row>
        <row r="7879">
          <cell r="B7879">
            <v>100065</v>
          </cell>
          <cell r="AI7879">
            <v>0</v>
          </cell>
        </row>
        <row r="7880">
          <cell r="B7880">
            <v>100069</v>
          </cell>
          <cell r="AI7880">
            <v>0</v>
          </cell>
        </row>
        <row r="7881">
          <cell r="B7881">
            <v>100063</v>
          </cell>
          <cell r="AI7881">
            <v>0</v>
          </cell>
        </row>
        <row r="7882">
          <cell r="B7882">
            <v>91597</v>
          </cell>
          <cell r="AI7882">
            <v>7.14</v>
          </cell>
        </row>
        <row r="7883">
          <cell r="B7883">
            <v>91598</v>
          </cell>
          <cell r="AI7883">
            <v>9.2100000000000009</v>
          </cell>
        </row>
        <row r="7884">
          <cell r="B7884">
            <v>91596</v>
          </cell>
          <cell r="AI7884">
            <v>9.4600000000000009</v>
          </cell>
        </row>
        <row r="7885">
          <cell r="B7885">
            <v>100064</v>
          </cell>
          <cell r="AI7885">
            <v>9.3800000000000008</v>
          </cell>
        </row>
        <row r="7886">
          <cell r="B7886">
            <v>100066</v>
          </cell>
          <cell r="AI7886">
            <v>9.39</v>
          </cell>
        </row>
        <row r="7887">
          <cell r="B7887">
            <v>91603</v>
          </cell>
          <cell r="AI7887">
            <v>9.39</v>
          </cell>
        </row>
        <row r="7888">
          <cell r="B7888">
            <v>100068</v>
          </cell>
          <cell r="AI7888">
            <v>8.06</v>
          </cell>
        </row>
        <row r="7889">
          <cell r="B7889">
            <v>100067</v>
          </cell>
          <cell r="AI7889">
            <v>11.22</v>
          </cell>
        </row>
        <row r="7890">
          <cell r="B7890">
            <v>91601</v>
          </cell>
          <cell r="AI7890">
            <v>11.48</v>
          </cell>
        </row>
        <row r="7891">
          <cell r="B7891">
            <v>91602</v>
          </cell>
          <cell r="AI7891">
            <v>10.58</v>
          </cell>
        </row>
        <row r="7892">
          <cell r="B7892">
            <v>91593</v>
          </cell>
          <cell r="AI7892">
            <v>9.5</v>
          </cell>
        </row>
        <row r="7893">
          <cell r="B7893">
            <v>105814</v>
          </cell>
          <cell r="AI7893">
            <v>9.2100000000000009</v>
          </cell>
        </row>
        <row r="7894">
          <cell r="B7894">
            <v>91594</v>
          </cell>
          <cell r="AI7894">
            <v>9.52</v>
          </cell>
        </row>
        <row r="7895">
          <cell r="B7895">
            <v>91595</v>
          </cell>
          <cell r="AI7895">
            <v>9.8000000000000007</v>
          </cell>
        </row>
        <row r="7896">
          <cell r="B7896">
            <v>105815</v>
          </cell>
          <cell r="AI7896">
            <v>0</v>
          </cell>
        </row>
        <row r="7897">
          <cell r="B7897">
            <v>91600</v>
          </cell>
          <cell r="AI7897">
            <v>10.7</v>
          </cell>
        </row>
        <row r="7898">
          <cell r="B7898">
            <v>99235</v>
          </cell>
          <cell r="AI7898">
            <v>688.69</v>
          </cell>
        </row>
        <row r="7899">
          <cell r="B7899">
            <v>105539</v>
          </cell>
          <cell r="AI7899">
            <v>0</v>
          </cell>
        </row>
        <row r="7900">
          <cell r="B7900">
            <v>99439</v>
          </cell>
          <cell r="AI7900">
            <v>758.37</v>
          </cell>
        </row>
        <row r="7901">
          <cell r="B7901">
            <v>105540</v>
          </cell>
          <cell r="AI7901">
            <v>0</v>
          </cell>
        </row>
        <row r="7902">
          <cell r="B7902">
            <v>103184</v>
          </cell>
          <cell r="AI7902">
            <v>709.88</v>
          </cell>
        </row>
        <row r="7903">
          <cell r="B7903">
            <v>103183</v>
          </cell>
          <cell r="AI7903">
            <v>832.41</v>
          </cell>
        </row>
        <row r="7904">
          <cell r="B7904">
            <v>99434</v>
          </cell>
          <cell r="AI7904">
            <v>771.61</v>
          </cell>
        </row>
        <row r="7905">
          <cell r="B7905">
            <v>99431</v>
          </cell>
          <cell r="AI7905">
            <v>767.88</v>
          </cell>
        </row>
        <row r="7906">
          <cell r="B7906">
            <v>99435</v>
          </cell>
          <cell r="AI7906">
            <v>753.28</v>
          </cell>
        </row>
        <row r="7907">
          <cell r="B7907">
            <v>99432</v>
          </cell>
          <cell r="AI7907">
            <v>750.61</v>
          </cell>
        </row>
        <row r="7908">
          <cell r="B7908">
            <v>99438</v>
          </cell>
          <cell r="AI7908">
            <v>739.27</v>
          </cell>
        </row>
        <row r="7909">
          <cell r="B7909">
            <v>105538</v>
          </cell>
          <cell r="AI7909">
            <v>0</v>
          </cell>
        </row>
        <row r="7910">
          <cell r="B7910">
            <v>99436</v>
          </cell>
          <cell r="AI7910">
            <v>834.94</v>
          </cell>
        </row>
        <row r="7911">
          <cell r="B7911">
            <v>99437</v>
          </cell>
          <cell r="AI7911">
            <v>732.28</v>
          </cell>
        </row>
        <row r="7912">
          <cell r="B7912">
            <v>105537</v>
          </cell>
          <cell r="AI7912">
            <v>0</v>
          </cell>
        </row>
        <row r="7913">
          <cell r="B7913">
            <v>99433</v>
          </cell>
          <cell r="AI7913">
            <v>813.68</v>
          </cell>
        </row>
        <row r="7914">
          <cell r="B7914">
            <v>104422</v>
          </cell>
          <cell r="AI7914">
            <v>11.23</v>
          </cell>
        </row>
        <row r="7915">
          <cell r="B7915">
            <v>105824</v>
          </cell>
          <cell r="AI7915">
            <v>13.76</v>
          </cell>
        </row>
        <row r="7916">
          <cell r="B7916">
            <v>105825</v>
          </cell>
          <cell r="AI7916">
            <v>6.69</v>
          </cell>
        </row>
        <row r="7917">
          <cell r="B7917">
            <v>104421</v>
          </cell>
          <cell r="AI7917">
            <v>16.489999999999998</v>
          </cell>
        </row>
        <row r="7918">
          <cell r="B7918">
            <v>105822</v>
          </cell>
          <cell r="AI7918">
            <v>19.02</v>
          </cell>
        </row>
        <row r="7919">
          <cell r="B7919">
            <v>105823</v>
          </cell>
          <cell r="AI7919">
            <v>11.95</v>
          </cell>
        </row>
        <row r="7920">
          <cell r="B7920">
            <v>104423</v>
          </cell>
          <cell r="AI7920">
            <v>14.92</v>
          </cell>
        </row>
        <row r="7921">
          <cell r="B7921">
            <v>105826</v>
          </cell>
          <cell r="AI7921">
            <v>17.45</v>
          </cell>
        </row>
        <row r="7922">
          <cell r="B7922">
            <v>105827</v>
          </cell>
          <cell r="AI7922">
            <v>10.38</v>
          </cell>
        </row>
        <row r="7923">
          <cell r="B7923">
            <v>104425</v>
          </cell>
          <cell r="AI7923">
            <v>9.6300000000000008</v>
          </cell>
        </row>
        <row r="7924">
          <cell r="B7924">
            <v>105828</v>
          </cell>
          <cell r="AI7924">
            <v>12.16</v>
          </cell>
        </row>
        <row r="7925">
          <cell r="B7925">
            <v>105829</v>
          </cell>
          <cell r="AI7925">
            <v>5.09</v>
          </cell>
        </row>
        <row r="7926">
          <cell r="B7926">
            <v>91525</v>
          </cell>
          <cell r="AI7926">
            <v>7.8</v>
          </cell>
        </row>
        <row r="7927">
          <cell r="B7927">
            <v>105818</v>
          </cell>
          <cell r="AI7927">
            <v>12.41</v>
          </cell>
        </row>
        <row r="7928">
          <cell r="B7928">
            <v>105819</v>
          </cell>
          <cell r="AI7928">
            <v>5.39</v>
          </cell>
        </row>
        <row r="7929">
          <cell r="B7929">
            <v>104414</v>
          </cell>
          <cell r="AI7929">
            <v>6.98</v>
          </cell>
        </row>
        <row r="7930">
          <cell r="B7930">
            <v>105816</v>
          </cell>
          <cell r="AI7930">
            <v>11.59</v>
          </cell>
        </row>
        <row r="7931">
          <cell r="B7931">
            <v>105817</v>
          </cell>
          <cell r="AI7931">
            <v>4.57</v>
          </cell>
        </row>
        <row r="7932">
          <cell r="B7932">
            <v>104415</v>
          </cell>
          <cell r="AI7932">
            <v>12.15</v>
          </cell>
        </row>
        <row r="7933">
          <cell r="B7933">
            <v>105820</v>
          </cell>
          <cell r="AI7933">
            <v>16.760000000000002</v>
          </cell>
        </row>
        <row r="7934">
          <cell r="B7934">
            <v>105821</v>
          </cell>
          <cell r="AI7934">
            <v>9.74</v>
          </cell>
        </row>
        <row r="7935">
          <cell r="B7935">
            <v>104418</v>
          </cell>
          <cell r="AI7935">
            <v>2.7</v>
          </cell>
        </row>
        <row r="7936">
          <cell r="B7936">
            <v>91515</v>
          </cell>
          <cell r="AI7936">
            <v>4.91</v>
          </cell>
        </row>
        <row r="7937">
          <cell r="B7937">
            <v>104419</v>
          </cell>
          <cell r="AI7937">
            <v>4.26</v>
          </cell>
        </row>
        <row r="7938">
          <cell r="B7938">
            <v>91519</v>
          </cell>
          <cell r="AI7938">
            <v>2.08</v>
          </cell>
        </row>
        <row r="7939">
          <cell r="B7939">
            <v>91520</v>
          </cell>
          <cell r="AI7939">
            <v>2.08</v>
          </cell>
        </row>
        <row r="7940">
          <cell r="B7940">
            <v>104416</v>
          </cell>
          <cell r="AI7940">
            <v>1.72</v>
          </cell>
        </row>
        <row r="7941">
          <cell r="B7941">
            <v>104417</v>
          </cell>
          <cell r="AI7941">
            <v>3.86</v>
          </cell>
        </row>
        <row r="7942">
          <cell r="B7942">
            <v>91522</v>
          </cell>
          <cell r="AI7942">
            <v>3.47</v>
          </cell>
        </row>
        <row r="7943">
          <cell r="B7943">
            <v>104412</v>
          </cell>
          <cell r="AI7943">
            <v>3.12</v>
          </cell>
        </row>
        <row r="7944">
          <cell r="B7944">
            <v>104413</v>
          </cell>
          <cell r="AI7944">
            <v>5.28</v>
          </cell>
        </row>
        <row r="7945">
          <cell r="B7945">
            <v>102569</v>
          </cell>
          <cell r="AI7945">
            <v>0</v>
          </cell>
        </row>
        <row r="7946">
          <cell r="B7946">
            <v>102574</v>
          </cell>
          <cell r="AI7946">
            <v>0</v>
          </cell>
        </row>
        <row r="7947">
          <cell r="B7947">
            <v>102573</v>
          </cell>
          <cell r="AI7947">
            <v>0</v>
          </cell>
        </row>
        <row r="7948">
          <cell r="B7948">
            <v>102577</v>
          </cell>
          <cell r="AI7948">
            <v>0</v>
          </cell>
        </row>
        <row r="7949">
          <cell r="B7949">
            <v>102576</v>
          </cell>
          <cell r="AI7949">
            <v>0</v>
          </cell>
        </row>
        <row r="7950">
          <cell r="B7950">
            <v>103083</v>
          </cell>
          <cell r="AI7950">
            <v>0</v>
          </cell>
        </row>
        <row r="7951">
          <cell r="B7951">
            <v>103081</v>
          </cell>
          <cell r="AI7951">
            <v>0</v>
          </cell>
        </row>
        <row r="7952">
          <cell r="B7952">
            <v>103082</v>
          </cell>
          <cell r="AI7952">
            <v>0</v>
          </cell>
        </row>
        <row r="7953">
          <cell r="B7953">
            <v>103086</v>
          </cell>
          <cell r="AI7953">
            <v>0</v>
          </cell>
        </row>
        <row r="7954">
          <cell r="B7954">
            <v>103085</v>
          </cell>
          <cell r="AI7954">
            <v>0</v>
          </cell>
        </row>
        <row r="7955">
          <cell r="B7955">
            <v>104726</v>
          </cell>
          <cell r="AI7955">
            <v>0</v>
          </cell>
        </row>
        <row r="7956">
          <cell r="B7956">
            <v>104725</v>
          </cell>
          <cell r="AI7956">
            <v>0</v>
          </cell>
        </row>
        <row r="7957">
          <cell r="B7957">
            <v>96374</v>
          </cell>
          <cell r="AI7957">
            <v>33.9</v>
          </cell>
        </row>
        <row r="7958">
          <cell r="B7958">
            <v>96373</v>
          </cell>
          <cell r="AI7958">
            <v>13.16</v>
          </cell>
        </row>
        <row r="7959">
          <cell r="B7959">
            <v>96368</v>
          </cell>
          <cell r="AI7959">
            <v>175.11</v>
          </cell>
        </row>
        <row r="7960">
          <cell r="B7960">
            <v>96364</v>
          </cell>
          <cell r="AI7960">
            <v>148.44</v>
          </cell>
        </row>
        <row r="7961">
          <cell r="B7961">
            <v>96369</v>
          </cell>
          <cell r="AI7961">
            <v>199.39</v>
          </cell>
        </row>
        <row r="7962">
          <cell r="B7962">
            <v>104723</v>
          </cell>
          <cell r="AI7962">
            <v>242</v>
          </cell>
        </row>
        <row r="7963">
          <cell r="B7963">
            <v>96367</v>
          </cell>
          <cell r="AI7963">
            <v>157.76</v>
          </cell>
        </row>
        <row r="7964">
          <cell r="B7964">
            <v>104722</v>
          </cell>
          <cell r="AI7964">
            <v>181.51</v>
          </cell>
        </row>
        <row r="7965">
          <cell r="B7965">
            <v>96366</v>
          </cell>
          <cell r="AI7965">
            <v>144.56</v>
          </cell>
        </row>
        <row r="7966">
          <cell r="B7966">
            <v>96361</v>
          </cell>
          <cell r="AI7966">
            <v>145.06</v>
          </cell>
        </row>
        <row r="7967">
          <cell r="B7967">
            <v>104719</v>
          </cell>
          <cell r="AI7967">
            <v>185.62</v>
          </cell>
        </row>
        <row r="7968">
          <cell r="B7968">
            <v>96360</v>
          </cell>
          <cell r="AI7968">
            <v>121.82</v>
          </cell>
        </row>
        <row r="7969">
          <cell r="B7969">
            <v>96359</v>
          </cell>
          <cell r="AI7969">
            <v>103.46</v>
          </cell>
        </row>
        <row r="7970">
          <cell r="B7970">
            <v>104718</v>
          </cell>
          <cell r="AI7970">
            <v>125.12</v>
          </cell>
        </row>
        <row r="7971">
          <cell r="B7971">
            <v>96358</v>
          </cell>
          <cell r="AI7971">
            <v>91.3</v>
          </cell>
        </row>
        <row r="7972">
          <cell r="B7972">
            <v>96371</v>
          </cell>
          <cell r="AI7972">
            <v>73.62</v>
          </cell>
        </row>
        <row r="7973">
          <cell r="B7973">
            <v>104724</v>
          </cell>
          <cell r="AI7973">
            <v>94.23</v>
          </cell>
        </row>
        <row r="7974">
          <cell r="B7974">
            <v>96370</v>
          </cell>
          <cell r="AI7974">
            <v>62.02</v>
          </cell>
        </row>
        <row r="7975">
          <cell r="B7975">
            <v>96365</v>
          </cell>
          <cell r="AI7975">
            <v>172.23</v>
          </cell>
        </row>
        <row r="7976">
          <cell r="B7976">
            <v>104721</v>
          </cell>
          <cell r="AI7976">
            <v>213.81</v>
          </cell>
        </row>
        <row r="7977">
          <cell r="B7977">
            <v>96363</v>
          </cell>
          <cell r="AI7977">
            <v>130.6</v>
          </cell>
        </row>
        <row r="7978">
          <cell r="B7978">
            <v>104720</v>
          </cell>
          <cell r="AI7978">
            <v>153.30000000000001</v>
          </cell>
        </row>
        <row r="7979">
          <cell r="B7979">
            <v>96362</v>
          </cell>
          <cell r="AI7979">
            <v>117.93</v>
          </cell>
        </row>
        <row r="7980">
          <cell r="B7980">
            <v>103191</v>
          </cell>
          <cell r="AI7980">
            <v>2389.84</v>
          </cell>
        </row>
        <row r="7981">
          <cell r="B7981">
            <v>103206</v>
          </cell>
          <cell r="AI7981">
            <v>2399.37</v>
          </cell>
        </row>
        <row r="7982">
          <cell r="B7982">
            <v>103211</v>
          </cell>
          <cell r="AI7982">
            <v>0</v>
          </cell>
        </row>
        <row r="7983">
          <cell r="B7983">
            <v>103196</v>
          </cell>
          <cell r="AI7983">
            <v>0</v>
          </cell>
        </row>
        <row r="7984">
          <cell r="B7984">
            <v>103212</v>
          </cell>
          <cell r="AI7984">
            <v>0</v>
          </cell>
        </row>
        <row r="7985">
          <cell r="B7985">
            <v>103197</v>
          </cell>
          <cell r="AI7985">
            <v>0</v>
          </cell>
        </row>
        <row r="7986">
          <cell r="B7986">
            <v>103217</v>
          </cell>
          <cell r="AI7986">
            <v>0</v>
          </cell>
        </row>
        <row r="7987">
          <cell r="B7987">
            <v>103202</v>
          </cell>
          <cell r="AI7987">
            <v>0</v>
          </cell>
        </row>
        <row r="7988">
          <cell r="B7988">
            <v>103215</v>
          </cell>
          <cell r="AI7988">
            <v>0</v>
          </cell>
        </row>
        <row r="7989">
          <cell r="B7989">
            <v>103200</v>
          </cell>
          <cell r="AI7989">
            <v>0</v>
          </cell>
        </row>
        <row r="7990">
          <cell r="B7990">
            <v>103216</v>
          </cell>
          <cell r="AI7990">
            <v>0</v>
          </cell>
        </row>
        <row r="7991">
          <cell r="B7991">
            <v>103201</v>
          </cell>
          <cell r="AI7991">
            <v>0</v>
          </cell>
        </row>
        <row r="7992">
          <cell r="B7992">
            <v>103185</v>
          </cell>
          <cell r="AI7992">
            <v>6158.47</v>
          </cell>
        </row>
        <row r="7993">
          <cell r="B7993">
            <v>103218</v>
          </cell>
          <cell r="AI7993">
            <v>0</v>
          </cell>
        </row>
        <row r="7994">
          <cell r="B7994">
            <v>103203</v>
          </cell>
          <cell r="AI7994">
            <v>0</v>
          </cell>
        </row>
        <row r="7995">
          <cell r="B7995">
            <v>103213</v>
          </cell>
          <cell r="AI7995">
            <v>0</v>
          </cell>
        </row>
        <row r="7996">
          <cell r="B7996">
            <v>103198</v>
          </cell>
          <cell r="AI7996">
            <v>0</v>
          </cell>
        </row>
        <row r="7997">
          <cell r="B7997">
            <v>103214</v>
          </cell>
          <cell r="AI7997">
            <v>0</v>
          </cell>
        </row>
        <row r="7998">
          <cell r="B7998">
            <v>103199</v>
          </cell>
          <cell r="AI7998">
            <v>0</v>
          </cell>
        </row>
        <row r="7999">
          <cell r="B7999">
            <v>103219</v>
          </cell>
          <cell r="AI7999">
            <v>0</v>
          </cell>
        </row>
        <row r="8000">
          <cell r="B8000">
            <v>103204</v>
          </cell>
          <cell r="AI8000">
            <v>0</v>
          </cell>
        </row>
        <row r="8001">
          <cell r="B8001">
            <v>103186</v>
          </cell>
          <cell r="AI8001">
            <v>6488.85</v>
          </cell>
        </row>
        <row r="8002">
          <cell r="B8002">
            <v>103210</v>
          </cell>
          <cell r="AI8002">
            <v>2304.44</v>
          </cell>
        </row>
        <row r="8003">
          <cell r="B8003">
            <v>103195</v>
          </cell>
          <cell r="AI8003">
            <v>2202.6999999999998</v>
          </cell>
        </row>
        <row r="8004">
          <cell r="B8004">
            <v>103205</v>
          </cell>
          <cell r="AI8004">
            <v>4102.87</v>
          </cell>
        </row>
        <row r="8005">
          <cell r="B8005">
            <v>103190</v>
          </cell>
          <cell r="AI8005">
            <v>4093.34</v>
          </cell>
        </row>
        <row r="8006">
          <cell r="B8006">
            <v>103207</v>
          </cell>
          <cell r="AI8006">
            <v>2553.0100000000002</v>
          </cell>
        </row>
        <row r="8007">
          <cell r="B8007">
            <v>103192</v>
          </cell>
          <cell r="AI8007">
            <v>2543.48</v>
          </cell>
        </row>
        <row r="8008">
          <cell r="B8008">
            <v>103208</v>
          </cell>
          <cell r="AI8008">
            <v>1971.74</v>
          </cell>
        </row>
        <row r="8009">
          <cell r="B8009">
            <v>103193</v>
          </cell>
          <cell r="AI8009">
            <v>1962.21</v>
          </cell>
        </row>
        <row r="8010">
          <cell r="B8010">
            <v>103187</v>
          </cell>
          <cell r="AI8010">
            <v>4880.41</v>
          </cell>
        </row>
        <row r="8011">
          <cell r="B8011">
            <v>103188</v>
          </cell>
          <cell r="AI8011">
            <v>5245.55</v>
          </cell>
        </row>
        <row r="8012">
          <cell r="B8012">
            <v>103189</v>
          </cell>
          <cell r="AI8012">
            <v>2629.86</v>
          </cell>
        </row>
        <row r="8013">
          <cell r="B8013">
            <v>103209</v>
          </cell>
          <cell r="AI8013">
            <v>2829.71</v>
          </cell>
        </row>
        <row r="8014">
          <cell r="B8014">
            <v>103194</v>
          </cell>
          <cell r="AI8014">
            <v>2820.18</v>
          </cell>
        </row>
        <row r="8015">
          <cell r="B8015">
            <v>95001</v>
          </cell>
          <cell r="AI8015">
            <v>0</v>
          </cell>
        </row>
        <row r="8016">
          <cell r="B8016">
            <v>95000</v>
          </cell>
          <cell r="AI8016">
            <v>0</v>
          </cell>
        </row>
        <row r="8017">
          <cell r="B8017">
            <v>95005</v>
          </cell>
          <cell r="AI8017">
            <v>0</v>
          </cell>
        </row>
        <row r="8018">
          <cell r="B8018">
            <v>95004</v>
          </cell>
          <cell r="AI8018">
            <v>0</v>
          </cell>
        </row>
        <row r="8019">
          <cell r="B8019">
            <v>95003</v>
          </cell>
          <cell r="AI8019">
            <v>0</v>
          </cell>
        </row>
        <row r="8020">
          <cell r="B8020">
            <v>95002</v>
          </cell>
          <cell r="AI8020">
            <v>0</v>
          </cell>
        </row>
        <row r="8021">
          <cell r="B8021">
            <v>95007</v>
          </cell>
          <cell r="AI8021">
            <v>0</v>
          </cell>
        </row>
        <row r="8022">
          <cell r="B8022">
            <v>95006</v>
          </cell>
          <cell r="AI8022">
            <v>0</v>
          </cell>
        </row>
        <row r="8023">
          <cell r="B8023">
            <v>104313</v>
          </cell>
          <cell r="AI8023">
            <v>0</v>
          </cell>
        </row>
        <row r="8024">
          <cell r="B8024">
            <v>104312</v>
          </cell>
          <cell r="AI8024">
            <v>0</v>
          </cell>
        </row>
        <row r="8025">
          <cell r="B8025">
            <v>94992</v>
          </cell>
          <cell r="AI8025">
            <v>80.92</v>
          </cell>
        </row>
        <row r="8026">
          <cell r="B8026">
            <v>94994</v>
          </cell>
          <cell r="AI8026">
            <v>98.56</v>
          </cell>
        </row>
        <row r="8027">
          <cell r="B8027">
            <v>94990</v>
          </cell>
          <cell r="AI8027">
            <v>863.56</v>
          </cell>
        </row>
        <row r="8028">
          <cell r="B8028">
            <v>94991</v>
          </cell>
          <cell r="AI8028">
            <v>762.77</v>
          </cell>
        </row>
        <row r="8029">
          <cell r="B8029">
            <v>104626</v>
          </cell>
          <cell r="AI8029">
            <v>780.81</v>
          </cell>
        </row>
        <row r="8030">
          <cell r="B8030">
            <v>94993</v>
          </cell>
          <cell r="AI8030">
            <v>74.86</v>
          </cell>
        </row>
        <row r="8031">
          <cell r="B8031">
            <v>94995</v>
          </cell>
          <cell r="AI8031">
            <v>90.51</v>
          </cell>
        </row>
        <row r="8032">
          <cell r="B8032">
            <v>101169</v>
          </cell>
          <cell r="AI8032">
            <v>92.87</v>
          </cell>
        </row>
        <row r="8033">
          <cell r="B8033">
            <v>104383</v>
          </cell>
          <cell r="AI8033">
            <v>0</v>
          </cell>
        </row>
        <row r="8034">
          <cell r="B8034">
            <v>101167</v>
          </cell>
          <cell r="AI8034">
            <v>76.540000000000006</v>
          </cell>
        </row>
        <row r="8035">
          <cell r="B8035">
            <v>101172</v>
          </cell>
          <cell r="AI8035">
            <v>83.94</v>
          </cell>
        </row>
        <row r="8036">
          <cell r="B8036">
            <v>104384</v>
          </cell>
          <cell r="AI8036">
            <v>0</v>
          </cell>
        </row>
        <row r="8037">
          <cell r="B8037">
            <v>101170</v>
          </cell>
          <cell r="AI8037">
            <v>54.64</v>
          </cell>
        </row>
        <row r="8038">
          <cell r="B8038">
            <v>104438</v>
          </cell>
          <cell r="AI8038">
            <v>0</v>
          </cell>
        </row>
        <row r="8039">
          <cell r="B8039">
            <v>92402</v>
          </cell>
          <cell r="AI8039">
            <v>85.04</v>
          </cell>
        </row>
        <row r="8040">
          <cell r="B8040">
            <v>104429</v>
          </cell>
          <cell r="AI8040">
            <v>0</v>
          </cell>
        </row>
        <row r="8041">
          <cell r="B8041">
            <v>104426</v>
          </cell>
          <cell r="AI8041">
            <v>0</v>
          </cell>
        </row>
        <row r="8042">
          <cell r="B8042">
            <v>104436</v>
          </cell>
          <cell r="AI8042">
            <v>0</v>
          </cell>
        </row>
        <row r="8043">
          <cell r="B8043">
            <v>104434</v>
          </cell>
          <cell r="AI8043">
            <v>0</v>
          </cell>
        </row>
        <row r="8044">
          <cell r="B8044">
            <v>104432</v>
          </cell>
          <cell r="AI8044">
            <v>106.25</v>
          </cell>
        </row>
        <row r="8045">
          <cell r="B8045">
            <v>93679</v>
          </cell>
          <cell r="AI8045">
            <v>102.57</v>
          </cell>
        </row>
        <row r="8046">
          <cell r="B8046">
            <v>92396</v>
          </cell>
          <cell r="AI8046">
            <v>87.31</v>
          </cell>
        </row>
        <row r="8047">
          <cell r="B8047">
            <v>104439</v>
          </cell>
          <cell r="AI8047">
            <v>0</v>
          </cell>
        </row>
        <row r="8048">
          <cell r="B8048">
            <v>104440</v>
          </cell>
          <cell r="AI8048">
            <v>0</v>
          </cell>
        </row>
        <row r="8049">
          <cell r="B8049">
            <v>92406</v>
          </cell>
          <cell r="AI8049">
            <v>143.36000000000001</v>
          </cell>
        </row>
        <row r="8050">
          <cell r="B8050">
            <v>92403</v>
          </cell>
          <cell r="AI8050">
            <v>73.94</v>
          </cell>
        </row>
        <row r="8051">
          <cell r="B8051">
            <v>92404</v>
          </cell>
          <cell r="AI8051">
            <v>85.08</v>
          </cell>
        </row>
        <row r="8052">
          <cell r="B8052">
            <v>104430</v>
          </cell>
          <cell r="AI8052">
            <v>0</v>
          </cell>
        </row>
        <row r="8053">
          <cell r="B8053">
            <v>104431</v>
          </cell>
          <cell r="AI8053">
            <v>0</v>
          </cell>
        </row>
        <row r="8054">
          <cell r="B8054">
            <v>104427</v>
          </cell>
          <cell r="AI8054">
            <v>0</v>
          </cell>
        </row>
        <row r="8055">
          <cell r="B8055">
            <v>104428</v>
          </cell>
          <cell r="AI8055">
            <v>0</v>
          </cell>
        </row>
        <row r="8056">
          <cell r="B8056">
            <v>92391</v>
          </cell>
          <cell r="AI8056">
            <v>79.680000000000007</v>
          </cell>
        </row>
        <row r="8057">
          <cell r="B8057">
            <v>92392</v>
          </cell>
          <cell r="AI8057">
            <v>86.89</v>
          </cell>
        </row>
        <row r="8058">
          <cell r="B8058">
            <v>104437</v>
          </cell>
          <cell r="AI8058">
            <v>0</v>
          </cell>
        </row>
        <row r="8059">
          <cell r="B8059">
            <v>104435</v>
          </cell>
          <cell r="AI8059">
            <v>0</v>
          </cell>
        </row>
        <row r="8060">
          <cell r="B8060">
            <v>104433</v>
          </cell>
          <cell r="AI8060">
            <v>93.82</v>
          </cell>
        </row>
        <row r="8061">
          <cell r="B8061">
            <v>93680</v>
          </cell>
          <cell r="AI8061">
            <v>91.43</v>
          </cell>
        </row>
        <row r="8062">
          <cell r="B8062">
            <v>93681</v>
          </cell>
          <cell r="AI8062">
            <v>108.52</v>
          </cell>
        </row>
        <row r="8063">
          <cell r="B8063">
            <v>92397</v>
          </cell>
          <cell r="AI8063">
            <v>76.55</v>
          </cell>
        </row>
        <row r="8064">
          <cell r="B8064">
            <v>92398</v>
          </cell>
          <cell r="AI8064">
            <v>87.69</v>
          </cell>
        </row>
        <row r="8065">
          <cell r="B8065">
            <v>92400</v>
          </cell>
          <cell r="AI8065">
            <v>101.8</v>
          </cell>
        </row>
        <row r="8066">
          <cell r="B8066">
            <v>92395</v>
          </cell>
          <cell r="AI8066">
            <v>123.44</v>
          </cell>
        </row>
        <row r="8067">
          <cell r="B8067">
            <v>92393</v>
          </cell>
          <cell r="AI8067">
            <v>80.13</v>
          </cell>
        </row>
        <row r="8068">
          <cell r="B8068">
            <v>92394</v>
          </cell>
          <cell r="AI8068">
            <v>95.32</v>
          </cell>
        </row>
        <row r="8069">
          <cell r="B8069">
            <v>97115</v>
          </cell>
          <cell r="AI8069">
            <v>60.35</v>
          </cell>
        </row>
        <row r="8070">
          <cell r="B8070">
            <v>97113</v>
          </cell>
          <cell r="AI8070">
            <v>2.48</v>
          </cell>
        </row>
        <row r="8071">
          <cell r="B8071">
            <v>97120</v>
          </cell>
          <cell r="AI8071">
            <v>9.02</v>
          </cell>
        </row>
        <row r="8072">
          <cell r="B8072">
            <v>97116</v>
          </cell>
          <cell r="AI8072">
            <v>21.58</v>
          </cell>
        </row>
        <row r="8073">
          <cell r="B8073">
            <v>97117</v>
          </cell>
          <cell r="AI8073">
            <v>18.690000000000001</v>
          </cell>
        </row>
        <row r="8074">
          <cell r="B8074">
            <v>97118</v>
          </cell>
          <cell r="AI8074">
            <v>15.42</v>
          </cell>
        </row>
        <row r="8075">
          <cell r="B8075">
            <v>97119</v>
          </cell>
          <cell r="AI8075">
            <v>13.83</v>
          </cell>
        </row>
        <row r="8076">
          <cell r="B8076">
            <v>97114</v>
          </cell>
          <cell r="AI8076">
            <v>0.4</v>
          </cell>
        </row>
        <row r="8077">
          <cell r="B8077">
            <v>97111</v>
          </cell>
          <cell r="AI8077">
            <v>205.54</v>
          </cell>
        </row>
        <row r="8078">
          <cell r="B8078">
            <v>97112</v>
          </cell>
          <cell r="AI8078">
            <v>214.81</v>
          </cell>
        </row>
        <row r="8079">
          <cell r="B8079">
            <v>103904</v>
          </cell>
          <cell r="AI8079">
            <v>133.28</v>
          </cell>
        </row>
        <row r="8080">
          <cell r="B8080">
            <v>103905</v>
          </cell>
          <cell r="AI8080">
            <v>140.82</v>
          </cell>
        </row>
        <row r="8081">
          <cell r="B8081">
            <v>103907</v>
          </cell>
          <cell r="AI8081">
            <v>148.5</v>
          </cell>
        </row>
        <row r="8082">
          <cell r="B8082">
            <v>103911</v>
          </cell>
          <cell r="AI8082">
            <v>216.51</v>
          </cell>
        </row>
        <row r="8083">
          <cell r="B8083">
            <v>97104</v>
          </cell>
          <cell r="AI8083">
            <v>137.21</v>
          </cell>
        </row>
        <row r="8084">
          <cell r="B8084">
            <v>103906</v>
          </cell>
          <cell r="AI8084">
            <v>170.85</v>
          </cell>
        </row>
        <row r="8085">
          <cell r="B8085">
            <v>97105</v>
          </cell>
          <cell r="AI8085">
            <v>155.44</v>
          </cell>
        </row>
        <row r="8086">
          <cell r="B8086">
            <v>97106</v>
          </cell>
          <cell r="AI8086">
            <v>172.74</v>
          </cell>
        </row>
        <row r="8087">
          <cell r="B8087">
            <v>97107</v>
          </cell>
          <cell r="AI8087">
            <v>196.52</v>
          </cell>
        </row>
        <row r="8088">
          <cell r="B8088">
            <v>97108</v>
          </cell>
          <cell r="AI8088">
            <v>223.04</v>
          </cell>
        </row>
        <row r="8089">
          <cell r="B8089">
            <v>97109</v>
          </cell>
          <cell r="AI8089">
            <v>246.1</v>
          </cell>
        </row>
        <row r="8090">
          <cell r="B8090">
            <v>103913</v>
          </cell>
          <cell r="AI8090">
            <v>121.28</v>
          </cell>
        </row>
        <row r="8091">
          <cell r="B8091">
            <v>103914</v>
          </cell>
          <cell r="AI8091">
            <v>141.18</v>
          </cell>
        </row>
        <row r="8092">
          <cell r="B8092">
            <v>103915</v>
          </cell>
          <cell r="AI8092">
            <v>153.4</v>
          </cell>
        </row>
        <row r="8093">
          <cell r="B8093">
            <v>103916</v>
          </cell>
          <cell r="AI8093">
            <v>176.8</v>
          </cell>
        </row>
        <row r="8094">
          <cell r="B8094">
            <v>103917</v>
          </cell>
          <cell r="AI8094">
            <v>201.75</v>
          </cell>
        </row>
        <row r="8095">
          <cell r="B8095">
            <v>103918</v>
          </cell>
          <cell r="AI8095">
            <v>214.33</v>
          </cell>
        </row>
        <row r="8096">
          <cell r="B8096">
            <v>103919</v>
          </cell>
          <cell r="AI8096">
            <v>0</v>
          </cell>
        </row>
        <row r="8097">
          <cell r="B8097">
            <v>103920</v>
          </cell>
          <cell r="AI8097">
            <v>0</v>
          </cell>
        </row>
        <row r="8098">
          <cell r="B8098">
            <v>103921</v>
          </cell>
          <cell r="AI8098">
            <v>0</v>
          </cell>
        </row>
        <row r="8099">
          <cell r="B8099">
            <v>103922</v>
          </cell>
          <cell r="AI8099">
            <v>0</v>
          </cell>
        </row>
        <row r="8100">
          <cell r="B8100">
            <v>103923</v>
          </cell>
          <cell r="AI8100">
            <v>0</v>
          </cell>
        </row>
        <row r="8101">
          <cell r="B8101">
            <v>103908</v>
          </cell>
          <cell r="AI8101">
            <v>167.52</v>
          </cell>
        </row>
        <row r="8102">
          <cell r="B8102">
            <v>103909</v>
          </cell>
          <cell r="AI8102">
            <v>190.65</v>
          </cell>
        </row>
        <row r="8103">
          <cell r="B8103">
            <v>103912</v>
          </cell>
          <cell r="AI8103">
            <v>238.93</v>
          </cell>
        </row>
        <row r="8104">
          <cell r="B8104">
            <v>101979</v>
          </cell>
          <cell r="AI8104">
            <v>38.47</v>
          </cell>
        </row>
        <row r="8105">
          <cell r="B8105">
            <v>101970</v>
          </cell>
          <cell r="AI8105">
            <v>0</v>
          </cell>
        </row>
        <row r="8106">
          <cell r="B8106">
            <v>101972</v>
          </cell>
          <cell r="AI8106">
            <v>0</v>
          </cell>
        </row>
        <row r="8107">
          <cell r="B8107">
            <v>101966</v>
          </cell>
          <cell r="AI8107">
            <v>219.99</v>
          </cell>
        </row>
        <row r="8108">
          <cell r="B8108">
            <v>101976</v>
          </cell>
          <cell r="AI8108">
            <v>0</v>
          </cell>
        </row>
        <row r="8109">
          <cell r="B8109">
            <v>101978</v>
          </cell>
          <cell r="AI8109">
            <v>0</v>
          </cell>
        </row>
        <row r="8110">
          <cell r="B8110">
            <v>101967</v>
          </cell>
          <cell r="AI8110">
            <v>0</v>
          </cell>
        </row>
        <row r="8111">
          <cell r="B8111">
            <v>101968</v>
          </cell>
          <cell r="AI8111">
            <v>0</v>
          </cell>
        </row>
        <row r="8112">
          <cell r="B8112">
            <v>101965</v>
          </cell>
          <cell r="AI8112">
            <v>167.6</v>
          </cell>
        </row>
        <row r="8113">
          <cell r="B8113">
            <v>104100</v>
          </cell>
          <cell r="AI8113">
            <v>0</v>
          </cell>
        </row>
        <row r="8114">
          <cell r="B8114">
            <v>104099</v>
          </cell>
          <cell r="AI8114">
            <v>0</v>
          </cell>
        </row>
        <row r="8115">
          <cell r="B8115">
            <v>104102</v>
          </cell>
          <cell r="AI8115">
            <v>0</v>
          </cell>
        </row>
        <row r="8116">
          <cell r="B8116">
            <v>104101</v>
          </cell>
          <cell r="AI8116">
            <v>0</v>
          </cell>
        </row>
        <row r="8117">
          <cell r="B8117">
            <v>104103</v>
          </cell>
          <cell r="AI8117">
            <v>0</v>
          </cell>
        </row>
        <row r="8118">
          <cell r="B8118">
            <v>92123</v>
          </cell>
          <cell r="AI8118">
            <v>63.97</v>
          </cell>
        </row>
        <row r="8119">
          <cell r="B8119">
            <v>106665</v>
          </cell>
          <cell r="AI8119">
            <v>0</v>
          </cell>
        </row>
        <row r="8120">
          <cell r="B8120">
            <v>92122</v>
          </cell>
          <cell r="AI8120">
            <v>81.11</v>
          </cell>
        </row>
        <row r="8121">
          <cell r="B8121">
            <v>103615</v>
          </cell>
          <cell r="AI8121">
            <v>0</v>
          </cell>
        </row>
        <row r="8122">
          <cell r="B8122">
            <v>103637</v>
          </cell>
          <cell r="AI8122">
            <v>0</v>
          </cell>
        </row>
        <row r="8123">
          <cell r="B8123">
            <v>103593</v>
          </cell>
          <cell r="AI8123">
            <v>0</v>
          </cell>
        </row>
        <row r="8124">
          <cell r="B8124">
            <v>103616</v>
          </cell>
          <cell r="AI8124">
            <v>0</v>
          </cell>
        </row>
        <row r="8125">
          <cell r="B8125">
            <v>103638</v>
          </cell>
          <cell r="AI8125">
            <v>0</v>
          </cell>
        </row>
        <row r="8126">
          <cell r="B8126">
            <v>103594</v>
          </cell>
          <cell r="AI8126">
            <v>0</v>
          </cell>
        </row>
        <row r="8127">
          <cell r="B8127">
            <v>103617</v>
          </cell>
          <cell r="AI8127">
            <v>0</v>
          </cell>
        </row>
        <row r="8128">
          <cell r="B8128">
            <v>103639</v>
          </cell>
          <cell r="AI8128">
            <v>0</v>
          </cell>
        </row>
        <row r="8129">
          <cell r="B8129">
            <v>103595</v>
          </cell>
          <cell r="AI8129">
            <v>0</v>
          </cell>
        </row>
        <row r="8130">
          <cell r="B8130">
            <v>103609</v>
          </cell>
          <cell r="AI8130">
            <v>0</v>
          </cell>
        </row>
        <row r="8131">
          <cell r="B8131">
            <v>103631</v>
          </cell>
          <cell r="AI8131">
            <v>0</v>
          </cell>
        </row>
        <row r="8132">
          <cell r="B8132">
            <v>103587</v>
          </cell>
          <cell r="AI8132">
            <v>0</v>
          </cell>
        </row>
        <row r="8133">
          <cell r="B8133">
            <v>103618</v>
          </cell>
          <cell r="AI8133">
            <v>0</v>
          </cell>
        </row>
        <row r="8134">
          <cell r="B8134">
            <v>103640</v>
          </cell>
          <cell r="AI8134">
            <v>0</v>
          </cell>
        </row>
        <row r="8135">
          <cell r="B8135">
            <v>103596</v>
          </cell>
          <cell r="AI8135">
            <v>0</v>
          </cell>
        </row>
        <row r="8136">
          <cell r="B8136">
            <v>103619</v>
          </cell>
          <cell r="AI8136">
            <v>0</v>
          </cell>
        </row>
        <row r="8137">
          <cell r="B8137">
            <v>103641</v>
          </cell>
          <cell r="AI8137">
            <v>0</v>
          </cell>
        </row>
        <row r="8138">
          <cell r="B8138">
            <v>103597</v>
          </cell>
          <cell r="AI8138">
            <v>0</v>
          </cell>
        </row>
        <row r="8139">
          <cell r="B8139">
            <v>103620</v>
          </cell>
          <cell r="AI8139">
            <v>0</v>
          </cell>
        </row>
        <row r="8140">
          <cell r="B8140">
            <v>103642</v>
          </cell>
          <cell r="AI8140">
            <v>0</v>
          </cell>
        </row>
        <row r="8141">
          <cell r="B8141">
            <v>103598</v>
          </cell>
          <cell r="AI8141">
            <v>0</v>
          </cell>
        </row>
        <row r="8142">
          <cell r="B8142">
            <v>103621</v>
          </cell>
          <cell r="AI8142">
            <v>0</v>
          </cell>
        </row>
        <row r="8143">
          <cell r="B8143">
            <v>103643</v>
          </cell>
          <cell r="AI8143">
            <v>0</v>
          </cell>
        </row>
        <row r="8144">
          <cell r="B8144">
            <v>103599</v>
          </cell>
          <cell r="AI8144">
            <v>0</v>
          </cell>
        </row>
        <row r="8145">
          <cell r="B8145">
            <v>103622</v>
          </cell>
          <cell r="AI8145">
            <v>0</v>
          </cell>
        </row>
        <row r="8146">
          <cell r="B8146">
            <v>103644</v>
          </cell>
          <cell r="AI8146">
            <v>0</v>
          </cell>
        </row>
        <row r="8147">
          <cell r="B8147">
            <v>103600</v>
          </cell>
          <cell r="AI8147">
            <v>0</v>
          </cell>
        </row>
        <row r="8148">
          <cell r="B8148">
            <v>103610</v>
          </cell>
          <cell r="AI8148">
            <v>0</v>
          </cell>
        </row>
        <row r="8149">
          <cell r="B8149">
            <v>103632</v>
          </cell>
          <cell r="AI8149">
            <v>0</v>
          </cell>
        </row>
        <row r="8150">
          <cell r="B8150">
            <v>103588</v>
          </cell>
          <cell r="AI8150">
            <v>0</v>
          </cell>
        </row>
        <row r="8151">
          <cell r="B8151">
            <v>103623</v>
          </cell>
          <cell r="AI8151">
            <v>0</v>
          </cell>
        </row>
        <row r="8152">
          <cell r="B8152">
            <v>103645</v>
          </cell>
          <cell r="AI8152">
            <v>0</v>
          </cell>
        </row>
        <row r="8153">
          <cell r="B8153">
            <v>103601</v>
          </cell>
          <cell r="AI8153">
            <v>0</v>
          </cell>
        </row>
        <row r="8154">
          <cell r="B8154">
            <v>103624</v>
          </cell>
          <cell r="AI8154">
            <v>0</v>
          </cell>
        </row>
        <row r="8155">
          <cell r="B8155">
            <v>103646</v>
          </cell>
          <cell r="AI8155">
            <v>0</v>
          </cell>
        </row>
        <row r="8156">
          <cell r="B8156">
            <v>103602</v>
          </cell>
          <cell r="AI8156">
            <v>0</v>
          </cell>
        </row>
        <row r="8157">
          <cell r="B8157">
            <v>103625</v>
          </cell>
          <cell r="AI8157">
            <v>0</v>
          </cell>
        </row>
        <row r="8158">
          <cell r="B8158">
            <v>103647</v>
          </cell>
          <cell r="AI8158">
            <v>0</v>
          </cell>
        </row>
        <row r="8159">
          <cell r="B8159">
            <v>103603</v>
          </cell>
          <cell r="AI8159">
            <v>0</v>
          </cell>
        </row>
        <row r="8160">
          <cell r="B8160">
            <v>103611</v>
          </cell>
          <cell r="AI8160">
            <v>0</v>
          </cell>
        </row>
        <row r="8161">
          <cell r="B8161">
            <v>103633</v>
          </cell>
          <cell r="AI8161">
            <v>0</v>
          </cell>
        </row>
        <row r="8162">
          <cell r="B8162">
            <v>103589</v>
          </cell>
          <cell r="AI8162">
            <v>0</v>
          </cell>
        </row>
        <row r="8163">
          <cell r="B8163">
            <v>103626</v>
          </cell>
          <cell r="AI8163">
            <v>0</v>
          </cell>
        </row>
        <row r="8164">
          <cell r="B8164">
            <v>103648</v>
          </cell>
          <cell r="AI8164">
            <v>0</v>
          </cell>
        </row>
        <row r="8165">
          <cell r="B8165">
            <v>103604</v>
          </cell>
          <cell r="AI8165">
            <v>0</v>
          </cell>
        </row>
        <row r="8166">
          <cell r="B8166">
            <v>103627</v>
          </cell>
          <cell r="AI8166">
            <v>0</v>
          </cell>
        </row>
        <row r="8167">
          <cell r="B8167">
            <v>103649</v>
          </cell>
          <cell r="AI8167">
            <v>0</v>
          </cell>
        </row>
        <row r="8168">
          <cell r="B8168">
            <v>103605</v>
          </cell>
          <cell r="AI8168">
            <v>0</v>
          </cell>
        </row>
        <row r="8169">
          <cell r="B8169">
            <v>103612</v>
          </cell>
          <cell r="AI8169">
            <v>0</v>
          </cell>
        </row>
        <row r="8170">
          <cell r="B8170">
            <v>103634</v>
          </cell>
          <cell r="AI8170">
            <v>0</v>
          </cell>
        </row>
        <row r="8171">
          <cell r="B8171">
            <v>103590</v>
          </cell>
          <cell r="AI8171">
            <v>0</v>
          </cell>
        </row>
        <row r="8172">
          <cell r="B8172">
            <v>103628</v>
          </cell>
          <cell r="AI8172">
            <v>0</v>
          </cell>
        </row>
        <row r="8173">
          <cell r="B8173">
            <v>103650</v>
          </cell>
          <cell r="AI8173">
            <v>0</v>
          </cell>
        </row>
        <row r="8174">
          <cell r="B8174">
            <v>103606</v>
          </cell>
          <cell r="AI8174">
            <v>0</v>
          </cell>
        </row>
        <row r="8175">
          <cell r="B8175">
            <v>103629</v>
          </cell>
          <cell r="AI8175">
            <v>0</v>
          </cell>
        </row>
        <row r="8176">
          <cell r="B8176">
            <v>103651</v>
          </cell>
          <cell r="AI8176">
            <v>0</v>
          </cell>
        </row>
        <row r="8177">
          <cell r="B8177">
            <v>103607</v>
          </cell>
          <cell r="AI8177">
            <v>0</v>
          </cell>
        </row>
        <row r="8178">
          <cell r="B8178">
            <v>103613</v>
          </cell>
          <cell r="AI8178">
            <v>0</v>
          </cell>
        </row>
        <row r="8179">
          <cell r="B8179">
            <v>103635</v>
          </cell>
          <cell r="AI8179">
            <v>0</v>
          </cell>
        </row>
        <row r="8180">
          <cell r="B8180">
            <v>103591</v>
          </cell>
          <cell r="AI8180">
            <v>0</v>
          </cell>
        </row>
        <row r="8181">
          <cell r="B8181">
            <v>103630</v>
          </cell>
          <cell r="AI8181">
            <v>0</v>
          </cell>
        </row>
        <row r="8182">
          <cell r="B8182">
            <v>103652</v>
          </cell>
          <cell r="AI8182">
            <v>0</v>
          </cell>
        </row>
        <row r="8183">
          <cell r="B8183">
            <v>103608</v>
          </cell>
          <cell r="AI8183">
            <v>0</v>
          </cell>
        </row>
        <row r="8184">
          <cell r="B8184">
            <v>103614</v>
          </cell>
          <cell r="AI8184">
            <v>0</v>
          </cell>
        </row>
        <row r="8185">
          <cell r="B8185">
            <v>103636</v>
          </cell>
          <cell r="AI8185">
            <v>0</v>
          </cell>
        </row>
        <row r="8186">
          <cell r="B8186">
            <v>103592</v>
          </cell>
          <cell r="AI8186">
            <v>0</v>
          </cell>
        </row>
        <row r="8187">
          <cell r="B8187">
            <v>88412</v>
          </cell>
          <cell r="AI8187">
            <v>4.51</v>
          </cell>
        </row>
        <row r="8188">
          <cell r="B8188">
            <v>88411</v>
          </cell>
          <cell r="AI8188">
            <v>5.43</v>
          </cell>
        </row>
        <row r="8189">
          <cell r="B8189">
            <v>88415</v>
          </cell>
          <cell r="AI8189">
            <v>5.49</v>
          </cell>
        </row>
        <row r="8190">
          <cell r="B8190">
            <v>88413</v>
          </cell>
          <cell r="AI8190">
            <v>6.51</v>
          </cell>
        </row>
        <row r="8191">
          <cell r="B8191">
            <v>88414</v>
          </cell>
          <cell r="AI8191">
            <v>7.77</v>
          </cell>
        </row>
        <row r="8192">
          <cell r="B8192">
            <v>96131</v>
          </cell>
          <cell r="AI8192">
            <v>25.13</v>
          </cell>
        </row>
        <row r="8193">
          <cell r="B8193">
            <v>96126</v>
          </cell>
          <cell r="AI8193">
            <v>16.25</v>
          </cell>
        </row>
        <row r="8194">
          <cell r="B8194">
            <v>96132</v>
          </cell>
          <cell r="AI8194">
            <v>15.83</v>
          </cell>
        </row>
        <row r="8195">
          <cell r="B8195">
            <v>96127</v>
          </cell>
          <cell r="AI8195">
            <v>9.99</v>
          </cell>
        </row>
        <row r="8196">
          <cell r="B8196">
            <v>96135</v>
          </cell>
          <cell r="AI8196">
            <v>27.32</v>
          </cell>
        </row>
        <row r="8197">
          <cell r="B8197">
            <v>96130</v>
          </cell>
          <cell r="AI8197">
            <v>17.78</v>
          </cell>
        </row>
        <row r="8198">
          <cell r="B8198">
            <v>96133</v>
          </cell>
          <cell r="AI8198">
            <v>42.42</v>
          </cell>
        </row>
        <row r="8199">
          <cell r="B8199">
            <v>96128</v>
          </cell>
          <cell r="AI8199">
            <v>28.09</v>
          </cell>
        </row>
        <row r="8200">
          <cell r="B8200">
            <v>96134</v>
          </cell>
          <cell r="AI8200">
            <v>49.79</v>
          </cell>
        </row>
        <row r="8201">
          <cell r="B8201">
            <v>96129</v>
          </cell>
          <cell r="AI8201">
            <v>32.92</v>
          </cell>
        </row>
        <row r="8202">
          <cell r="B8202">
            <v>88432</v>
          </cell>
          <cell r="AI8202">
            <v>34.83</v>
          </cell>
        </row>
        <row r="8203">
          <cell r="B8203">
            <v>88426</v>
          </cell>
          <cell r="AI8203">
            <v>23.06</v>
          </cell>
        </row>
        <row r="8204">
          <cell r="B8204">
            <v>88417</v>
          </cell>
          <cell r="AI8204">
            <v>21.14</v>
          </cell>
        </row>
        <row r="8205">
          <cell r="B8205">
            <v>88424</v>
          </cell>
          <cell r="AI8205">
            <v>28.14</v>
          </cell>
        </row>
        <row r="8206">
          <cell r="B8206">
            <v>88416</v>
          </cell>
          <cell r="AI8206">
            <v>24.59</v>
          </cell>
        </row>
        <row r="8207">
          <cell r="B8207">
            <v>88431</v>
          </cell>
          <cell r="AI8207">
            <v>28.48</v>
          </cell>
        </row>
        <row r="8208">
          <cell r="B8208">
            <v>88423</v>
          </cell>
          <cell r="AI8208">
            <v>24.48</v>
          </cell>
        </row>
        <row r="8209">
          <cell r="B8209">
            <v>88428</v>
          </cell>
          <cell r="AI8209">
            <v>34.25</v>
          </cell>
        </row>
        <row r="8210">
          <cell r="B8210">
            <v>88420</v>
          </cell>
          <cell r="AI8210">
            <v>27.42</v>
          </cell>
        </row>
        <row r="8211">
          <cell r="B8211">
            <v>88429</v>
          </cell>
          <cell r="AI8211">
            <v>41.11</v>
          </cell>
        </row>
        <row r="8212">
          <cell r="B8212">
            <v>88421</v>
          </cell>
          <cell r="AI8212">
            <v>33.17</v>
          </cell>
        </row>
        <row r="8213">
          <cell r="B8213">
            <v>95622</v>
          </cell>
          <cell r="AI8213">
            <v>16.18</v>
          </cell>
        </row>
        <row r="8214">
          <cell r="B8214">
            <v>95623</v>
          </cell>
          <cell r="AI8214">
            <v>11.66</v>
          </cell>
        </row>
        <row r="8215">
          <cell r="B8215">
            <v>95626</v>
          </cell>
          <cell r="AI8215">
            <v>17.010000000000002</v>
          </cell>
        </row>
        <row r="8216">
          <cell r="B8216">
            <v>95624</v>
          </cell>
          <cell r="AI8216">
            <v>23.66</v>
          </cell>
        </row>
        <row r="8217">
          <cell r="B8217">
            <v>95625</v>
          </cell>
          <cell r="AI8217">
            <v>28.04</v>
          </cell>
        </row>
        <row r="8218">
          <cell r="B8218">
            <v>88497</v>
          </cell>
          <cell r="AI8218">
            <v>16.79</v>
          </cell>
        </row>
        <row r="8219">
          <cell r="B8219">
            <v>104648</v>
          </cell>
          <cell r="AI8219">
            <v>0</v>
          </cell>
        </row>
        <row r="8220">
          <cell r="B8220">
            <v>88495</v>
          </cell>
          <cell r="AI8220">
            <v>10.98</v>
          </cell>
        </row>
        <row r="8221">
          <cell r="B8221">
            <v>104646</v>
          </cell>
          <cell r="AI8221">
            <v>0</v>
          </cell>
        </row>
        <row r="8222">
          <cell r="B8222">
            <v>88496</v>
          </cell>
          <cell r="AI8222">
            <v>31.06</v>
          </cell>
        </row>
        <row r="8223">
          <cell r="B8223">
            <v>104647</v>
          </cell>
          <cell r="AI8223">
            <v>0</v>
          </cell>
        </row>
        <row r="8224">
          <cell r="B8224">
            <v>88494</v>
          </cell>
          <cell r="AI8224">
            <v>20.7</v>
          </cell>
        </row>
        <row r="8225">
          <cell r="B8225">
            <v>104645</v>
          </cell>
          <cell r="AI8225">
            <v>0</v>
          </cell>
        </row>
        <row r="8226">
          <cell r="B8226">
            <v>88485</v>
          </cell>
          <cell r="AI8226">
            <v>4.5199999999999996</v>
          </cell>
        </row>
        <row r="8227">
          <cell r="B8227">
            <v>88484</v>
          </cell>
          <cell r="AI8227">
            <v>5.5</v>
          </cell>
        </row>
        <row r="8228">
          <cell r="B8228">
            <v>104638</v>
          </cell>
          <cell r="AI8228">
            <v>0</v>
          </cell>
        </row>
        <row r="8229">
          <cell r="B8229">
            <v>104637</v>
          </cell>
          <cell r="AI8229">
            <v>0</v>
          </cell>
        </row>
        <row r="8230">
          <cell r="B8230">
            <v>104641</v>
          </cell>
          <cell r="AI8230">
            <v>10.119999999999999</v>
          </cell>
        </row>
        <row r="8231">
          <cell r="B8231">
            <v>104639</v>
          </cell>
          <cell r="AI8231">
            <v>12.5</v>
          </cell>
        </row>
        <row r="8232">
          <cell r="B8232">
            <v>104644</v>
          </cell>
          <cell r="AI8232">
            <v>0</v>
          </cell>
        </row>
        <row r="8233">
          <cell r="B8233">
            <v>104643</v>
          </cell>
          <cell r="AI8233">
            <v>0</v>
          </cell>
        </row>
        <row r="8234">
          <cell r="B8234">
            <v>88489</v>
          </cell>
          <cell r="AI8234">
            <v>14.31</v>
          </cell>
        </row>
        <row r="8235">
          <cell r="B8235">
            <v>88488</v>
          </cell>
          <cell r="AI8235">
            <v>16.690000000000001</v>
          </cell>
        </row>
        <row r="8236">
          <cell r="B8236">
            <v>104642</v>
          </cell>
          <cell r="AI8236">
            <v>11.67</v>
          </cell>
        </row>
        <row r="8237">
          <cell r="B8237">
            <v>104640</v>
          </cell>
          <cell r="AI8237">
            <v>14.05</v>
          </cell>
        </row>
        <row r="8238">
          <cell r="B8238">
            <v>95305</v>
          </cell>
          <cell r="AI8238">
            <v>15.26</v>
          </cell>
        </row>
        <row r="8239">
          <cell r="B8239">
            <v>95306</v>
          </cell>
          <cell r="AI8239">
            <v>17.52</v>
          </cell>
        </row>
        <row r="8240">
          <cell r="B8240">
            <v>102201</v>
          </cell>
          <cell r="AI8240">
            <v>17.5</v>
          </cell>
        </row>
        <row r="8241">
          <cell r="B8241">
            <v>102200</v>
          </cell>
          <cell r="AI8241">
            <v>17.77</v>
          </cell>
        </row>
        <row r="8242">
          <cell r="B8242">
            <v>102202</v>
          </cell>
          <cell r="AI8242">
            <v>37.9</v>
          </cell>
        </row>
        <row r="8243">
          <cell r="B8243">
            <v>102193</v>
          </cell>
          <cell r="AI8243">
            <v>1.93</v>
          </cell>
        </row>
        <row r="8244">
          <cell r="B8244">
            <v>102194</v>
          </cell>
          <cell r="AI8244">
            <v>8.16</v>
          </cell>
        </row>
        <row r="8245">
          <cell r="B8245">
            <v>102198</v>
          </cell>
          <cell r="AI8245">
            <v>0</v>
          </cell>
        </row>
        <row r="8246">
          <cell r="B8246">
            <v>102197</v>
          </cell>
          <cell r="AI8246">
            <v>21.41</v>
          </cell>
        </row>
        <row r="8247">
          <cell r="B8247">
            <v>102195</v>
          </cell>
          <cell r="AI8247">
            <v>0</v>
          </cell>
        </row>
        <row r="8248">
          <cell r="B8248">
            <v>102199</v>
          </cell>
          <cell r="AI8248">
            <v>0</v>
          </cell>
        </row>
        <row r="8249">
          <cell r="B8249">
            <v>102196</v>
          </cell>
          <cell r="AI8249">
            <v>0</v>
          </cell>
        </row>
        <row r="8250">
          <cell r="B8250">
            <v>102233</v>
          </cell>
          <cell r="AI8250">
            <v>11.94</v>
          </cell>
        </row>
        <row r="8251">
          <cell r="B8251">
            <v>102234</v>
          </cell>
          <cell r="AI8251">
            <v>23.88</v>
          </cell>
        </row>
        <row r="8252">
          <cell r="B8252">
            <v>102207</v>
          </cell>
          <cell r="AI8252">
            <v>9.49</v>
          </cell>
        </row>
        <row r="8253">
          <cell r="B8253">
            <v>102217</v>
          </cell>
          <cell r="AI8253">
            <v>18.989999999999998</v>
          </cell>
        </row>
        <row r="8254">
          <cell r="B8254">
            <v>102227</v>
          </cell>
          <cell r="AI8254">
            <v>28.5</v>
          </cell>
        </row>
        <row r="8255">
          <cell r="B8255">
            <v>102211</v>
          </cell>
          <cell r="AI8255">
            <v>0</v>
          </cell>
        </row>
        <row r="8256">
          <cell r="B8256">
            <v>102221</v>
          </cell>
          <cell r="AI8256">
            <v>0</v>
          </cell>
        </row>
        <row r="8257">
          <cell r="B8257">
            <v>102231</v>
          </cell>
          <cell r="AI8257">
            <v>0</v>
          </cell>
        </row>
        <row r="8258">
          <cell r="B8258">
            <v>102209</v>
          </cell>
          <cell r="AI8258">
            <v>9.2799999999999994</v>
          </cell>
        </row>
        <row r="8259">
          <cell r="B8259">
            <v>102219</v>
          </cell>
          <cell r="AI8259">
            <v>18.559999999999999</v>
          </cell>
        </row>
        <row r="8260">
          <cell r="B8260">
            <v>102229</v>
          </cell>
          <cell r="AI8260">
            <v>27.86</v>
          </cell>
        </row>
        <row r="8261">
          <cell r="B8261">
            <v>102210</v>
          </cell>
          <cell r="AI8261">
            <v>8.8000000000000007</v>
          </cell>
        </row>
        <row r="8262">
          <cell r="B8262">
            <v>102220</v>
          </cell>
          <cell r="AI8262">
            <v>17.61</v>
          </cell>
        </row>
        <row r="8263">
          <cell r="B8263">
            <v>102230</v>
          </cell>
          <cell r="AI8263">
            <v>26.41</v>
          </cell>
        </row>
        <row r="8264">
          <cell r="B8264">
            <v>102208</v>
          </cell>
          <cell r="AI8264">
            <v>8.9700000000000006</v>
          </cell>
        </row>
        <row r="8265">
          <cell r="B8265">
            <v>102218</v>
          </cell>
          <cell r="AI8265">
            <v>17.93</v>
          </cell>
        </row>
        <row r="8266">
          <cell r="B8266">
            <v>102228</v>
          </cell>
          <cell r="AI8266">
            <v>26.91</v>
          </cell>
        </row>
        <row r="8267">
          <cell r="B8267">
            <v>102212</v>
          </cell>
          <cell r="AI8267">
            <v>0</v>
          </cell>
        </row>
        <row r="8268">
          <cell r="B8268">
            <v>102222</v>
          </cell>
          <cell r="AI8268">
            <v>0</v>
          </cell>
        </row>
        <row r="8269">
          <cell r="B8269">
            <v>102232</v>
          </cell>
          <cell r="AI8269">
            <v>0</v>
          </cell>
        </row>
        <row r="8270">
          <cell r="B8270">
            <v>102203</v>
          </cell>
          <cell r="AI8270">
            <v>10.96</v>
          </cell>
        </row>
        <row r="8271">
          <cell r="B8271">
            <v>102213</v>
          </cell>
          <cell r="AI8271">
            <v>21.95</v>
          </cell>
        </row>
        <row r="8272">
          <cell r="B8272">
            <v>102223</v>
          </cell>
          <cell r="AI8272">
            <v>32.92</v>
          </cell>
        </row>
        <row r="8273">
          <cell r="B8273">
            <v>102204</v>
          </cell>
          <cell r="AI8273">
            <v>11.34</v>
          </cell>
        </row>
        <row r="8274">
          <cell r="B8274">
            <v>102214</v>
          </cell>
          <cell r="AI8274">
            <v>22.68</v>
          </cell>
        </row>
        <row r="8275">
          <cell r="B8275">
            <v>102224</v>
          </cell>
          <cell r="AI8275">
            <v>34.03</v>
          </cell>
        </row>
        <row r="8276">
          <cell r="B8276">
            <v>102205</v>
          </cell>
          <cell r="AI8276">
            <v>10.119999999999999</v>
          </cell>
        </row>
        <row r="8277">
          <cell r="B8277">
            <v>102215</v>
          </cell>
          <cell r="AI8277">
            <v>20.25</v>
          </cell>
        </row>
        <row r="8278">
          <cell r="B8278">
            <v>102225</v>
          </cell>
          <cell r="AI8278">
            <v>30.37</v>
          </cell>
        </row>
        <row r="8279">
          <cell r="B8279">
            <v>102206</v>
          </cell>
          <cell r="AI8279">
            <v>0</v>
          </cell>
        </row>
        <row r="8280">
          <cell r="B8280">
            <v>102216</v>
          </cell>
          <cell r="AI8280">
            <v>0</v>
          </cell>
        </row>
        <row r="8281">
          <cell r="B8281">
            <v>102226</v>
          </cell>
          <cell r="AI8281">
            <v>0</v>
          </cell>
        </row>
        <row r="8282">
          <cell r="B8282">
            <v>100718</v>
          </cell>
          <cell r="AI8282">
            <v>1.46</v>
          </cell>
        </row>
        <row r="8283">
          <cell r="B8283">
            <v>100716</v>
          </cell>
          <cell r="AI8283">
            <v>24.27</v>
          </cell>
        </row>
        <row r="8284">
          <cell r="B8284">
            <v>100717</v>
          </cell>
          <cell r="AI8284">
            <v>9.6199999999999992</v>
          </cell>
        </row>
        <row r="8285">
          <cell r="B8285">
            <v>100754</v>
          </cell>
          <cell r="AI8285">
            <v>31.02</v>
          </cell>
        </row>
        <row r="8286">
          <cell r="B8286">
            <v>100736</v>
          </cell>
          <cell r="AI8286">
            <v>15.5</v>
          </cell>
        </row>
        <row r="8287">
          <cell r="B8287">
            <v>100753</v>
          </cell>
          <cell r="AI8287">
            <v>23.78</v>
          </cell>
        </row>
        <row r="8288">
          <cell r="B8288">
            <v>100735</v>
          </cell>
          <cell r="AI8288">
            <v>11.88</v>
          </cell>
        </row>
        <row r="8289">
          <cell r="B8289">
            <v>100734</v>
          </cell>
          <cell r="AI8289">
            <v>16.93</v>
          </cell>
        </row>
        <row r="8290">
          <cell r="B8290">
            <v>100733</v>
          </cell>
          <cell r="AI8290">
            <v>13.57</v>
          </cell>
        </row>
        <row r="8291">
          <cell r="B8291">
            <v>100740</v>
          </cell>
          <cell r="AI8291">
            <v>12.79</v>
          </cell>
        </row>
        <row r="8292">
          <cell r="B8292">
            <v>100758</v>
          </cell>
          <cell r="AI8292">
            <v>53.55</v>
          </cell>
        </row>
        <row r="8293">
          <cell r="B8293">
            <v>100742</v>
          </cell>
          <cell r="AI8293">
            <v>26.76</v>
          </cell>
        </row>
        <row r="8294">
          <cell r="B8294">
            <v>100739</v>
          </cell>
          <cell r="AI8294">
            <v>13.36</v>
          </cell>
        </row>
        <row r="8295">
          <cell r="B8295">
            <v>100757</v>
          </cell>
          <cell r="AI8295">
            <v>55.76</v>
          </cell>
        </row>
        <row r="8296">
          <cell r="B8296">
            <v>100741</v>
          </cell>
          <cell r="AI8296">
            <v>27.87</v>
          </cell>
        </row>
        <row r="8297">
          <cell r="B8297">
            <v>100744</v>
          </cell>
          <cell r="AI8297">
            <v>12.6</v>
          </cell>
        </row>
        <row r="8298">
          <cell r="B8298">
            <v>100760</v>
          </cell>
          <cell r="AI8298">
            <v>53.16</v>
          </cell>
        </row>
        <row r="8299">
          <cell r="B8299">
            <v>100746</v>
          </cell>
          <cell r="AI8299">
            <v>26.56</v>
          </cell>
        </row>
        <row r="8300">
          <cell r="B8300">
            <v>100743</v>
          </cell>
          <cell r="AI8300">
            <v>13.06</v>
          </cell>
        </row>
        <row r="8301">
          <cell r="B8301">
            <v>100759</v>
          </cell>
          <cell r="AI8301">
            <v>55.13</v>
          </cell>
        </row>
        <row r="8302">
          <cell r="B8302">
            <v>100745</v>
          </cell>
          <cell r="AI8302">
            <v>27.56</v>
          </cell>
        </row>
        <row r="8303">
          <cell r="B8303">
            <v>100748</v>
          </cell>
          <cell r="AI8303">
            <v>12.68</v>
          </cell>
        </row>
        <row r="8304">
          <cell r="B8304">
            <v>100762</v>
          </cell>
          <cell r="AI8304">
            <v>53.33</v>
          </cell>
        </row>
        <row r="8305">
          <cell r="B8305">
            <v>100750</v>
          </cell>
          <cell r="AI8305">
            <v>26.64</v>
          </cell>
        </row>
        <row r="8306">
          <cell r="B8306">
            <v>100747</v>
          </cell>
          <cell r="AI8306">
            <v>13.19</v>
          </cell>
        </row>
        <row r="8307">
          <cell r="B8307">
            <v>100761</v>
          </cell>
          <cell r="AI8307">
            <v>55.4</v>
          </cell>
        </row>
        <row r="8308">
          <cell r="B8308">
            <v>100749</v>
          </cell>
          <cell r="AI8308">
            <v>27.69</v>
          </cell>
        </row>
        <row r="8309">
          <cell r="B8309">
            <v>100720</v>
          </cell>
          <cell r="AI8309">
            <v>12.1</v>
          </cell>
        </row>
        <row r="8310">
          <cell r="B8310">
            <v>100722</v>
          </cell>
          <cell r="AI8310">
            <v>26.09</v>
          </cell>
        </row>
        <row r="8311">
          <cell r="B8311">
            <v>100719</v>
          </cell>
          <cell r="AI8311">
            <v>13.55</v>
          </cell>
        </row>
        <row r="8312">
          <cell r="B8312">
            <v>100721</v>
          </cell>
          <cell r="AI8312">
            <v>28.33</v>
          </cell>
        </row>
        <row r="8313">
          <cell r="B8313">
            <v>100724</v>
          </cell>
          <cell r="AI8313">
            <v>16.09</v>
          </cell>
        </row>
        <row r="8314">
          <cell r="B8314">
            <v>100726</v>
          </cell>
          <cell r="AI8314">
            <v>29.96</v>
          </cell>
        </row>
        <row r="8315">
          <cell r="B8315">
            <v>100723</v>
          </cell>
          <cell r="AI8315">
            <v>14.56</v>
          </cell>
        </row>
        <row r="8316">
          <cell r="B8316">
            <v>100725</v>
          </cell>
          <cell r="AI8316">
            <v>28.65</v>
          </cell>
        </row>
        <row r="8317">
          <cell r="B8317">
            <v>100752</v>
          </cell>
          <cell r="AI8317">
            <v>56.56</v>
          </cell>
        </row>
        <row r="8318">
          <cell r="B8318">
            <v>100730</v>
          </cell>
          <cell r="AI8318">
            <v>28.27</v>
          </cell>
        </row>
        <row r="8319">
          <cell r="B8319">
            <v>100751</v>
          </cell>
          <cell r="AI8319">
            <v>50.47</v>
          </cell>
        </row>
        <row r="8320">
          <cell r="B8320">
            <v>100729</v>
          </cell>
          <cell r="AI8320">
            <v>25.24</v>
          </cell>
        </row>
        <row r="8321">
          <cell r="B8321">
            <v>100728</v>
          </cell>
          <cell r="AI8321">
            <v>28.5</v>
          </cell>
        </row>
        <row r="8322">
          <cell r="B8322">
            <v>100732</v>
          </cell>
          <cell r="AI8322">
            <v>0</v>
          </cell>
        </row>
        <row r="8323">
          <cell r="B8323">
            <v>100731</v>
          </cell>
          <cell r="AI8323">
            <v>0</v>
          </cell>
        </row>
        <row r="8324">
          <cell r="B8324">
            <v>100727</v>
          </cell>
          <cell r="AI8324">
            <v>32.79</v>
          </cell>
        </row>
        <row r="8325">
          <cell r="B8325">
            <v>100756</v>
          </cell>
          <cell r="AI8325">
            <v>0</v>
          </cell>
        </row>
        <row r="8326">
          <cell r="B8326">
            <v>100738</v>
          </cell>
          <cell r="AI8326">
            <v>0</v>
          </cell>
        </row>
        <row r="8327">
          <cell r="B8327">
            <v>100755</v>
          </cell>
          <cell r="AI8327">
            <v>0</v>
          </cell>
        </row>
        <row r="8328">
          <cell r="B8328">
            <v>100737</v>
          </cell>
          <cell r="AI8328">
            <v>0</v>
          </cell>
        </row>
        <row r="8329">
          <cell r="B8329">
            <v>102499</v>
          </cell>
          <cell r="AI8329">
            <v>4.68</v>
          </cell>
        </row>
        <row r="8330">
          <cell r="B8330">
            <v>102505</v>
          </cell>
          <cell r="AI8330">
            <v>10.97</v>
          </cell>
        </row>
        <row r="8331">
          <cell r="B8331">
            <v>102504</v>
          </cell>
          <cell r="AI8331">
            <v>10.4</v>
          </cell>
        </row>
        <row r="8332">
          <cell r="B8332">
            <v>102506</v>
          </cell>
          <cell r="AI8332">
            <v>11.68</v>
          </cell>
        </row>
        <row r="8333">
          <cell r="B8333">
            <v>102500</v>
          </cell>
          <cell r="AI8333">
            <v>4.79</v>
          </cell>
        </row>
        <row r="8334">
          <cell r="B8334">
            <v>102502</v>
          </cell>
          <cell r="AI8334">
            <v>0</v>
          </cell>
        </row>
        <row r="8335">
          <cell r="B8335">
            <v>102507</v>
          </cell>
          <cell r="AI8335">
            <v>7.32</v>
          </cell>
        </row>
        <row r="8336">
          <cell r="B8336">
            <v>102510</v>
          </cell>
          <cell r="AI8336">
            <v>0</v>
          </cell>
        </row>
        <row r="8337">
          <cell r="B8337">
            <v>102512</v>
          </cell>
          <cell r="AI8337">
            <v>6.79</v>
          </cell>
        </row>
        <row r="8338">
          <cell r="B8338">
            <v>102501</v>
          </cell>
          <cell r="AI8338">
            <v>27.42</v>
          </cell>
        </row>
        <row r="8339">
          <cell r="B8339">
            <v>102503</v>
          </cell>
          <cell r="AI8339">
            <v>0</v>
          </cell>
        </row>
        <row r="8340">
          <cell r="B8340">
            <v>102508</v>
          </cell>
          <cell r="AI8340">
            <v>53.33</v>
          </cell>
        </row>
        <row r="8341">
          <cell r="B8341">
            <v>102511</v>
          </cell>
          <cell r="AI8341">
            <v>0</v>
          </cell>
        </row>
        <row r="8342">
          <cell r="B8342">
            <v>102509</v>
          </cell>
          <cell r="AI8342">
            <v>35.58</v>
          </cell>
        </row>
        <row r="8343">
          <cell r="B8343">
            <v>102498</v>
          </cell>
          <cell r="AI8343">
            <v>1.76</v>
          </cell>
        </row>
        <row r="8344">
          <cell r="B8344">
            <v>102519</v>
          </cell>
          <cell r="AI8344">
            <v>0</v>
          </cell>
        </row>
        <row r="8345">
          <cell r="B8345">
            <v>102491</v>
          </cell>
          <cell r="AI8345">
            <v>23.18</v>
          </cell>
        </row>
        <row r="8346">
          <cell r="B8346">
            <v>102492</v>
          </cell>
          <cell r="AI8346">
            <v>29.29</v>
          </cell>
        </row>
        <row r="8347">
          <cell r="B8347">
            <v>102804</v>
          </cell>
          <cell r="AI8347">
            <v>0</v>
          </cell>
        </row>
        <row r="8348">
          <cell r="B8348">
            <v>102494</v>
          </cell>
          <cell r="AI8348">
            <v>76.17</v>
          </cell>
        </row>
        <row r="8349">
          <cell r="B8349">
            <v>102805</v>
          </cell>
          <cell r="AI8349">
            <v>0</v>
          </cell>
        </row>
        <row r="8350">
          <cell r="B8350">
            <v>102490</v>
          </cell>
          <cell r="AI8350">
            <v>0</v>
          </cell>
        </row>
        <row r="8351">
          <cell r="B8351">
            <v>102496</v>
          </cell>
          <cell r="AI8351">
            <v>15.48</v>
          </cell>
        </row>
        <row r="8352">
          <cell r="B8352">
            <v>102497</v>
          </cell>
          <cell r="AI8352">
            <v>5.25</v>
          </cell>
        </row>
        <row r="8353">
          <cell r="B8353">
            <v>102520</v>
          </cell>
          <cell r="AI8353">
            <v>87.55</v>
          </cell>
        </row>
        <row r="8354">
          <cell r="B8354">
            <v>102518</v>
          </cell>
          <cell r="AI8354">
            <v>0</v>
          </cell>
        </row>
        <row r="8355">
          <cell r="B8355">
            <v>102514</v>
          </cell>
          <cell r="AI8355">
            <v>0</v>
          </cell>
        </row>
        <row r="8356">
          <cell r="B8356">
            <v>102516</v>
          </cell>
          <cell r="AI8356">
            <v>0</v>
          </cell>
        </row>
        <row r="8357">
          <cell r="B8357">
            <v>102515</v>
          </cell>
          <cell r="AI8357">
            <v>0</v>
          </cell>
        </row>
        <row r="8358">
          <cell r="B8358">
            <v>102517</v>
          </cell>
          <cell r="AI8358">
            <v>0</v>
          </cell>
        </row>
        <row r="8359">
          <cell r="B8359">
            <v>102513</v>
          </cell>
          <cell r="AI8359">
            <v>50.93</v>
          </cell>
        </row>
        <row r="8360">
          <cell r="B8360">
            <v>102489</v>
          </cell>
          <cell r="AI8360">
            <v>29.66</v>
          </cell>
        </row>
        <row r="8361">
          <cell r="B8361">
            <v>102488</v>
          </cell>
          <cell r="AI8361">
            <v>3.72</v>
          </cell>
        </row>
        <row r="8362">
          <cell r="B8362">
            <v>101730</v>
          </cell>
          <cell r="AI8362">
            <v>0</v>
          </cell>
        </row>
        <row r="8363">
          <cell r="B8363">
            <v>101746</v>
          </cell>
          <cell r="AI8363">
            <v>603.94000000000005</v>
          </cell>
        </row>
        <row r="8364">
          <cell r="B8364">
            <v>106788</v>
          </cell>
          <cell r="AI8364">
            <v>32.33</v>
          </cell>
        </row>
        <row r="8365">
          <cell r="B8365">
            <v>106789</v>
          </cell>
          <cell r="AI8365">
            <v>30.54</v>
          </cell>
        </row>
        <row r="8366">
          <cell r="B8366">
            <v>98679</v>
          </cell>
          <cell r="AI8366">
            <v>36.9</v>
          </cell>
        </row>
        <row r="8367">
          <cell r="B8367">
            <v>98680</v>
          </cell>
          <cell r="AI8367">
            <v>45.97</v>
          </cell>
        </row>
        <row r="8368">
          <cell r="B8368">
            <v>101749</v>
          </cell>
          <cell r="AI8368">
            <v>53.39</v>
          </cell>
        </row>
        <row r="8369">
          <cell r="B8369">
            <v>98681</v>
          </cell>
          <cell r="AI8369">
            <v>32.880000000000003</v>
          </cell>
        </row>
        <row r="8370">
          <cell r="B8370">
            <v>98682</v>
          </cell>
          <cell r="AI8370">
            <v>41.95</v>
          </cell>
        </row>
        <row r="8371">
          <cell r="B8371">
            <v>101750</v>
          </cell>
          <cell r="AI8371">
            <v>49.37</v>
          </cell>
        </row>
        <row r="8372">
          <cell r="B8372">
            <v>106787</v>
          </cell>
          <cell r="AI8372">
            <v>0</v>
          </cell>
        </row>
        <row r="8373">
          <cell r="B8373">
            <v>101737</v>
          </cell>
          <cell r="AI8373">
            <v>169.07</v>
          </cell>
        </row>
        <row r="8374">
          <cell r="B8374">
            <v>101735</v>
          </cell>
          <cell r="AI8374">
            <v>581.83000000000004</v>
          </cell>
        </row>
        <row r="8375">
          <cell r="B8375">
            <v>101734</v>
          </cell>
          <cell r="AI8375">
            <v>567.87</v>
          </cell>
        </row>
        <row r="8376">
          <cell r="B8376">
            <v>101736</v>
          </cell>
          <cell r="AI8376">
            <v>141.44999999999999</v>
          </cell>
        </row>
        <row r="8377">
          <cell r="B8377">
            <v>101733</v>
          </cell>
          <cell r="AI8377">
            <v>375.4</v>
          </cell>
        </row>
        <row r="8378">
          <cell r="B8378">
            <v>98677</v>
          </cell>
          <cell r="AI8378">
            <v>0</v>
          </cell>
        </row>
        <row r="8379">
          <cell r="B8379">
            <v>98678</v>
          </cell>
          <cell r="AI8379">
            <v>0</v>
          </cell>
        </row>
        <row r="8380">
          <cell r="B8380">
            <v>98676</v>
          </cell>
          <cell r="AI8380">
            <v>0</v>
          </cell>
        </row>
        <row r="8381">
          <cell r="B8381">
            <v>98675</v>
          </cell>
          <cell r="AI8381">
            <v>0</v>
          </cell>
        </row>
        <row r="8382">
          <cell r="B8382">
            <v>104162</v>
          </cell>
          <cell r="AI8382">
            <v>111.43</v>
          </cell>
        </row>
        <row r="8383">
          <cell r="B8383">
            <v>98671</v>
          </cell>
          <cell r="AI8383">
            <v>528.6</v>
          </cell>
        </row>
        <row r="8384">
          <cell r="B8384">
            <v>101726</v>
          </cell>
          <cell r="AI8384">
            <v>206.21</v>
          </cell>
        </row>
        <row r="8385">
          <cell r="B8385">
            <v>101725</v>
          </cell>
          <cell r="AI8385">
            <v>278.82</v>
          </cell>
        </row>
        <row r="8386">
          <cell r="B8386">
            <v>98672</v>
          </cell>
          <cell r="AI8386">
            <v>718.59</v>
          </cell>
        </row>
        <row r="8387">
          <cell r="B8387">
            <v>101732</v>
          </cell>
          <cell r="AI8387">
            <v>127.71</v>
          </cell>
        </row>
        <row r="8388">
          <cell r="B8388">
            <v>106793</v>
          </cell>
          <cell r="AI8388">
            <v>0</v>
          </cell>
        </row>
        <row r="8389">
          <cell r="B8389">
            <v>101731</v>
          </cell>
          <cell r="AI8389">
            <v>383.91</v>
          </cell>
        </row>
        <row r="8390">
          <cell r="B8390">
            <v>101751</v>
          </cell>
          <cell r="AI8390">
            <v>415.71</v>
          </cell>
        </row>
        <row r="8391">
          <cell r="B8391">
            <v>101729</v>
          </cell>
          <cell r="AI8391">
            <v>413.12</v>
          </cell>
        </row>
        <row r="8392">
          <cell r="B8392">
            <v>98683</v>
          </cell>
          <cell r="AI8392">
            <v>0</v>
          </cell>
        </row>
        <row r="8393">
          <cell r="B8393">
            <v>106785</v>
          </cell>
          <cell r="AI8393">
            <v>0</v>
          </cell>
        </row>
        <row r="8394">
          <cell r="B8394">
            <v>101094</v>
          </cell>
          <cell r="AI8394">
            <v>254.12</v>
          </cell>
        </row>
        <row r="8395">
          <cell r="B8395">
            <v>101095</v>
          </cell>
          <cell r="AI8395">
            <v>0</v>
          </cell>
        </row>
        <row r="8396">
          <cell r="B8396">
            <v>106786</v>
          </cell>
          <cell r="AI8396">
            <v>0</v>
          </cell>
        </row>
        <row r="8397">
          <cell r="B8397">
            <v>106783</v>
          </cell>
          <cell r="AI8397">
            <v>0</v>
          </cell>
        </row>
        <row r="8398">
          <cell r="B8398">
            <v>106784</v>
          </cell>
          <cell r="AI8398">
            <v>0</v>
          </cell>
        </row>
        <row r="8399">
          <cell r="B8399">
            <v>106782</v>
          </cell>
          <cell r="AI8399">
            <v>0</v>
          </cell>
        </row>
        <row r="8400">
          <cell r="B8400">
            <v>101728</v>
          </cell>
          <cell r="AI8400">
            <v>0</v>
          </cell>
        </row>
        <row r="8401">
          <cell r="B8401">
            <v>101727</v>
          </cell>
          <cell r="AI8401">
            <v>268.49</v>
          </cell>
        </row>
        <row r="8402">
          <cell r="B8402">
            <v>106790</v>
          </cell>
          <cell r="AI8402">
            <v>285.39999999999998</v>
          </cell>
        </row>
        <row r="8403">
          <cell r="B8403">
            <v>106792</v>
          </cell>
          <cell r="AI8403">
            <v>4.28</v>
          </cell>
        </row>
        <row r="8404">
          <cell r="B8404">
            <v>101748</v>
          </cell>
          <cell r="AI8404">
            <v>3.61</v>
          </cell>
        </row>
        <row r="8405">
          <cell r="B8405">
            <v>106791</v>
          </cell>
          <cell r="AI8405">
            <v>495.58</v>
          </cell>
        </row>
        <row r="8406">
          <cell r="B8406">
            <v>101742</v>
          </cell>
          <cell r="AI8406">
            <v>69.209999999999994</v>
          </cell>
        </row>
        <row r="8407">
          <cell r="B8407">
            <v>101740</v>
          </cell>
          <cell r="AI8407">
            <v>54.91</v>
          </cell>
        </row>
        <row r="8408">
          <cell r="B8408">
            <v>98685</v>
          </cell>
          <cell r="AI8408">
            <v>100.57</v>
          </cell>
        </row>
        <row r="8409">
          <cell r="B8409">
            <v>98686</v>
          </cell>
          <cell r="AI8409">
            <v>55.19</v>
          </cell>
        </row>
        <row r="8410">
          <cell r="B8410">
            <v>101738</v>
          </cell>
          <cell r="AI8410">
            <v>45.72</v>
          </cell>
        </row>
        <row r="8411">
          <cell r="B8411">
            <v>101739</v>
          </cell>
          <cell r="AI8411">
            <v>57.1</v>
          </cell>
        </row>
        <row r="8412">
          <cell r="B8412">
            <v>101741</v>
          </cell>
          <cell r="AI8412">
            <v>47.02</v>
          </cell>
        </row>
        <row r="8413">
          <cell r="B8413">
            <v>98697</v>
          </cell>
          <cell r="AI8413">
            <v>87.59</v>
          </cell>
        </row>
        <row r="8414">
          <cell r="B8414">
            <v>98688</v>
          </cell>
          <cell r="AI8414">
            <v>67.47</v>
          </cell>
        </row>
        <row r="8415">
          <cell r="B8415">
            <v>98687</v>
          </cell>
          <cell r="AI8415">
            <v>0</v>
          </cell>
        </row>
        <row r="8416">
          <cell r="B8416">
            <v>98689</v>
          </cell>
          <cell r="AI8416">
            <v>149.06</v>
          </cell>
        </row>
        <row r="8417">
          <cell r="B8417">
            <v>98695</v>
          </cell>
          <cell r="AI8417">
            <v>137.96</v>
          </cell>
        </row>
        <row r="8418">
          <cell r="B8418">
            <v>100606</v>
          </cell>
          <cell r="AI8418">
            <v>1719.57</v>
          </cell>
        </row>
        <row r="8419">
          <cell r="B8419">
            <v>100604</v>
          </cell>
          <cell r="AI8419">
            <v>798.8</v>
          </cell>
        </row>
        <row r="8420">
          <cell r="B8420">
            <v>100605</v>
          </cell>
          <cell r="AI8420">
            <v>1179.0899999999999</v>
          </cell>
        </row>
        <row r="8421">
          <cell r="B8421">
            <v>100580</v>
          </cell>
          <cell r="AI8421">
            <v>722.33</v>
          </cell>
        </row>
        <row r="8422">
          <cell r="B8422">
            <v>100579</v>
          </cell>
          <cell r="AI8422">
            <v>677.26</v>
          </cell>
        </row>
        <row r="8423">
          <cell r="B8423">
            <v>100609</v>
          </cell>
          <cell r="AI8423">
            <v>1751.11</v>
          </cell>
        </row>
        <row r="8424">
          <cell r="B8424">
            <v>100607</v>
          </cell>
          <cell r="AI8424">
            <v>820.04</v>
          </cell>
        </row>
        <row r="8425">
          <cell r="B8425">
            <v>100608</v>
          </cell>
          <cell r="AI8425">
            <v>1204.1400000000001</v>
          </cell>
        </row>
        <row r="8426">
          <cell r="B8426">
            <v>100582</v>
          </cell>
          <cell r="AI8426">
            <v>783.61</v>
          </cell>
        </row>
        <row r="8427">
          <cell r="B8427">
            <v>100581</v>
          </cell>
          <cell r="AI8427">
            <v>703.8</v>
          </cell>
        </row>
        <row r="8428">
          <cell r="B8428">
            <v>100613</v>
          </cell>
          <cell r="AI8428">
            <v>1782.46</v>
          </cell>
        </row>
        <row r="8429">
          <cell r="B8429">
            <v>100610</v>
          </cell>
          <cell r="AI8429">
            <v>840.91</v>
          </cell>
        </row>
        <row r="8430">
          <cell r="B8430">
            <v>100611</v>
          </cell>
          <cell r="AI8430">
            <v>1013.32</v>
          </cell>
        </row>
        <row r="8431">
          <cell r="B8431">
            <v>100612</v>
          </cell>
          <cell r="AI8431">
            <v>1228.83</v>
          </cell>
        </row>
        <row r="8432">
          <cell r="B8432">
            <v>100584</v>
          </cell>
          <cell r="AI8432">
            <v>780.61</v>
          </cell>
        </row>
        <row r="8433">
          <cell r="B8433">
            <v>100583</v>
          </cell>
          <cell r="AI8433">
            <v>731.75</v>
          </cell>
        </row>
        <row r="8434">
          <cell r="B8434">
            <v>100616</v>
          </cell>
          <cell r="AI8434">
            <v>1847.75</v>
          </cell>
        </row>
        <row r="8435">
          <cell r="B8435">
            <v>100614</v>
          </cell>
          <cell r="AI8435">
            <v>1058.28</v>
          </cell>
        </row>
        <row r="8436">
          <cell r="B8436">
            <v>100615</v>
          </cell>
          <cell r="AI8436">
            <v>1278.04</v>
          </cell>
        </row>
        <row r="8437">
          <cell r="B8437">
            <v>100586</v>
          </cell>
          <cell r="AI8437">
            <v>864.59</v>
          </cell>
        </row>
        <row r="8438">
          <cell r="B8438">
            <v>100585</v>
          </cell>
          <cell r="AI8438">
            <v>786.41</v>
          </cell>
        </row>
        <row r="8439">
          <cell r="B8439">
            <v>100618</v>
          </cell>
          <cell r="AI8439">
            <v>1919.22</v>
          </cell>
        </row>
        <row r="8440">
          <cell r="B8440">
            <v>100617</v>
          </cell>
          <cell r="AI8440">
            <v>1327.12</v>
          </cell>
        </row>
        <row r="8441">
          <cell r="B8441">
            <v>100588</v>
          </cell>
          <cell r="AI8441">
            <v>903.34</v>
          </cell>
        </row>
        <row r="8442">
          <cell r="B8442">
            <v>100587</v>
          </cell>
          <cell r="AI8442">
            <v>842.72</v>
          </cell>
        </row>
        <row r="8443">
          <cell r="B8443">
            <v>100590</v>
          </cell>
          <cell r="AI8443">
            <v>971.13</v>
          </cell>
        </row>
        <row r="8444">
          <cell r="B8444">
            <v>100589</v>
          </cell>
          <cell r="AI8444">
            <v>911.06</v>
          </cell>
        </row>
        <row r="8445">
          <cell r="B8445">
            <v>100592</v>
          </cell>
          <cell r="AI8445">
            <v>964.7</v>
          </cell>
        </row>
        <row r="8446">
          <cell r="B8446">
            <v>100591</v>
          </cell>
          <cell r="AI8446">
            <v>900.06</v>
          </cell>
        </row>
        <row r="8447">
          <cell r="B8447">
            <v>100594</v>
          </cell>
          <cell r="AI8447">
            <v>1058.44</v>
          </cell>
        </row>
        <row r="8448">
          <cell r="B8448">
            <v>100593</v>
          </cell>
          <cell r="AI8448">
            <v>973.7</v>
          </cell>
        </row>
        <row r="8449">
          <cell r="B8449">
            <v>100596</v>
          </cell>
          <cell r="AI8449">
            <v>1265.32</v>
          </cell>
        </row>
        <row r="8450">
          <cell r="B8450">
            <v>100595</v>
          </cell>
          <cell r="AI8450">
            <v>1150.6099999999999</v>
          </cell>
        </row>
        <row r="8451">
          <cell r="B8451">
            <v>100598</v>
          </cell>
          <cell r="AI8451">
            <v>1402.38</v>
          </cell>
        </row>
        <row r="8452">
          <cell r="B8452">
            <v>100597</v>
          </cell>
          <cell r="AI8452">
            <v>1307.5999999999999</v>
          </cell>
        </row>
        <row r="8453">
          <cell r="B8453">
            <v>100603</v>
          </cell>
          <cell r="AI8453">
            <v>1659.59</v>
          </cell>
        </row>
        <row r="8454">
          <cell r="B8454">
            <v>100599</v>
          </cell>
          <cell r="AI8454">
            <v>658.78</v>
          </cell>
        </row>
        <row r="8455">
          <cell r="B8455">
            <v>100600</v>
          </cell>
          <cell r="AI8455">
            <v>755.56</v>
          </cell>
        </row>
        <row r="8456">
          <cell r="B8456">
            <v>100601</v>
          </cell>
          <cell r="AI8456">
            <v>921.18</v>
          </cell>
        </row>
        <row r="8457">
          <cell r="B8457">
            <v>100602</v>
          </cell>
          <cell r="AI8457">
            <v>1128.21</v>
          </cell>
        </row>
        <row r="8458">
          <cell r="B8458">
            <v>100578</v>
          </cell>
          <cell r="AI8458">
            <v>623.96</v>
          </cell>
        </row>
        <row r="8459">
          <cell r="B8459">
            <v>105975</v>
          </cell>
          <cell r="AI8459">
            <v>0</v>
          </cell>
        </row>
        <row r="8460">
          <cell r="B8460">
            <v>105976</v>
          </cell>
          <cell r="AI8460">
            <v>0</v>
          </cell>
        </row>
        <row r="8461">
          <cell r="B8461">
            <v>105977</v>
          </cell>
          <cell r="AI8461">
            <v>0</v>
          </cell>
        </row>
        <row r="8462">
          <cell r="B8462">
            <v>105978</v>
          </cell>
          <cell r="AI8462">
            <v>0</v>
          </cell>
        </row>
        <row r="8463">
          <cell r="B8463">
            <v>105970</v>
          </cell>
          <cell r="AI8463">
            <v>0</v>
          </cell>
        </row>
        <row r="8464">
          <cell r="B8464">
            <v>105972</v>
          </cell>
          <cell r="AI8464">
            <v>0</v>
          </cell>
        </row>
        <row r="8465">
          <cell r="B8465">
            <v>105973</v>
          </cell>
          <cell r="AI8465">
            <v>0</v>
          </cell>
        </row>
        <row r="8466">
          <cell r="B8466">
            <v>105974</v>
          </cell>
          <cell r="AI8466">
            <v>0</v>
          </cell>
        </row>
        <row r="8467">
          <cell r="B8467">
            <v>105971</v>
          </cell>
          <cell r="AI8467">
            <v>0</v>
          </cell>
        </row>
        <row r="8468">
          <cell r="B8468">
            <v>105967</v>
          </cell>
          <cell r="AI8468">
            <v>0</v>
          </cell>
        </row>
        <row r="8469">
          <cell r="B8469">
            <v>105968</v>
          </cell>
          <cell r="AI8469">
            <v>0</v>
          </cell>
        </row>
        <row r="8470">
          <cell r="B8470">
            <v>105969</v>
          </cell>
          <cell r="AI8470">
            <v>0</v>
          </cell>
        </row>
        <row r="8471">
          <cell r="B8471">
            <v>100623</v>
          </cell>
          <cell r="AI8471">
            <v>2519.5700000000002</v>
          </cell>
        </row>
        <row r="8472">
          <cell r="B8472">
            <v>105964</v>
          </cell>
          <cell r="AI8472">
            <v>0</v>
          </cell>
        </row>
        <row r="8473">
          <cell r="B8473">
            <v>105965</v>
          </cell>
          <cell r="AI8473">
            <v>0</v>
          </cell>
        </row>
        <row r="8474">
          <cell r="B8474">
            <v>105966</v>
          </cell>
          <cell r="AI8474">
            <v>0</v>
          </cell>
        </row>
        <row r="8475">
          <cell r="B8475">
            <v>100621</v>
          </cell>
          <cell r="AI8475">
            <v>3243.59</v>
          </cell>
        </row>
        <row r="8476">
          <cell r="B8476">
            <v>105960</v>
          </cell>
          <cell r="AI8476">
            <v>0</v>
          </cell>
        </row>
        <row r="8477">
          <cell r="B8477">
            <v>105961</v>
          </cell>
          <cell r="AI8477">
            <v>0</v>
          </cell>
        </row>
        <row r="8478">
          <cell r="B8478">
            <v>105962</v>
          </cell>
          <cell r="AI8478">
            <v>0</v>
          </cell>
        </row>
        <row r="8479">
          <cell r="B8479">
            <v>105963</v>
          </cell>
          <cell r="AI8479">
            <v>0</v>
          </cell>
        </row>
        <row r="8480">
          <cell r="B8480">
            <v>100622</v>
          </cell>
          <cell r="AI8480">
            <v>2451.42</v>
          </cell>
        </row>
        <row r="8481">
          <cell r="B8481">
            <v>105956</v>
          </cell>
          <cell r="AI8481">
            <v>0</v>
          </cell>
        </row>
        <row r="8482">
          <cell r="B8482">
            <v>105957</v>
          </cell>
          <cell r="AI8482">
            <v>0</v>
          </cell>
        </row>
        <row r="8483">
          <cell r="B8483">
            <v>105958</v>
          </cell>
          <cell r="AI8483">
            <v>2289.38</v>
          </cell>
        </row>
        <row r="8484">
          <cell r="B8484">
            <v>105959</v>
          </cell>
          <cell r="AI8484">
            <v>0</v>
          </cell>
        </row>
        <row r="8485">
          <cell r="B8485">
            <v>100620</v>
          </cell>
          <cell r="AI8485">
            <v>2911.56</v>
          </cell>
        </row>
        <row r="8486">
          <cell r="B8486">
            <v>105951</v>
          </cell>
          <cell r="AI8486">
            <v>0</v>
          </cell>
        </row>
        <row r="8487">
          <cell r="B8487">
            <v>105952</v>
          </cell>
          <cell r="AI8487">
            <v>0</v>
          </cell>
        </row>
        <row r="8488">
          <cell r="B8488">
            <v>105953</v>
          </cell>
          <cell r="AI8488">
            <v>1905.18</v>
          </cell>
        </row>
        <row r="8489">
          <cell r="B8489">
            <v>105954</v>
          </cell>
          <cell r="AI8489">
            <v>0</v>
          </cell>
        </row>
        <row r="8490">
          <cell r="B8490">
            <v>105955</v>
          </cell>
          <cell r="AI8490">
            <v>2541</v>
          </cell>
        </row>
        <row r="8491">
          <cell r="B8491">
            <v>105946</v>
          </cell>
          <cell r="AI8491">
            <v>0</v>
          </cell>
        </row>
        <row r="8492">
          <cell r="B8492">
            <v>105947</v>
          </cell>
          <cell r="AI8492">
            <v>0</v>
          </cell>
        </row>
        <row r="8493">
          <cell r="B8493">
            <v>105948</v>
          </cell>
          <cell r="AI8493">
            <v>0</v>
          </cell>
        </row>
        <row r="8494">
          <cell r="B8494">
            <v>105949</v>
          </cell>
          <cell r="AI8494">
            <v>0</v>
          </cell>
        </row>
        <row r="8495">
          <cell r="B8495">
            <v>105950</v>
          </cell>
          <cell r="AI8495">
            <v>0</v>
          </cell>
        </row>
        <row r="8496">
          <cell r="B8496">
            <v>100619</v>
          </cell>
          <cell r="AI8496">
            <v>650.16999999999996</v>
          </cell>
        </row>
        <row r="8497">
          <cell r="B8497">
            <v>99283</v>
          </cell>
          <cell r="AI8497">
            <v>1116.8699999999999</v>
          </cell>
        </row>
        <row r="8498">
          <cell r="B8498">
            <v>99293</v>
          </cell>
          <cell r="AI8498">
            <v>1344.96</v>
          </cell>
        </row>
        <row r="8499">
          <cell r="B8499">
            <v>99243</v>
          </cell>
          <cell r="AI8499">
            <v>1573.02</v>
          </cell>
        </row>
        <row r="8500">
          <cell r="B8500">
            <v>99249</v>
          </cell>
          <cell r="AI8500">
            <v>1915.21</v>
          </cell>
        </row>
        <row r="8501">
          <cell r="B8501">
            <v>99278</v>
          </cell>
          <cell r="AI8501">
            <v>333.94</v>
          </cell>
        </row>
        <row r="8502">
          <cell r="B8502">
            <v>99288</v>
          </cell>
          <cell r="AI8502">
            <v>439.43</v>
          </cell>
        </row>
        <row r="8503">
          <cell r="B8503">
            <v>99240</v>
          </cell>
          <cell r="AI8503">
            <v>582.72</v>
          </cell>
        </row>
        <row r="8504">
          <cell r="B8504">
            <v>99246</v>
          </cell>
          <cell r="AI8504">
            <v>797.36</v>
          </cell>
        </row>
        <row r="8505">
          <cell r="B8505">
            <v>97981</v>
          </cell>
          <cell r="AI8505">
            <v>1196.82</v>
          </cell>
        </row>
        <row r="8506">
          <cell r="B8506">
            <v>97985</v>
          </cell>
          <cell r="AI8506">
            <v>1435.36</v>
          </cell>
        </row>
        <row r="8507">
          <cell r="B8507">
            <v>97989</v>
          </cell>
          <cell r="AI8507">
            <v>1673.88</v>
          </cell>
        </row>
        <row r="8508">
          <cell r="B8508">
            <v>97993</v>
          </cell>
          <cell r="AI8508">
            <v>2031.77</v>
          </cell>
        </row>
        <row r="8509">
          <cell r="B8509">
            <v>98409</v>
          </cell>
          <cell r="AI8509">
            <v>336.21</v>
          </cell>
        </row>
        <row r="8510">
          <cell r="B8510">
            <v>97983</v>
          </cell>
          <cell r="AI8510">
            <v>442.4</v>
          </cell>
        </row>
        <row r="8511">
          <cell r="B8511">
            <v>97987</v>
          </cell>
          <cell r="AI8511">
            <v>586.45000000000005</v>
          </cell>
        </row>
        <row r="8512">
          <cell r="B8512">
            <v>97991</v>
          </cell>
          <cell r="AI8512">
            <v>802.45</v>
          </cell>
        </row>
        <row r="8513">
          <cell r="B8513">
            <v>99241</v>
          </cell>
          <cell r="AI8513">
            <v>1883.73</v>
          </cell>
        </row>
        <row r="8514">
          <cell r="B8514">
            <v>99247</v>
          </cell>
          <cell r="AI8514">
            <v>2147.6999999999998</v>
          </cell>
        </row>
        <row r="8515">
          <cell r="B8515">
            <v>99263</v>
          </cell>
          <cell r="AI8515">
            <v>2411.77</v>
          </cell>
        </row>
        <row r="8516">
          <cell r="B8516">
            <v>99276</v>
          </cell>
          <cell r="AI8516">
            <v>2675.82</v>
          </cell>
        </row>
        <row r="8517">
          <cell r="B8517">
            <v>99291</v>
          </cell>
          <cell r="AI8517">
            <v>2939.81</v>
          </cell>
        </row>
        <row r="8518">
          <cell r="B8518">
            <v>99297</v>
          </cell>
          <cell r="AI8518">
            <v>3226.64</v>
          </cell>
        </row>
        <row r="8519">
          <cell r="B8519">
            <v>99254</v>
          </cell>
          <cell r="AI8519">
            <v>1355.69</v>
          </cell>
        </row>
        <row r="8520">
          <cell r="B8520">
            <v>99261</v>
          </cell>
          <cell r="AI8520">
            <v>1619.68</v>
          </cell>
        </row>
        <row r="8521">
          <cell r="B8521">
            <v>99266</v>
          </cell>
          <cell r="AI8521">
            <v>1883.73</v>
          </cell>
        </row>
        <row r="8522">
          <cell r="B8522">
            <v>99269</v>
          </cell>
          <cell r="AI8522">
            <v>2147.6999999999998</v>
          </cell>
        </row>
        <row r="8523">
          <cell r="B8523">
            <v>99277</v>
          </cell>
          <cell r="AI8523">
            <v>2411.77</v>
          </cell>
        </row>
        <row r="8524">
          <cell r="B8524">
            <v>99281</v>
          </cell>
          <cell r="AI8524">
            <v>2675.82</v>
          </cell>
        </row>
        <row r="8525">
          <cell r="B8525">
            <v>99289</v>
          </cell>
          <cell r="AI8525">
            <v>2939.81</v>
          </cell>
        </row>
        <row r="8526">
          <cell r="B8526">
            <v>99282</v>
          </cell>
          <cell r="AI8526">
            <v>2967.41</v>
          </cell>
        </row>
        <row r="8527">
          <cell r="B8527">
            <v>99296</v>
          </cell>
          <cell r="AI8527">
            <v>3231.39</v>
          </cell>
        </row>
        <row r="8528">
          <cell r="B8528">
            <v>99299</v>
          </cell>
          <cell r="AI8528">
            <v>3495.35</v>
          </cell>
        </row>
        <row r="8529">
          <cell r="B8529">
            <v>99302</v>
          </cell>
          <cell r="AI8529">
            <v>3764.07</v>
          </cell>
        </row>
        <row r="8530">
          <cell r="B8530">
            <v>99307</v>
          </cell>
          <cell r="AI8530">
            <v>2434.61</v>
          </cell>
        </row>
        <row r="8531">
          <cell r="B8531">
            <v>99317</v>
          </cell>
          <cell r="AI8531">
            <v>2698.6</v>
          </cell>
        </row>
        <row r="8532">
          <cell r="B8532">
            <v>99321</v>
          </cell>
          <cell r="AI8532">
            <v>2962.64</v>
          </cell>
        </row>
        <row r="8533">
          <cell r="B8533">
            <v>99323</v>
          </cell>
          <cell r="AI8533">
            <v>3226.64</v>
          </cell>
        </row>
        <row r="8534">
          <cell r="B8534">
            <v>99325</v>
          </cell>
          <cell r="AI8534">
            <v>3495.35</v>
          </cell>
        </row>
        <row r="8535">
          <cell r="B8535">
            <v>99311</v>
          </cell>
          <cell r="AI8535">
            <v>4032.89</v>
          </cell>
        </row>
        <row r="8536">
          <cell r="B8536">
            <v>99314</v>
          </cell>
          <cell r="AI8536">
            <v>4301.6499999999996</v>
          </cell>
        </row>
        <row r="8537">
          <cell r="B8537">
            <v>99304</v>
          </cell>
          <cell r="AI8537">
            <v>3500.12</v>
          </cell>
        </row>
        <row r="8538">
          <cell r="B8538">
            <v>99306</v>
          </cell>
          <cell r="AI8538">
            <v>3764.07</v>
          </cell>
        </row>
        <row r="8539">
          <cell r="B8539">
            <v>99309</v>
          </cell>
          <cell r="AI8539">
            <v>4032.89</v>
          </cell>
        </row>
        <row r="8540">
          <cell r="B8540">
            <v>99327</v>
          </cell>
          <cell r="AI8540">
            <v>4523.87</v>
          </cell>
        </row>
        <row r="8541">
          <cell r="B8541">
            <v>98009</v>
          </cell>
          <cell r="AI8541">
            <v>1962.05</v>
          </cell>
        </row>
        <row r="8542">
          <cell r="B8542">
            <v>98011</v>
          </cell>
          <cell r="AI8542">
            <v>2237.5300000000002</v>
          </cell>
        </row>
        <row r="8543">
          <cell r="B8543">
            <v>98013</v>
          </cell>
          <cell r="AI8543">
            <v>2513.12</v>
          </cell>
        </row>
        <row r="8544">
          <cell r="B8544">
            <v>98015</v>
          </cell>
          <cell r="AI8544">
            <v>2788.7</v>
          </cell>
        </row>
        <row r="8545">
          <cell r="B8545">
            <v>98017</v>
          </cell>
          <cell r="AI8545">
            <v>3064.2</v>
          </cell>
        </row>
        <row r="8546">
          <cell r="B8546">
            <v>98019</v>
          </cell>
          <cell r="AI8546">
            <v>3366</v>
          </cell>
        </row>
        <row r="8547">
          <cell r="B8547">
            <v>97995</v>
          </cell>
          <cell r="AI8547">
            <v>1410.98</v>
          </cell>
        </row>
        <row r="8548">
          <cell r="B8548">
            <v>97997</v>
          </cell>
          <cell r="AI8548">
            <v>1686.48</v>
          </cell>
        </row>
        <row r="8549">
          <cell r="B8549">
            <v>97999</v>
          </cell>
          <cell r="AI8549">
            <v>1962.05</v>
          </cell>
        </row>
        <row r="8550">
          <cell r="B8550">
            <v>98001</v>
          </cell>
          <cell r="AI8550">
            <v>2237.5300000000002</v>
          </cell>
        </row>
        <row r="8551">
          <cell r="B8551">
            <v>98003</v>
          </cell>
          <cell r="AI8551">
            <v>2513.12</v>
          </cell>
        </row>
        <row r="8552">
          <cell r="B8552">
            <v>98005</v>
          </cell>
          <cell r="AI8552">
            <v>2788.7</v>
          </cell>
        </row>
        <row r="8553">
          <cell r="B8553">
            <v>98007</v>
          </cell>
          <cell r="AI8553">
            <v>3064.2</v>
          </cell>
        </row>
        <row r="8554">
          <cell r="B8554">
            <v>98031</v>
          </cell>
          <cell r="AI8554">
            <v>3095.99</v>
          </cell>
        </row>
        <row r="8555">
          <cell r="B8555">
            <v>98033</v>
          </cell>
          <cell r="AI8555">
            <v>3371.48</v>
          </cell>
        </row>
        <row r="8556">
          <cell r="B8556">
            <v>98035</v>
          </cell>
          <cell r="AI8556">
            <v>3646.96</v>
          </cell>
        </row>
        <row r="8557">
          <cell r="B8557">
            <v>98037</v>
          </cell>
          <cell r="AI8557">
            <v>3927.91</v>
          </cell>
        </row>
        <row r="8558">
          <cell r="B8558">
            <v>98021</v>
          </cell>
          <cell r="AI8558">
            <v>2539.4299999999998</v>
          </cell>
        </row>
        <row r="8559">
          <cell r="B8559">
            <v>98023</v>
          </cell>
          <cell r="AI8559">
            <v>2814.93</v>
          </cell>
        </row>
        <row r="8560">
          <cell r="B8560">
            <v>98025</v>
          </cell>
          <cell r="AI8560">
            <v>3090.5</v>
          </cell>
        </row>
        <row r="8561">
          <cell r="B8561">
            <v>98027</v>
          </cell>
          <cell r="AI8561">
            <v>3366</v>
          </cell>
        </row>
        <row r="8562">
          <cell r="B8562">
            <v>98029</v>
          </cell>
          <cell r="AI8562">
            <v>3646.96</v>
          </cell>
        </row>
        <row r="8563">
          <cell r="B8563">
            <v>98045</v>
          </cell>
          <cell r="AI8563">
            <v>4208.9799999999996</v>
          </cell>
        </row>
        <row r="8564">
          <cell r="B8564">
            <v>98047</v>
          </cell>
          <cell r="AI8564">
            <v>4489.97</v>
          </cell>
        </row>
        <row r="8565">
          <cell r="B8565">
            <v>98039</v>
          </cell>
          <cell r="AI8565">
            <v>3652.45</v>
          </cell>
        </row>
        <row r="8566">
          <cell r="B8566">
            <v>98041</v>
          </cell>
          <cell r="AI8566">
            <v>3927.91</v>
          </cell>
        </row>
        <row r="8567">
          <cell r="B8567">
            <v>98043</v>
          </cell>
          <cell r="AI8567">
            <v>4208.9799999999996</v>
          </cell>
        </row>
        <row r="8568">
          <cell r="B8568">
            <v>98049</v>
          </cell>
          <cell r="AI8568">
            <v>4717.37</v>
          </cell>
        </row>
        <row r="8569">
          <cell r="B8569">
            <v>101809</v>
          </cell>
          <cell r="AI8569">
            <v>3066.82</v>
          </cell>
        </row>
        <row r="8570">
          <cell r="B8570">
            <v>99280</v>
          </cell>
          <cell r="AI8570">
            <v>2017.14</v>
          </cell>
        </row>
        <row r="8571">
          <cell r="B8571">
            <v>99292</v>
          </cell>
          <cell r="AI8571">
            <v>2485.2800000000002</v>
          </cell>
        </row>
        <row r="8572">
          <cell r="B8572">
            <v>99242</v>
          </cell>
          <cell r="AI8572">
            <v>2955.06</v>
          </cell>
        </row>
        <row r="8573">
          <cell r="B8573">
            <v>99248</v>
          </cell>
          <cell r="AI8573">
            <v>3779.5</v>
          </cell>
        </row>
        <row r="8574">
          <cell r="B8574">
            <v>99275</v>
          </cell>
          <cell r="AI8574">
            <v>890.31</v>
          </cell>
        </row>
        <row r="8575">
          <cell r="B8575">
            <v>99285</v>
          </cell>
          <cell r="AI8575">
            <v>1233.99</v>
          </cell>
        </row>
        <row r="8576">
          <cell r="B8576">
            <v>102457</v>
          </cell>
          <cell r="AI8576">
            <v>1527.2</v>
          </cell>
        </row>
        <row r="8577">
          <cell r="B8577">
            <v>102142</v>
          </cell>
          <cell r="AI8577">
            <v>2376.2800000000002</v>
          </cell>
        </row>
        <row r="8578">
          <cell r="B8578">
            <v>97980</v>
          </cell>
          <cell r="AI8578">
            <v>2101.14</v>
          </cell>
        </row>
        <row r="8579">
          <cell r="B8579">
            <v>98405</v>
          </cell>
          <cell r="AI8579">
            <v>2581.04</v>
          </cell>
        </row>
        <row r="8580">
          <cell r="B8580">
            <v>97988</v>
          </cell>
          <cell r="AI8580">
            <v>3061.56</v>
          </cell>
        </row>
        <row r="8581">
          <cell r="B8581">
            <v>97992</v>
          </cell>
          <cell r="AI8581">
            <v>3908.03</v>
          </cell>
        </row>
        <row r="8582">
          <cell r="B8582">
            <v>97978</v>
          </cell>
          <cell r="AI8582">
            <v>899.67</v>
          </cell>
        </row>
        <row r="8583">
          <cell r="B8583">
            <v>98410</v>
          </cell>
          <cell r="AI8583">
            <v>1146.05</v>
          </cell>
        </row>
        <row r="8584">
          <cell r="B8584">
            <v>102139</v>
          </cell>
          <cell r="AI8584">
            <v>1573.56</v>
          </cell>
        </row>
        <row r="8585">
          <cell r="B8585">
            <v>102141</v>
          </cell>
          <cell r="AI8585">
            <v>2418.5300000000002</v>
          </cell>
        </row>
        <row r="8586">
          <cell r="B8586">
            <v>99290</v>
          </cell>
          <cell r="AI8586">
            <v>4218.91</v>
          </cell>
        </row>
        <row r="8587">
          <cell r="B8587">
            <v>99244</v>
          </cell>
          <cell r="AI8587">
            <v>5152.6400000000003</v>
          </cell>
        </row>
        <row r="8588">
          <cell r="B8588">
            <v>99256</v>
          </cell>
          <cell r="AI8588">
            <v>6057.56</v>
          </cell>
        </row>
        <row r="8589">
          <cell r="B8589">
            <v>99271</v>
          </cell>
          <cell r="AI8589">
            <v>6962.34</v>
          </cell>
        </row>
        <row r="8590">
          <cell r="B8590">
            <v>99284</v>
          </cell>
          <cell r="AI8590">
            <v>7867.31</v>
          </cell>
        </row>
        <row r="8591">
          <cell r="B8591">
            <v>99294</v>
          </cell>
          <cell r="AI8591">
            <v>8772.15</v>
          </cell>
        </row>
        <row r="8592">
          <cell r="B8592">
            <v>99252</v>
          </cell>
          <cell r="AI8592">
            <v>2688.12</v>
          </cell>
        </row>
        <row r="8593">
          <cell r="B8593">
            <v>99259</v>
          </cell>
          <cell r="AI8593">
            <v>3403.97</v>
          </cell>
        </row>
        <row r="8594">
          <cell r="B8594">
            <v>99265</v>
          </cell>
          <cell r="AI8594">
            <v>4119.7700000000004</v>
          </cell>
        </row>
        <row r="8595">
          <cell r="B8595">
            <v>99267</v>
          </cell>
          <cell r="AI8595">
            <v>4835.62</v>
          </cell>
        </row>
        <row r="8596">
          <cell r="B8596">
            <v>99274</v>
          </cell>
          <cell r="AI8596">
            <v>5587.87</v>
          </cell>
        </row>
        <row r="8597">
          <cell r="B8597">
            <v>99279</v>
          </cell>
          <cell r="AI8597">
            <v>6308.25</v>
          </cell>
        </row>
        <row r="8598">
          <cell r="B8598">
            <v>99286</v>
          </cell>
          <cell r="AI8598">
            <v>7028.72</v>
          </cell>
        </row>
        <row r="8599">
          <cell r="B8599">
            <v>99326</v>
          </cell>
          <cell r="AI8599">
            <v>8647.23</v>
          </cell>
        </row>
        <row r="8600">
          <cell r="B8600">
            <v>99287</v>
          </cell>
          <cell r="AI8600">
            <v>9954.83</v>
          </cell>
        </row>
        <row r="8601">
          <cell r="B8601">
            <v>99298</v>
          </cell>
          <cell r="AI8601">
            <v>11262.42</v>
          </cell>
        </row>
        <row r="8602">
          <cell r="B8602">
            <v>99300</v>
          </cell>
          <cell r="AI8602">
            <v>12570.01</v>
          </cell>
        </row>
        <row r="8603">
          <cell r="B8603">
            <v>99301</v>
          </cell>
          <cell r="AI8603">
            <v>6228.03</v>
          </cell>
        </row>
        <row r="8604">
          <cell r="B8604">
            <v>99312</v>
          </cell>
          <cell r="AI8604">
            <v>7303.88</v>
          </cell>
        </row>
        <row r="8605">
          <cell r="B8605">
            <v>99320</v>
          </cell>
          <cell r="AI8605">
            <v>8443.6299999999992</v>
          </cell>
        </row>
        <row r="8606">
          <cell r="B8606">
            <v>99322</v>
          </cell>
          <cell r="AI8606">
            <v>9527.6</v>
          </cell>
        </row>
        <row r="8607">
          <cell r="B8607">
            <v>99324</v>
          </cell>
          <cell r="AI8607">
            <v>10611.62</v>
          </cell>
        </row>
        <row r="8608">
          <cell r="B8608">
            <v>99310</v>
          </cell>
          <cell r="AI8608">
            <v>14752.09</v>
          </cell>
        </row>
        <row r="8609">
          <cell r="B8609">
            <v>99313</v>
          </cell>
          <cell r="AI8609">
            <v>16451.45</v>
          </cell>
        </row>
        <row r="8610">
          <cell r="B8610">
            <v>99303</v>
          </cell>
          <cell r="AI8610">
            <v>11503.64</v>
          </cell>
        </row>
        <row r="8611">
          <cell r="B8611">
            <v>99305</v>
          </cell>
          <cell r="AI8611">
            <v>13007.19</v>
          </cell>
        </row>
        <row r="8612">
          <cell r="B8612">
            <v>99308</v>
          </cell>
          <cell r="AI8612">
            <v>14510.79</v>
          </cell>
        </row>
        <row r="8613">
          <cell r="B8613">
            <v>99315</v>
          </cell>
          <cell r="AI8613">
            <v>18392.259999999998</v>
          </cell>
        </row>
        <row r="8614">
          <cell r="B8614">
            <v>98008</v>
          </cell>
          <cell r="AI8614">
            <v>4323.78</v>
          </cell>
        </row>
        <row r="8615">
          <cell r="B8615">
            <v>98010</v>
          </cell>
          <cell r="AI8615">
            <v>5280.6</v>
          </cell>
        </row>
        <row r="8616">
          <cell r="B8616">
            <v>98012</v>
          </cell>
          <cell r="AI8616">
            <v>6208.57</v>
          </cell>
        </row>
        <row r="8617">
          <cell r="B8617">
            <v>98014</v>
          </cell>
          <cell r="AI8617">
            <v>7136.44</v>
          </cell>
        </row>
        <row r="8618">
          <cell r="B8618">
            <v>98016</v>
          </cell>
          <cell r="AI8618">
            <v>8064.49</v>
          </cell>
        </row>
        <row r="8619">
          <cell r="B8619">
            <v>98018</v>
          </cell>
          <cell r="AI8619">
            <v>8992.4</v>
          </cell>
        </row>
        <row r="8620">
          <cell r="B8620">
            <v>97994</v>
          </cell>
          <cell r="AI8620">
            <v>2754.82</v>
          </cell>
        </row>
        <row r="8621">
          <cell r="B8621">
            <v>97996</v>
          </cell>
          <cell r="AI8621">
            <v>3489.08</v>
          </cell>
        </row>
        <row r="8622">
          <cell r="B8622">
            <v>98407</v>
          </cell>
          <cell r="AI8622">
            <v>4223.2700000000004</v>
          </cell>
        </row>
        <row r="8623">
          <cell r="B8623">
            <v>98408</v>
          </cell>
          <cell r="AI8623">
            <v>4957.54</v>
          </cell>
        </row>
        <row r="8624">
          <cell r="B8624">
            <v>98002</v>
          </cell>
          <cell r="AI8624">
            <v>5728.18</v>
          </cell>
        </row>
        <row r="8625">
          <cell r="B8625">
            <v>98406</v>
          </cell>
          <cell r="AI8625">
            <v>6466.98</v>
          </cell>
        </row>
        <row r="8626">
          <cell r="B8626">
            <v>98006</v>
          </cell>
          <cell r="AI8626">
            <v>7205.85</v>
          </cell>
        </row>
        <row r="8627">
          <cell r="B8627">
            <v>98030</v>
          </cell>
          <cell r="AI8627">
            <v>8864.4699999999993</v>
          </cell>
        </row>
        <row r="8628">
          <cell r="B8628">
            <v>98032</v>
          </cell>
          <cell r="AI8628">
            <v>10205.780000000001</v>
          </cell>
        </row>
        <row r="8629">
          <cell r="B8629">
            <v>98034</v>
          </cell>
          <cell r="AI8629">
            <v>11547.1</v>
          </cell>
        </row>
        <row r="8630">
          <cell r="B8630">
            <v>98036</v>
          </cell>
          <cell r="AI8630">
            <v>12888.4</v>
          </cell>
        </row>
        <row r="8631">
          <cell r="B8631">
            <v>98020</v>
          </cell>
          <cell r="AI8631">
            <v>6383.9</v>
          </cell>
        </row>
        <row r="8632">
          <cell r="B8632">
            <v>98022</v>
          </cell>
          <cell r="AI8632">
            <v>7486.92</v>
          </cell>
        </row>
        <row r="8633">
          <cell r="B8633">
            <v>98024</v>
          </cell>
          <cell r="AI8633">
            <v>8653.8700000000008</v>
          </cell>
        </row>
        <row r="8634">
          <cell r="B8634">
            <v>98026</v>
          </cell>
          <cell r="AI8634">
            <v>9765.01</v>
          </cell>
        </row>
        <row r="8635">
          <cell r="B8635">
            <v>98028</v>
          </cell>
          <cell r="AI8635">
            <v>10876.22</v>
          </cell>
        </row>
        <row r="8636">
          <cell r="B8636">
            <v>98044</v>
          </cell>
          <cell r="AI8636">
            <v>15126.94</v>
          </cell>
        </row>
        <row r="8637">
          <cell r="B8637">
            <v>98046</v>
          </cell>
          <cell r="AI8637">
            <v>16869.830000000002</v>
          </cell>
        </row>
        <row r="8638">
          <cell r="B8638">
            <v>98038</v>
          </cell>
          <cell r="AI8638">
            <v>11794.76</v>
          </cell>
        </row>
        <row r="8639">
          <cell r="B8639">
            <v>98040</v>
          </cell>
          <cell r="AI8639">
            <v>13336.94</v>
          </cell>
        </row>
        <row r="8640">
          <cell r="B8640">
            <v>98042</v>
          </cell>
          <cell r="AI8640">
            <v>14879.18</v>
          </cell>
        </row>
        <row r="8641">
          <cell r="B8641">
            <v>98048</v>
          </cell>
          <cell r="AI8641">
            <v>18860.63</v>
          </cell>
        </row>
        <row r="8642">
          <cell r="B8642">
            <v>97955</v>
          </cell>
          <cell r="AI8642">
            <v>2974.05</v>
          </cell>
        </row>
        <row r="8643">
          <cell r="B8643">
            <v>97948</v>
          </cell>
          <cell r="AI8643">
            <v>3096.7</v>
          </cell>
        </row>
        <row r="8644">
          <cell r="B8644">
            <v>97934</v>
          </cell>
          <cell r="AI8644">
            <v>2242.6999999999998</v>
          </cell>
        </row>
        <row r="8645">
          <cell r="B8645">
            <v>97953</v>
          </cell>
          <cell r="AI8645">
            <v>1356.97</v>
          </cell>
        </row>
        <row r="8646">
          <cell r="B8646">
            <v>97947</v>
          </cell>
          <cell r="AI8646">
            <v>1681.37</v>
          </cell>
        </row>
        <row r="8647">
          <cell r="B8647">
            <v>97933</v>
          </cell>
          <cell r="AI8647">
            <v>905.5</v>
          </cell>
        </row>
        <row r="8648">
          <cell r="B8648">
            <v>97961</v>
          </cell>
          <cell r="AI8648">
            <v>2450.25</v>
          </cell>
        </row>
        <row r="8649">
          <cell r="B8649">
            <v>97951</v>
          </cell>
          <cell r="AI8649">
            <v>2763.06</v>
          </cell>
        </row>
        <row r="8650">
          <cell r="B8650">
            <v>97973</v>
          </cell>
          <cell r="AI8650">
            <v>4568.95</v>
          </cell>
        </row>
        <row r="8651">
          <cell r="B8651">
            <v>97952</v>
          </cell>
          <cell r="AI8651">
            <v>4785.3900000000003</v>
          </cell>
        </row>
        <row r="8652">
          <cell r="B8652">
            <v>97957</v>
          </cell>
          <cell r="AI8652">
            <v>2793.51</v>
          </cell>
        </row>
        <row r="8653">
          <cell r="B8653">
            <v>97950</v>
          </cell>
          <cell r="AI8653">
            <v>3108.75</v>
          </cell>
        </row>
        <row r="8654">
          <cell r="B8654">
            <v>97936</v>
          </cell>
          <cell r="AI8654">
            <v>2034.24</v>
          </cell>
        </row>
        <row r="8655">
          <cell r="B8655">
            <v>97956</v>
          </cell>
          <cell r="AI8655">
            <v>1570.83</v>
          </cell>
        </row>
        <row r="8656">
          <cell r="B8656">
            <v>97949</v>
          </cell>
          <cell r="AI8656">
            <v>1759.78</v>
          </cell>
        </row>
        <row r="8657">
          <cell r="B8657">
            <v>97935</v>
          </cell>
          <cell r="AI8657">
            <v>784.4</v>
          </cell>
        </row>
        <row r="8658">
          <cell r="B8658">
            <v>99319</v>
          </cell>
          <cell r="AI8658">
            <v>899.87</v>
          </cell>
        </row>
        <row r="8659">
          <cell r="B8659">
            <v>99318</v>
          </cell>
          <cell r="AI8659">
            <v>242.38</v>
          </cell>
        </row>
        <row r="8660">
          <cell r="B8660">
            <v>98051</v>
          </cell>
          <cell r="AI8660">
            <v>966.75</v>
          </cell>
        </row>
        <row r="8661">
          <cell r="B8661">
            <v>98050</v>
          </cell>
          <cell r="AI8661">
            <v>243.4</v>
          </cell>
        </row>
        <row r="8662">
          <cell r="B8662">
            <v>99272</v>
          </cell>
          <cell r="AI8662">
            <v>1104.55</v>
          </cell>
        </row>
        <row r="8663">
          <cell r="B8663">
            <v>99273</v>
          </cell>
          <cell r="AI8663">
            <v>1554.42</v>
          </cell>
        </row>
        <row r="8664">
          <cell r="B8664">
            <v>99268</v>
          </cell>
          <cell r="AI8664">
            <v>436.94</v>
          </cell>
        </row>
        <row r="8665">
          <cell r="B8665">
            <v>99270</v>
          </cell>
          <cell r="AI8665">
            <v>561.73</v>
          </cell>
        </row>
        <row r="8666">
          <cell r="B8666">
            <v>97976</v>
          </cell>
          <cell r="AI8666">
            <v>1152.49</v>
          </cell>
        </row>
        <row r="8667">
          <cell r="B8667">
            <v>97977</v>
          </cell>
          <cell r="AI8667">
            <v>1639.4</v>
          </cell>
        </row>
        <row r="8668">
          <cell r="B8668">
            <v>97974</v>
          </cell>
          <cell r="AI8668">
            <v>441.71</v>
          </cell>
        </row>
        <row r="8669">
          <cell r="B8669">
            <v>97975</v>
          </cell>
          <cell r="AI8669">
            <v>567.29999999999995</v>
          </cell>
        </row>
        <row r="8670">
          <cell r="B8670">
            <v>101798</v>
          </cell>
          <cell r="AI8670">
            <v>334.95</v>
          </cell>
        </row>
        <row r="8671">
          <cell r="B8671">
            <v>101799</v>
          </cell>
          <cell r="AI8671">
            <v>805.77</v>
          </cell>
        </row>
        <row r="8672">
          <cell r="B8672">
            <v>102487</v>
          </cell>
          <cell r="AI8672">
            <v>649.44000000000005</v>
          </cell>
        </row>
        <row r="8673">
          <cell r="B8673">
            <v>102486</v>
          </cell>
          <cell r="AI8673">
            <v>723.98</v>
          </cell>
        </row>
        <row r="8674">
          <cell r="B8674">
            <v>102474</v>
          </cell>
          <cell r="AI8674">
            <v>659.65</v>
          </cell>
        </row>
        <row r="8675">
          <cell r="B8675">
            <v>102480</v>
          </cell>
          <cell r="AI8675">
            <v>653.77</v>
          </cell>
        </row>
        <row r="8676">
          <cell r="B8676">
            <v>94975</v>
          </cell>
          <cell r="AI8676">
            <v>568.22</v>
          </cell>
        </row>
        <row r="8677">
          <cell r="B8677">
            <v>94963</v>
          </cell>
          <cell r="AI8677">
            <v>505.15</v>
          </cell>
        </row>
        <row r="8678">
          <cell r="B8678">
            <v>94969</v>
          </cell>
          <cell r="AI8678">
            <v>498.73</v>
          </cell>
        </row>
        <row r="8679">
          <cell r="B8679">
            <v>102475</v>
          </cell>
          <cell r="AI8679">
            <v>708.8</v>
          </cell>
        </row>
        <row r="8680">
          <cell r="B8680">
            <v>102481</v>
          </cell>
          <cell r="AI8680">
            <v>696.53</v>
          </cell>
        </row>
        <row r="8681">
          <cell r="B8681">
            <v>94964</v>
          </cell>
          <cell r="AI8681">
            <v>549.44000000000005</v>
          </cell>
        </row>
        <row r="8682">
          <cell r="B8682">
            <v>94970</v>
          </cell>
          <cell r="AI8682">
            <v>536.6</v>
          </cell>
        </row>
        <row r="8683">
          <cell r="B8683">
            <v>102476</v>
          </cell>
          <cell r="AI8683">
            <v>731.16</v>
          </cell>
        </row>
        <row r="8684">
          <cell r="B8684">
            <v>102482</v>
          </cell>
          <cell r="AI8684">
            <v>729.12</v>
          </cell>
        </row>
        <row r="8685">
          <cell r="B8685">
            <v>94965</v>
          </cell>
          <cell r="AI8685">
            <v>571</v>
          </cell>
        </row>
        <row r="8686">
          <cell r="B8686">
            <v>94971</v>
          </cell>
          <cell r="AI8686">
            <v>564.69000000000005</v>
          </cell>
        </row>
        <row r="8687">
          <cell r="B8687">
            <v>102477</v>
          </cell>
          <cell r="AI8687">
            <v>770.11</v>
          </cell>
        </row>
        <row r="8688">
          <cell r="B8688">
            <v>102483</v>
          </cell>
          <cell r="AI8688">
            <v>763.89</v>
          </cell>
        </row>
        <row r="8689">
          <cell r="B8689">
            <v>94966</v>
          </cell>
          <cell r="AI8689">
            <v>590.12</v>
          </cell>
        </row>
        <row r="8690">
          <cell r="B8690">
            <v>94972</v>
          </cell>
          <cell r="AI8690">
            <v>583.79</v>
          </cell>
        </row>
        <row r="8691">
          <cell r="B8691">
            <v>102478</v>
          </cell>
          <cell r="AI8691">
            <v>830.05</v>
          </cell>
        </row>
        <row r="8692">
          <cell r="B8692">
            <v>102484</v>
          </cell>
          <cell r="AI8692">
            <v>829.81</v>
          </cell>
        </row>
        <row r="8693">
          <cell r="B8693">
            <v>94967</v>
          </cell>
          <cell r="AI8693">
            <v>671.76</v>
          </cell>
        </row>
        <row r="8694">
          <cell r="B8694">
            <v>94973</v>
          </cell>
          <cell r="AI8694">
            <v>663.66</v>
          </cell>
        </row>
        <row r="8695">
          <cell r="B8695">
            <v>94974</v>
          </cell>
          <cell r="AI8695">
            <v>525.47</v>
          </cell>
        </row>
        <row r="8696">
          <cell r="B8696">
            <v>94962</v>
          </cell>
          <cell r="AI8696">
            <v>456.5</v>
          </cell>
        </row>
        <row r="8697">
          <cell r="B8697">
            <v>94968</v>
          </cell>
          <cell r="AI8697">
            <v>453.49</v>
          </cell>
        </row>
        <row r="8698">
          <cell r="B8698">
            <v>102485</v>
          </cell>
          <cell r="AI8698">
            <v>686.65</v>
          </cell>
        </row>
        <row r="8699">
          <cell r="B8699">
            <v>102473</v>
          </cell>
          <cell r="AI8699">
            <v>614.29999999999995</v>
          </cell>
        </row>
        <row r="8700">
          <cell r="B8700">
            <v>102479</v>
          </cell>
          <cell r="AI8700">
            <v>611.91999999999996</v>
          </cell>
        </row>
        <row r="8701">
          <cell r="B8701">
            <v>104835</v>
          </cell>
          <cell r="AI8701">
            <v>0</v>
          </cell>
        </row>
        <row r="8702">
          <cell r="B8702">
            <v>104833</v>
          </cell>
          <cell r="AI8702">
            <v>0</v>
          </cell>
        </row>
        <row r="8703">
          <cell r="B8703">
            <v>104834</v>
          </cell>
          <cell r="AI8703">
            <v>0</v>
          </cell>
        </row>
        <row r="8704">
          <cell r="B8704">
            <v>104836</v>
          </cell>
          <cell r="AI8704">
            <v>0</v>
          </cell>
        </row>
        <row r="8705">
          <cell r="B8705">
            <v>104837</v>
          </cell>
          <cell r="AI8705">
            <v>0</v>
          </cell>
        </row>
        <row r="8706">
          <cell r="B8706">
            <v>104838</v>
          </cell>
          <cell r="AI8706">
            <v>0</v>
          </cell>
        </row>
        <row r="8707">
          <cell r="B8707">
            <v>104839</v>
          </cell>
          <cell r="AI8707">
            <v>0</v>
          </cell>
        </row>
        <row r="8708">
          <cell r="B8708">
            <v>104840</v>
          </cell>
          <cell r="AI8708">
            <v>0</v>
          </cell>
        </row>
        <row r="8709">
          <cell r="B8709">
            <v>104830</v>
          </cell>
          <cell r="AI8709">
            <v>0</v>
          </cell>
        </row>
        <row r="8710">
          <cell r="B8710">
            <v>104829</v>
          </cell>
          <cell r="AI8710">
            <v>0</v>
          </cell>
        </row>
        <row r="8711">
          <cell r="B8711">
            <v>104832</v>
          </cell>
          <cell r="AI8711">
            <v>0</v>
          </cell>
        </row>
        <row r="8712">
          <cell r="B8712">
            <v>104831</v>
          </cell>
          <cell r="AI8712">
            <v>0</v>
          </cell>
        </row>
        <row r="8713">
          <cell r="B8713">
            <v>103773</v>
          </cell>
          <cell r="AI8713">
            <v>0</v>
          </cell>
        </row>
        <row r="8714">
          <cell r="B8714">
            <v>103772</v>
          </cell>
          <cell r="AI8714">
            <v>0</v>
          </cell>
        </row>
        <row r="8715">
          <cell r="B8715">
            <v>103768</v>
          </cell>
          <cell r="AI8715">
            <v>0</v>
          </cell>
        </row>
        <row r="8716">
          <cell r="B8716">
            <v>103767</v>
          </cell>
          <cell r="AI8716">
            <v>0</v>
          </cell>
        </row>
        <row r="8717">
          <cell r="B8717">
            <v>103766</v>
          </cell>
          <cell r="AI8717">
            <v>0</v>
          </cell>
        </row>
        <row r="8718">
          <cell r="B8718">
            <v>103765</v>
          </cell>
          <cell r="AI8718">
            <v>0</v>
          </cell>
        </row>
        <row r="8719">
          <cell r="B8719">
            <v>103771</v>
          </cell>
          <cell r="AI8719">
            <v>0</v>
          </cell>
        </row>
        <row r="8720">
          <cell r="B8720">
            <v>103769</v>
          </cell>
          <cell r="AI8720">
            <v>3034.95</v>
          </cell>
        </row>
        <row r="8721">
          <cell r="B8721">
            <v>103770</v>
          </cell>
          <cell r="AI8721">
            <v>0</v>
          </cell>
        </row>
        <row r="8722">
          <cell r="B8722">
            <v>103764</v>
          </cell>
          <cell r="AI8722">
            <v>0</v>
          </cell>
        </row>
        <row r="8723">
          <cell r="B8723">
            <v>103780</v>
          </cell>
          <cell r="AI8723">
            <v>0</v>
          </cell>
        </row>
        <row r="8724">
          <cell r="B8724">
            <v>103781</v>
          </cell>
          <cell r="AI8724">
            <v>0</v>
          </cell>
        </row>
        <row r="8725">
          <cell r="B8725">
            <v>103779</v>
          </cell>
          <cell r="AI8725">
            <v>0</v>
          </cell>
        </row>
        <row r="8726">
          <cell r="B8726">
            <v>103778</v>
          </cell>
          <cell r="AI8726">
            <v>0</v>
          </cell>
        </row>
        <row r="8727">
          <cell r="B8727">
            <v>103924</v>
          </cell>
          <cell r="AI8727">
            <v>0</v>
          </cell>
        </row>
        <row r="8728">
          <cell r="B8728">
            <v>103776</v>
          </cell>
          <cell r="AI8728">
            <v>0</v>
          </cell>
        </row>
        <row r="8729">
          <cell r="B8729">
            <v>103774</v>
          </cell>
          <cell r="AI8729">
            <v>0</v>
          </cell>
        </row>
        <row r="8730">
          <cell r="B8730">
            <v>103775</v>
          </cell>
          <cell r="AI8730">
            <v>0</v>
          </cell>
        </row>
        <row r="8731">
          <cell r="B8731">
            <v>106266</v>
          </cell>
          <cell r="AI8731">
            <v>0</v>
          </cell>
        </row>
        <row r="8732">
          <cell r="B8732">
            <v>106270</v>
          </cell>
          <cell r="AI8732">
            <v>0</v>
          </cell>
        </row>
        <row r="8733">
          <cell r="B8733">
            <v>106271</v>
          </cell>
          <cell r="AI8733">
            <v>0</v>
          </cell>
        </row>
        <row r="8734">
          <cell r="B8734">
            <v>106267</v>
          </cell>
          <cell r="AI8734">
            <v>0</v>
          </cell>
        </row>
        <row r="8735">
          <cell r="B8735">
            <v>106272</v>
          </cell>
          <cell r="AI8735">
            <v>0</v>
          </cell>
        </row>
        <row r="8736">
          <cell r="B8736">
            <v>106268</v>
          </cell>
          <cell r="AI8736">
            <v>0</v>
          </cell>
        </row>
        <row r="8737">
          <cell r="B8737">
            <v>106269</v>
          </cell>
          <cell r="AI8737">
            <v>0</v>
          </cell>
        </row>
        <row r="8738">
          <cell r="B8738">
            <v>106279</v>
          </cell>
          <cell r="AI8738">
            <v>0</v>
          </cell>
        </row>
        <row r="8739">
          <cell r="B8739">
            <v>106280</v>
          </cell>
          <cell r="AI8739">
            <v>0</v>
          </cell>
        </row>
        <row r="8740">
          <cell r="B8740">
            <v>106265</v>
          </cell>
          <cell r="AI8740">
            <v>0</v>
          </cell>
        </row>
        <row r="8741">
          <cell r="B8741">
            <v>106273</v>
          </cell>
          <cell r="AI8741">
            <v>0</v>
          </cell>
        </row>
        <row r="8742">
          <cell r="B8742">
            <v>106274</v>
          </cell>
          <cell r="AI8742">
            <v>0</v>
          </cell>
        </row>
        <row r="8743">
          <cell r="B8743">
            <v>106275</v>
          </cell>
          <cell r="AI8743">
            <v>0</v>
          </cell>
        </row>
        <row r="8744">
          <cell r="B8744">
            <v>106276</v>
          </cell>
          <cell r="AI8744">
            <v>0</v>
          </cell>
        </row>
        <row r="8745">
          <cell r="B8745">
            <v>106277</v>
          </cell>
          <cell r="AI8745">
            <v>0</v>
          </cell>
        </row>
        <row r="8746">
          <cell r="B8746">
            <v>106278</v>
          </cell>
          <cell r="AI8746">
            <v>0</v>
          </cell>
        </row>
        <row r="8747">
          <cell r="B8747">
            <v>106295</v>
          </cell>
          <cell r="AI8747">
            <v>202.61</v>
          </cell>
        </row>
        <row r="8748">
          <cell r="B8748">
            <v>106300</v>
          </cell>
          <cell r="AI8748">
            <v>485.9</v>
          </cell>
        </row>
        <row r="8749">
          <cell r="B8749">
            <v>106293</v>
          </cell>
          <cell r="AI8749">
            <v>159.65</v>
          </cell>
        </row>
        <row r="8750">
          <cell r="B8750">
            <v>106297</v>
          </cell>
          <cell r="AI8750">
            <v>244.57</v>
          </cell>
        </row>
        <row r="8751">
          <cell r="B8751">
            <v>106298</v>
          </cell>
          <cell r="AI8751">
            <v>372.75</v>
          </cell>
        </row>
        <row r="8752">
          <cell r="B8752">
            <v>106301</v>
          </cell>
          <cell r="AI8752">
            <v>728.94</v>
          </cell>
        </row>
        <row r="8753">
          <cell r="B8753">
            <v>106292</v>
          </cell>
          <cell r="AI8753">
            <v>151.91999999999999</v>
          </cell>
        </row>
        <row r="8754">
          <cell r="B8754">
            <v>106282</v>
          </cell>
          <cell r="AI8754">
            <v>90.68</v>
          </cell>
        </row>
        <row r="8755">
          <cell r="B8755">
            <v>106283</v>
          </cell>
          <cell r="AI8755">
            <v>90.68</v>
          </cell>
        </row>
        <row r="8756">
          <cell r="B8756">
            <v>106286</v>
          </cell>
          <cell r="AI8756">
            <v>100.38</v>
          </cell>
        </row>
        <row r="8757">
          <cell r="B8757">
            <v>106287</v>
          </cell>
          <cell r="AI8757">
            <v>116.97</v>
          </cell>
        </row>
        <row r="8758">
          <cell r="B8758">
            <v>106288</v>
          </cell>
          <cell r="AI8758">
            <v>138.12</v>
          </cell>
        </row>
        <row r="8759">
          <cell r="B8759">
            <v>106289</v>
          </cell>
          <cell r="AI8759">
            <v>177.77</v>
          </cell>
        </row>
        <row r="8760">
          <cell r="B8760">
            <v>106290</v>
          </cell>
          <cell r="AI8760">
            <v>238.15</v>
          </cell>
        </row>
        <row r="8761">
          <cell r="B8761">
            <v>106291</v>
          </cell>
          <cell r="AI8761">
            <v>344.39</v>
          </cell>
        </row>
        <row r="8762">
          <cell r="B8762">
            <v>102136</v>
          </cell>
          <cell r="AI8762">
            <v>131.31</v>
          </cell>
        </row>
        <row r="8763">
          <cell r="B8763">
            <v>106263</v>
          </cell>
          <cell r="AI8763">
            <v>171.56</v>
          </cell>
        </row>
        <row r="8764">
          <cell r="B8764">
            <v>106259</v>
          </cell>
          <cell r="AI8764">
            <v>0</v>
          </cell>
        </row>
        <row r="8765">
          <cell r="B8765">
            <v>106261</v>
          </cell>
          <cell r="AI8765">
            <v>0</v>
          </cell>
        </row>
        <row r="8766">
          <cell r="B8766">
            <v>106260</v>
          </cell>
          <cell r="AI8766">
            <v>0</v>
          </cell>
        </row>
        <row r="8767">
          <cell r="B8767">
            <v>102134</v>
          </cell>
          <cell r="AI8767">
            <v>0</v>
          </cell>
        </row>
        <row r="8768">
          <cell r="B8768">
            <v>106262</v>
          </cell>
          <cell r="AI8768">
            <v>0</v>
          </cell>
        </row>
        <row r="8769">
          <cell r="B8769">
            <v>102135</v>
          </cell>
          <cell r="AI8769">
            <v>0</v>
          </cell>
        </row>
        <row r="8770">
          <cell r="B8770">
            <v>106302</v>
          </cell>
          <cell r="AI8770">
            <v>0</v>
          </cell>
        </row>
        <row r="8771">
          <cell r="B8771">
            <v>106284</v>
          </cell>
          <cell r="AI8771">
            <v>0</v>
          </cell>
        </row>
        <row r="8772">
          <cell r="B8772">
            <v>106285</v>
          </cell>
          <cell r="AI8772">
            <v>0</v>
          </cell>
        </row>
        <row r="8773">
          <cell r="B8773">
            <v>106296</v>
          </cell>
          <cell r="AI8773">
            <v>0</v>
          </cell>
        </row>
        <row r="8774">
          <cell r="B8774">
            <v>106299</v>
          </cell>
          <cell r="AI8774">
            <v>225.28</v>
          </cell>
        </row>
        <row r="8775">
          <cell r="B8775">
            <v>106294</v>
          </cell>
          <cell r="AI8775">
            <v>0</v>
          </cell>
        </row>
        <row r="8776">
          <cell r="B8776">
            <v>106281</v>
          </cell>
          <cell r="AI8776">
            <v>0</v>
          </cell>
        </row>
        <row r="8777">
          <cell r="B8777">
            <v>106264</v>
          </cell>
          <cell r="AI8777">
            <v>0</v>
          </cell>
        </row>
        <row r="8778">
          <cell r="B8778">
            <v>97097</v>
          </cell>
          <cell r="AI8778">
            <v>41.43</v>
          </cell>
        </row>
        <row r="8779">
          <cell r="B8779">
            <v>97089</v>
          </cell>
          <cell r="AI8779">
            <v>13.24</v>
          </cell>
        </row>
        <row r="8780">
          <cell r="B8780">
            <v>97090</v>
          </cell>
          <cell r="AI8780">
            <v>12.96</v>
          </cell>
        </row>
        <row r="8781">
          <cell r="B8781">
            <v>97091</v>
          </cell>
          <cell r="AI8781">
            <v>12.53</v>
          </cell>
        </row>
        <row r="8782">
          <cell r="B8782">
            <v>97092</v>
          </cell>
          <cell r="AI8782">
            <v>12.1</v>
          </cell>
        </row>
        <row r="8783">
          <cell r="B8783">
            <v>103053</v>
          </cell>
          <cell r="AI8783">
            <v>0</v>
          </cell>
        </row>
        <row r="8784">
          <cell r="B8784">
            <v>97093</v>
          </cell>
          <cell r="AI8784">
            <v>11.29</v>
          </cell>
        </row>
        <row r="8785">
          <cell r="B8785">
            <v>103054</v>
          </cell>
          <cell r="AI8785">
            <v>0</v>
          </cell>
        </row>
        <row r="8786">
          <cell r="B8786">
            <v>97088</v>
          </cell>
          <cell r="AI8786">
            <v>14.51</v>
          </cell>
        </row>
        <row r="8787">
          <cell r="B8787">
            <v>97087</v>
          </cell>
          <cell r="AI8787">
            <v>2.54</v>
          </cell>
        </row>
        <row r="8788">
          <cell r="B8788">
            <v>97083</v>
          </cell>
          <cell r="AI8788">
            <v>3.5</v>
          </cell>
        </row>
        <row r="8789">
          <cell r="B8789">
            <v>97084</v>
          </cell>
          <cell r="AI8789">
            <v>0.73</v>
          </cell>
        </row>
        <row r="8790">
          <cell r="B8790">
            <v>97096</v>
          </cell>
          <cell r="AI8790">
            <v>654</v>
          </cell>
        </row>
        <row r="8791">
          <cell r="B8791">
            <v>97082</v>
          </cell>
          <cell r="AI8791">
            <v>66.73</v>
          </cell>
        </row>
        <row r="8792">
          <cell r="B8792">
            <v>103076</v>
          </cell>
          <cell r="AI8792">
            <v>148.9</v>
          </cell>
        </row>
        <row r="8793">
          <cell r="B8793">
            <v>103067</v>
          </cell>
          <cell r="AI8793">
            <v>0</v>
          </cell>
        </row>
        <row r="8794">
          <cell r="B8794">
            <v>103077</v>
          </cell>
          <cell r="AI8794">
            <v>193.68</v>
          </cell>
        </row>
        <row r="8795">
          <cell r="B8795">
            <v>103068</v>
          </cell>
          <cell r="AI8795">
            <v>0</v>
          </cell>
        </row>
        <row r="8796">
          <cell r="B8796">
            <v>103078</v>
          </cell>
          <cell r="AI8796">
            <v>235.24</v>
          </cell>
        </row>
        <row r="8797">
          <cell r="B8797">
            <v>103069</v>
          </cell>
          <cell r="AI8797">
            <v>0</v>
          </cell>
        </row>
        <row r="8798">
          <cell r="B8798">
            <v>103079</v>
          </cell>
          <cell r="AI8798">
            <v>282.77</v>
          </cell>
        </row>
        <row r="8799">
          <cell r="B8799">
            <v>103070</v>
          </cell>
          <cell r="AI8799">
            <v>0</v>
          </cell>
        </row>
        <row r="8800">
          <cell r="B8800">
            <v>103080</v>
          </cell>
          <cell r="AI8800">
            <v>344.08</v>
          </cell>
        </row>
        <row r="8801">
          <cell r="B8801">
            <v>103071</v>
          </cell>
          <cell r="AI8801">
            <v>0</v>
          </cell>
        </row>
        <row r="8802">
          <cell r="B8802">
            <v>103075</v>
          </cell>
          <cell r="AI8802">
            <v>215.72</v>
          </cell>
        </row>
        <row r="8803">
          <cell r="B8803">
            <v>103062</v>
          </cell>
          <cell r="AI8803">
            <v>0</v>
          </cell>
        </row>
        <row r="8804">
          <cell r="B8804">
            <v>103065</v>
          </cell>
          <cell r="AI8804">
            <v>0</v>
          </cell>
        </row>
        <row r="8805">
          <cell r="B8805">
            <v>103063</v>
          </cell>
          <cell r="AI8805">
            <v>0</v>
          </cell>
        </row>
        <row r="8806">
          <cell r="B8806">
            <v>103066</v>
          </cell>
          <cell r="AI8806">
            <v>0</v>
          </cell>
        </row>
        <row r="8807">
          <cell r="B8807">
            <v>103064</v>
          </cell>
          <cell r="AI8807">
            <v>0</v>
          </cell>
        </row>
        <row r="8808">
          <cell r="B8808">
            <v>103074</v>
          </cell>
          <cell r="AI8808">
            <v>174.29</v>
          </cell>
        </row>
        <row r="8809">
          <cell r="B8809">
            <v>103057</v>
          </cell>
          <cell r="AI8809">
            <v>0</v>
          </cell>
        </row>
        <row r="8810">
          <cell r="B8810">
            <v>103060</v>
          </cell>
          <cell r="AI8810">
            <v>0</v>
          </cell>
        </row>
        <row r="8811">
          <cell r="B8811">
            <v>103058</v>
          </cell>
          <cell r="AI8811">
            <v>0</v>
          </cell>
        </row>
        <row r="8812">
          <cell r="B8812">
            <v>103061</v>
          </cell>
          <cell r="AI8812">
            <v>0</v>
          </cell>
        </row>
        <row r="8813">
          <cell r="B8813">
            <v>103059</v>
          </cell>
          <cell r="AI8813">
            <v>0</v>
          </cell>
        </row>
        <row r="8814">
          <cell r="B8814">
            <v>97101</v>
          </cell>
          <cell r="AI8814">
            <v>174.72</v>
          </cell>
        </row>
        <row r="8815">
          <cell r="B8815">
            <v>97098</v>
          </cell>
          <cell r="AI8815">
            <v>0</v>
          </cell>
        </row>
        <row r="8816">
          <cell r="B8816">
            <v>97102</v>
          </cell>
          <cell r="AI8816">
            <v>219.5</v>
          </cell>
        </row>
        <row r="8817">
          <cell r="B8817">
            <v>97099</v>
          </cell>
          <cell r="AI8817">
            <v>0</v>
          </cell>
        </row>
        <row r="8818">
          <cell r="B8818">
            <v>97103</v>
          </cell>
          <cell r="AI8818">
            <v>261.06</v>
          </cell>
        </row>
        <row r="8819">
          <cell r="B8819">
            <v>97100</v>
          </cell>
          <cell r="AI8819">
            <v>0</v>
          </cell>
        </row>
        <row r="8820">
          <cell r="B8820">
            <v>103072</v>
          </cell>
          <cell r="AI8820">
            <v>308.58999999999997</v>
          </cell>
        </row>
        <row r="8821">
          <cell r="B8821">
            <v>103055</v>
          </cell>
          <cell r="AI8821">
            <v>0</v>
          </cell>
        </row>
        <row r="8822">
          <cell r="B8822">
            <v>103073</v>
          </cell>
          <cell r="AI8822">
            <v>369.9</v>
          </cell>
        </row>
        <row r="8823">
          <cell r="B8823">
            <v>103056</v>
          </cell>
          <cell r="AI8823">
            <v>0</v>
          </cell>
        </row>
        <row r="8824">
          <cell r="B8824">
            <v>97086</v>
          </cell>
          <cell r="AI8824">
            <v>136.16999999999999</v>
          </cell>
        </row>
        <row r="8825">
          <cell r="B8825">
            <v>97085</v>
          </cell>
          <cell r="AI8825">
            <v>0</v>
          </cell>
        </row>
        <row r="8826">
          <cell r="B8826">
            <v>104766</v>
          </cell>
          <cell r="AI8826">
            <v>16.420000000000002</v>
          </cell>
        </row>
        <row r="8827">
          <cell r="B8827">
            <v>90467</v>
          </cell>
          <cell r="AI8827">
            <v>24.1</v>
          </cell>
        </row>
        <row r="8828">
          <cell r="B8828">
            <v>90466</v>
          </cell>
          <cell r="AI8828">
            <v>16.010000000000002</v>
          </cell>
        </row>
        <row r="8829">
          <cell r="B8829">
            <v>90469</v>
          </cell>
          <cell r="AI8829">
            <v>12.39</v>
          </cell>
        </row>
        <row r="8830">
          <cell r="B8830">
            <v>90470</v>
          </cell>
          <cell r="AI8830">
            <v>16.55</v>
          </cell>
        </row>
        <row r="8831">
          <cell r="B8831">
            <v>90468</v>
          </cell>
          <cell r="AI8831">
            <v>8.16</v>
          </cell>
        </row>
        <row r="8832">
          <cell r="B8832">
            <v>91188</v>
          </cell>
          <cell r="AI8832">
            <v>13.65</v>
          </cell>
        </row>
        <row r="8833">
          <cell r="B8833">
            <v>91189</v>
          </cell>
          <cell r="AI8833">
            <v>77.53</v>
          </cell>
        </row>
        <row r="8834">
          <cell r="B8834">
            <v>91192</v>
          </cell>
          <cell r="AI8834">
            <v>24.19</v>
          </cell>
        </row>
        <row r="8835">
          <cell r="B8835">
            <v>91190</v>
          </cell>
          <cell r="AI8835">
            <v>11.25</v>
          </cell>
        </row>
        <row r="8836">
          <cell r="B8836">
            <v>91191</v>
          </cell>
          <cell r="AI8836">
            <v>15.9</v>
          </cell>
        </row>
        <row r="8837">
          <cell r="B8837">
            <v>95541</v>
          </cell>
          <cell r="AI8837">
            <v>23.69</v>
          </cell>
        </row>
        <row r="8838">
          <cell r="B8838">
            <v>96564</v>
          </cell>
          <cell r="AI8838">
            <v>0</v>
          </cell>
        </row>
        <row r="8839">
          <cell r="B8839">
            <v>104785</v>
          </cell>
          <cell r="AI8839">
            <v>14.15</v>
          </cell>
        </row>
        <row r="8840">
          <cell r="B8840">
            <v>91166</v>
          </cell>
          <cell r="AI8840">
            <v>4.7699999999999996</v>
          </cell>
        </row>
        <row r="8841">
          <cell r="B8841">
            <v>91167</v>
          </cell>
          <cell r="AI8841">
            <v>10.34</v>
          </cell>
        </row>
        <row r="8842">
          <cell r="B8842">
            <v>91176</v>
          </cell>
          <cell r="AI8842">
            <v>19.920000000000002</v>
          </cell>
        </row>
        <row r="8843">
          <cell r="B8843">
            <v>91182</v>
          </cell>
          <cell r="AI8843">
            <v>26.19</v>
          </cell>
        </row>
        <row r="8844">
          <cell r="B8844">
            <v>91186</v>
          </cell>
          <cell r="AI8844">
            <v>28.62</v>
          </cell>
        </row>
        <row r="8845">
          <cell r="B8845">
            <v>91171</v>
          </cell>
          <cell r="AI8845">
            <v>17.5</v>
          </cell>
        </row>
        <row r="8846">
          <cell r="B8846">
            <v>91187</v>
          </cell>
          <cell r="AI8846">
            <v>25.53</v>
          </cell>
        </row>
        <row r="8847">
          <cell r="B8847">
            <v>91172</v>
          </cell>
          <cell r="AI8847">
            <v>21.91</v>
          </cell>
        </row>
        <row r="8848">
          <cell r="B8848">
            <v>91185</v>
          </cell>
          <cell r="AI8848">
            <v>26.19</v>
          </cell>
        </row>
        <row r="8849">
          <cell r="B8849">
            <v>91170</v>
          </cell>
          <cell r="AI8849">
            <v>10.34</v>
          </cell>
        </row>
        <row r="8850">
          <cell r="B8850">
            <v>91180</v>
          </cell>
          <cell r="AI8850">
            <v>26.5</v>
          </cell>
        </row>
        <row r="8851">
          <cell r="B8851">
            <v>91181</v>
          </cell>
          <cell r="AI8851">
            <v>27.7</v>
          </cell>
        </row>
        <row r="8852">
          <cell r="B8852">
            <v>91179</v>
          </cell>
          <cell r="AI8852">
            <v>19.920000000000002</v>
          </cell>
        </row>
        <row r="8853">
          <cell r="B8853">
            <v>91174</v>
          </cell>
          <cell r="AI8853">
            <v>6.98</v>
          </cell>
        </row>
        <row r="8854">
          <cell r="B8854">
            <v>91175</v>
          </cell>
          <cell r="AI8854">
            <v>11.82</v>
          </cell>
        </row>
        <row r="8855">
          <cell r="B8855">
            <v>91173</v>
          </cell>
          <cell r="AI8855">
            <v>3.86</v>
          </cell>
        </row>
        <row r="8856">
          <cell r="B8856">
            <v>104759</v>
          </cell>
          <cell r="AI8856">
            <v>41.36</v>
          </cell>
        </row>
        <row r="8857">
          <cell r="B8857">
            <v>104760</v>
          </cell>
          <cell r="AI8857">
            <v>60.42</v>
          </cell>
        </row>
        <row r="8858">
          <cell r="B8858">
            <v>104758</v>
          </cell>
          <cell r="AI8858">
            <v>15.52</v>
          </cell>
        </row>
        <row r="8859">
          <cell r="B8859">
            <v>90437</v>
          </cell>
          <cell r="AI8859">
            <v>40.01</v>
          </cell>
        </row>
        <row r="8860">
          <cell r="B8860">
            <v>90438</v>
          </cell>
          <cell r="AI8860">
            <v>58.45</v>
          </cell>
        </row>
        <row r="8861">
          <cell r="B8861">
            <v>90436</v>
          </cell>
          <cell r="AI8861">
            <v>15.01</v>
          </cell>
        </row>
        <row r="8862">
          <cell r="B8862">
            <v>104770</v>
          </cell>
          <cell r="AI8862">
            <v>1.75</v>
          </cell>
        </row>
        <row r="8863">
          <cell r="B8863">
            <v>104772</v>
          </cell>
          <cell r="AI8863">
            <v>2.56</v>
          </cell>
        </row>
        <row r="8864">
          <cell r="B8864">
            <v>104768</v>
          </cell>
          <cell r="AI8864">
            <v>0.65</v>
          </cell>
        </row>
        <row r="8865">
          <cell r="B8865">
            <v>104769</v>
          </cell>
          <cell r="AI8865">
            <v>1.69</v>
          </cell>
        </row>
        <row r="8866">
          <cell r="B8866">
            <v>104771</v>
          </cell>
          <cell r="AI8866">
            <v>2.4700000000000002</v>
          </cell>
        </row>
        <row r="8867">
          <cell r="B8867">
            <v>104767</v>
          </cell>
          <cell r="AI8867">
            <v>0.63</v>
          </cell>
        </row>
        <row r="8868">
          <cell r="B8868">
            <v>104762</v>
          </cell>
          <cell r="AI8868">
            <v>6.55</v>
          </cell>
        </row>
        <row r="8869">
          <cell r="B8869">
            <v>104763</v>
          </cell>
          <cell r="AI8869">
            <v>9.57</v>
          </cell>
        </row>
        <row r="8870">
          <cell r="B8870">
            <v>104761</v>
          </cell>
          <cell r="AI8870">
            <v>2.44</v>
          </cell>
        </row>
        <row r="8871">
          <cell r="B8871">
            <v>90440</v>
          </cell>
          <cell r="AI8871">
            <v>6.36</v>
          </cell>
        </row>
        <row r="8872">
          <cell r="B8872">
            <v>90441</v>
          </cell>
          <cell r="AI8872">
            <v>9.3000000000000007</v>
          </cell>
        </row>
        <row r="8873">
          <cell r="B8873">
            <v>90439</v>
          </cell>
          <cell r="AI8873">
            <v>2.37</v>
          </cell>
        </row>
        <row r="8874">
          <cell r="B8874">
            <v>104776</v>
          </cell>
          <cell r="AI8874">
            <v>6.17</v>
          </cell>
        </row>
        <row r="8875">
          <cell r="B8875">
            <v>104778</v>
          </cell>
          <cell r="AI8875">
            <v>9.0299999999999994</v>
          </cell>
        </row>
        <row r="8876">
          <cell r="B8876">
            <v>104774</v>
          </cell>
          <cell r="AI8876">
            <v>2.2999999999999998</v>
          </cell>
        </row>
        <row r="8877">
          <cell r="B8877">
            <v>104775</v>
          </cell>
          <cell r="AI8877">
            <v>6</v>
          </cell>
        </row>
        <row r="8878">
          <cell r="B8878">
            <v>104777</v>
          </cell>
          <cell r="AI8878">
            <v>8.76</v>
          </cell>
        </row>
        <row r="8879">
          <cell r="B8879">
            <v>104773</v>
          </cell>
          <cell r="AI8879">
            <v>2.2400000000000002</v>
          </cell>
        </row>
        <row r="8880">
          <cell r="B8880">
            <v>104782</v>
          </cell>
          <cell r="AI8880">
            <v>54.54</v>
          </cell>
        </row>
        <row r="8881">
          <cell r="B8881">
            <v>90451</v>
          </cell>
          <cell r="AI8881">
            <v>6.28</v>
          </cell>
        </row>
        <row r="8882">
          <cell r="B8882">
            <v>90452</v>
          </cell>
          <cell r="AI8882">
            <v>23.18</v>
          </cell>
        </row>
        <row r="8883">
          <cell r="B8883">
            <v>90455</v>
          </cell>
          <cell r="AI8883">
            <v>7.74</v>
          </cell>
        </row>
        <row r="8884">
          <cell r="B8884">
            <v>104784</v>
          </cell>
          <cell r="AI8884">
            <v>12.91</v>
          </cell>
        </row>
        <row r="8885">
          <cell r="B8885">
            <v>90453</v>
          </cell>
          <cell r="AI8885">
            <v>3.76</v>
          </cell>
        </row>
        <row r="8886">
          <cell r="B8886">
            <v>104783</v>
          </cell>
          <cell r="AI8886">
            <v>4.71</v>
          </cell>
        </row>
        <row r="8887">
          <cell r="B8887">
            <v>90454</v>
          </cell>
          <cell r="AI8887">
            <v>5.98</v>
          </cell>
        </row>
        <row r="8888">
          <cell r="B8888">
            <v>90459</v>
          </cell>
          <cell r="AI8888">
            <v>49.24</v>
          </cell>
        </row>
        <row r="8889">
          <cell r="B8889">
            <v>90456</v>
          </cell>
          <cell r="AI8889">
            <v>5.52</v>
          </cell>
        </row>
        <row r="8890">
          <cell r="B8890">
            <v>90458</v>
          </cell>
          <cell r="AI8890">
            <v>35.950000000000003</v>
          </cell>
        </row>
        <row r="8891">
          <cell r="B8891">
            <v>90457</v>
          </cell>
          <cell r="AI8891">
            <v>12.6</v>
          </cell>
        </row>
        <row r="8892">
          <cell r="B8892">
            <v>90447</v>
          </cell>
          <cell r="AI8892">
            <v>8.33</v>
          </cell>
        </row>
        <row r="8893">
          <cell r="B8893">
            <v>91222</v>
          </cell>
          <cell r="AI8893">
            <v>8.9600000000000009</v>
          </cell>
        </row>
        <row r="8894">
          <cell r="B8894">
            <v>90443</v>
          </cell>
          <cell r="AI8894">
            <v>8.06</v>
          </cell>
        </row>
        <row r="8895">
          <cell r="B8895">
            <v>104780</v>
          </cell>
          <cell r="AI8895">
            <v>5.35</v>
          </cell>
        </row>
        <row r="8896">
          <cell r="B8896">
            <v>104781</v>
          </cell>
          <cell r="AI8896">
            <v>6.12</v>
          </cell>
        </row>
        <row r="8897">
          <cell r="B8897">
            <v>104779</v>
          </cell>
          <cell r="AI8897">
            <v>5.31</v>
          </cell>
        </row>
        <row r="8898">
          <cell r="B8898">
            <v>104787</v>
          </cell>
          <cell r="AI8898">
            <v>2.1</v>
          </cell>
        </row>
        <row r="8899">
          <cell r="B8899">
            <v>104788</v>
          </cell>
          <cell r="AI8899">
            <v>2.79</v>
          </cell>
        </row>
        <row r="8900">
          <cell r="B8900">
            <v>104786</v>
          </cell>
          <cell r="AI8900">
            <v>1.59</v>
          </cell>
        </row>
        <row r="8901">
          <cell r="B8901">
            <v>90445</v>
          </cell>
          <cell r="AI8901">
            <v>9.02</v>
          </cell>
        </row>
        <row r="8902">
          <cell r="B8902">
            <v>90446</v>
          </cell>
          <cell r="AI8902">
            <v>11.99</v>
          </cell>
        </row>
        <row r="8903">
          <cell r="B8903">
            <v>90444</v>
          </cell>
          <cell r="AI8903">
            <v>6.8</v>
          </cell>
        </row>
        <row r="8904">
          <cell r="B8904">
            <v>104764</v>
          </cell>
          <cell r="AI8904">
            <v>22.68</v>
          </cell>
        </row>
        <row r="8905">
          <cell r="B8905">
            <v>90460</v>
          </cell>
          <cell r="AI8905">
            <v>28.28</v>
          </cell>
        </row>
        <row r="8906">
          <cell r="B8906">
            <v>90462</v>
          </cell>
          <cell r="AI8906">
            <v>4.9000000000000004</v>
          </cell>
        </row>
        <row r="8907">
          <cell r="B8907">
            <v>104765</v>
          </cell>
          <cell r="AI8907">
            <v>17.72</v>
          </cell>
        </row>
        <row r="8908">
          <cell r="B8908">
            <v>90461</v>
          </cell>
          <cell r="AI8908">
            <v>20.57</v>
          </cell>
        </row>
        <row r="8909">
          <cell r="B8909">
            <v>90463</v>
          </cell>
          <cell r="AI8909">
            <v>4.0599999999999996</v>
          </cell>
        </row>
        <row r="8910">
          <cell r="B8910">
            <v>96560</v>
          </cell>
          <cell r="AI8910">
            <v>36.19</v>
          </cell>
        </row>
        <row r="8911">
          <cell r="B8911">
            <v>96559</v>
          </cell>
          <cell r="AI8911">
            <v>39.47</v>
          </cell>
        </row>
        <row r="8912">
          <cell r="B8912">
            <v>96562</v>
          </cell>
          <cell r="AI8912">
            <v>55.96</v>
          </cell>
        </row>
        <row r="8913">
          <cell r="B8913">
            <v>96563</v>
          </cell>
          <cell r="AI8913">
            <v>63.51</v>
          </cell>
        </row>
        <row r="8914">
          <cell r="B8914">
            <v>102469</v>
          </cell>
          <cell r="AI8914">
            <v>0</v>
          </cell>
        </row>
        <row r="8915">
          <cell r="B8915">
            <v>104388</v>
          </cell>
          <cell r="AI8915">
            <v>0</v>
          </cell>
        </row>
        <row r="8916">
          <cell r="B8916">
            <v>104387</v>
          </cell>
          <cell r="AI8916">
            <v>0</v>
          </cell>
        </row>
        <row r="8917">
          <cell r="B8917">
            <v>104364</v>
          </cell>
          <cell r="AI8917">
            <v>0</v>
          </cell>
        </row>
        <row r="8918">
          <cell r="B8918">
            <v>102097</v>
          </cell>
          <cell r="AI8918">
            <v>0</v>
          </cell>
        </row>
        <row r="8919">
          <cell r="B8919">
            <v>104365</v>
          </cell>
          <cell r="AI8919">
            <v>0</v>
          </cell>
        </row>
        <row r="8920">
          <cell r="B8920">
            <v>101870</v>
          </cell>
          <cell r="AI8920">
            <v>44.83</v>
          </cell>
        </row>
        <row r="8921">
          <cell r="B8921">
            <v>101866</v>
          </cell>
          <cell r="AI8921">
            <v>38.549999999999997</v>
          </cell>
        </row>
        <row r="8922">
          <cell r="B8922">
            <v>101867</v>
          </cell>
          <cell r="AI8922">
            <v>43.38</v>
          </cell>
        </row>
        <row r="8923">
          <cell r="B8923">
            <v>101868</v>
          </cell>
          <cell r="AI8923">
            <v>35.19</v>
          </cell>
        </row>
        <row r="8924">
          <cell r="B8924">
            <v>101869</v>
          </cell>
          <cell r="AI8924">
            <v>40.01</v>
          </cell>
        </row>
        <row r="8925">
          <cell r="B8925">
            <v>101856</v>
          </cell>
          <cell r="AI8925">
            <v>32.200000000000003</v>
          </cell>
        </row>
        <row r="8926">
          <cell r="B8926">
            <v>101865</v>
          </cell>
          <cell r="AI8926">
            <v>42.89</v>
          </cell>
        </row>
        <row r="8927">
          <cell r="B8927">
            <v>101861</v>
          </cell>
          <cell r="AI8927">
            <v>38.32</v>
          </cell>
        </row>
        <row r="8928">
          <cell r="B8928">
            <v>101862</v>
          </cell>
          <cell r="AI8928">
            <v>41.45</v>
          </cell>
        </row>
        <row r="8929">
          <cell r="B8929">
            <v>101863</v>
          </cell>
          <cell r="AI8929">
            <v>33.24</v>
          </cell>
        </row>
        <row r="8930">
          <cell r="B8930">
            <v>101864</v>
          </cell>
          <cell r="AI8930">
            <v>38.07</v>
          </cell>
        </row>
        <row r="8931">
          <cell r="B8931">
            <v>101860</v>
          </cell>
          <cell r="AI8931">
            <v>40.71</v>
          </cell>
        </row>
        <row r="8932">
          <cell r="B8932">
            <v>101857</v>
          </cell>
          <cell r="AI8932">
            <v>39.36</v>
          </cell>
        </row>
        <row r="8933">
          <cell r="B8933">
            <v>101858</v>
          </cell>
          <cell r="AI8933">
            <v>32.82</v>
          </cell>
        </row>
        <row r="8934">
          <cell r="B8934">
            <v>101859</v>
          </cell>
          <cell r="AI8934">
            <v>35.880000000000003</v>
          </cell>
        </row>
        <row r="8935">
          <cell r="B8935">
            <v>101852</v>
          </cell>
          <cell r="AI8935">
            <v>83.91</v>
          </cell>
        </row>
        <row r="8936">
          <cell r="B8936">
            <v>104385</v>
          </cell>
          <cell r="AI8936">
            <v>0</v>
          </cell>
        </row>
        <row r="8937">
          <cell r="B8937">
            <v>101850</v>
          </cell>
          <cell r="AI8937">
            <v>67.64</v>
          </cell>
        </row>
        <row r="8938">
          <cell r="B8938">
            <v>101855</v>
          </cell>
          <cell r="AI8938">
            <v>90.36</v>
          </cell>
        </row>
        <row r="8939">
          <cell r="B8939">
            <v>104386</v>
          </cell>
          <cell r="AI8939">
            <v>0</v>
          </cell>
        </row>
        <row r="8940">
          <cell r="B8940">
            <v>101853</v>
          </cell>
          <cell r="AI8940">
            <v>61.22</v>
          </cell>
        </row>
        <row r="8941">
          <cell r="B8941">
            <v>101849</v>
          </cell>
          <cell r="AI8941">
            <v>199.12</v>
          </cell>
        </row>
        <row r="8942">
          <cell r="B8942">
            <v>101841</v>
          </cell>
          <cell r="AI8942">
            <v>114.95</v>
          </cell>
        </row>
        <row r="8943">
          <cell r="B8943">
            <v>101843</v>
          </cell>
          <cell r="AI8943">
            <v>191.37</v>
          </cell>
        </row>
        <row r="8944">
          <cell r="B8944">
            <v>101844</v>
          </cell>
          <cell r="AI8944">
            <v>227.11</v>
          </cell>
        </row>
        <row r="8945">
          <cell r="B8945">
            <v>101845</v>
          </cell>
          <cell r="AI8945">
            <v>262.35000000000002</v>
          </cell>
        </row>
        <row r="8946">
          <cell r="B8946">
            <v>101842</v>
          </cell>
          <cell r="AI8946">
            <v>100.05</v>
          </cell>
        </row>
        <row r="8947">
          <cell r="B8947">
            <v>101846</v>
          </cell>
          <cell r="AI8947">
            <v>177.07</v>
          </cell>
        </row>
        <row r="8948">
          <cell r="B8948">
            <v>101847</v>
          </cell>
          <cell r="AI8948">
            <v>213.1</v>
          </cell>
        </row>
        <row r="8949">
          <cell r="B8949">
            <v>101848</v>
          </cell>
          <cell r="AI8949">
            <v>248.65</v>
          </cell>
        </row>
        <row r="8950">
          <cell r="B8950">
            <v>101839</v>
          </cell>
          <cell r="AI8950">
            <v>143.06</v>
          </cell>
        </row>
        <row r="8951">
          <cell r="B8951">
            <v>101840</v>
          </cell>
          <cell r="AI8951">
            <v>226.15</v>
          </cell>
        </row>
        <row r="8952">
          <cell r="B8952">
            <v>101837</v>
          </cell>
          <cell r="AI8952">
            <v>66.959999999999994</v>
          </cell>
        </row>
        <row r="8953">
          <cell r="B8953">
            <v>101838</v>
          </cell>
          <cell r="AI8953">
            <v>105.54</v>
          </cell>
        </row>
        <row r="8954">
          <cell r="B8954">
            <v>101836</v>
          </cell>
          <cell r="AI8954">
            <v>25.54</v>
          </cell>
        </row>
        <row r="8955">
          <cell r="B8955">
            <v>101835</v>
          </cell>
          <cell r="AI8955">
            <v>298.38</v>
          </cell>
        </row>
        <row r="8956">
          <cell r="B8956">
            <v>101827</v>
          </cell>
          <cell r="AI8956">
            <v>214.21</v>
          </cell>
        </row>
        <row r="8957">
          <cell r="B8957">
            <v>101829</v>
          </cell>
          <cell r="AI8957">
            <v>290.63</v>
          </cell>
        </row>
        <row r="8958">
          <cell r="B8958">
            <v>101830</v>
          </cell>
          <cell r="AI8958">
            <v>326.37</v>
          </cell>
        </row>
        <row r="8959">
          <cell r="B8959">
            <v>101831</v>
          </cell>
          <cell r="AI8959">
            <v>361.61</v>
          </cell>
        </row>
        <row r="8960">
          <cell r="B8960">
            <v>101828</v>
          </cell>
          <cell r="AI8960">
            <v>199.31</v>
          </cell>
        </row>
        <row r="8961">
          <cell r="B8961">
            <v>101832</v>
          </cell>
          <cell r="AI8961">
            <v>276.33</v>
          </cell>
        </row>
        <row r="8962">
          <cell r="B8962">
            <v>101833</v>
          </cell>
          <cell r="AI8962">
            <v>312.36</v>
          </cell>
        </row>
        <row r="8963">
          <cell r="B8963">
            <v>101834</v>
          </cell>
          <cell r="AI8963">
            <v>347.91</v>
          </cell>
        </row>
        <row r="8964">
          <cell r="B8964">
            <v>101825</v>
          </cell>
          <cell r="AI8964">
            <v>242.33</v>
          </cell>
        </row>
        <row r="8965">
          <cell r="B8965">
            <v>101826</v>
          </cell>
          <cell r="AI8965">
            <v>279.36</v>
          </cell>
        </row>
        <row r="8966">
          <cell r="B8966">
            <v>101823</v>
          </cell>
          <cell r="AI8966">
            <v>166.22</v>
          </cell>
        </row>
        <row r="8967">
          <cell r="B8967">
            <v>101824</v>
          </cell>
          <cell r="AI8967">
            <v>204.8</v>
          </cell>
        </row>
        <row r="8968">
          <cell r="B8968">
            <v>101822</v>
          </cell>
          <cell r="AI8968">
            <v>124.8</v>
          </cell>
        </row>
        <row r="8969">
          <cell r="B8969">
            <v>101819</v>
          </cell>
          <cell r="AI8969">
            <v>74.77</v>
          </cell>
        </row>
        <row r="8970">
          <cell r="B8970">
            <v>104370</v>
          </cell>
          <cell r="AI8970">
            <v>0</v>
          </cell>
        </row>
        <row r="8971">
          <cell r="B8971">
            <v>101817</v>
          </cell>
          <cell r="AI8971">
            <v>58.82</v>
          </cell>
        </row>
        <row r="8972">
          <cell r="B8972">
            <v>101816</v>
          </cell>
          <cell r="AI8972">
            <v>83.15</v>
          </cell>
        </row>
        <row r="8973">
          <cell r="B8973">
            <v>104369</v>
          </cell>
          <cell r="AI8973">
            <v>0</v>
          </cell>
        </row>
        <row r="8974">
          <cell r="B8974">
            <v>101820</v>
          </cell>
          <cell r="AI8974">
            <v>48.59</v>
          </cell>
        </row>
        <row r="8975">
          <cell r="B8975">
            <v>102988</v>
          </cell>
          <cell r="AI8975">
            <v>63.39</v>
          </cell>
        </row>
        <row r="8976">
          <cell r="B8976">
            <v>101814</v>
          </cell>
          <cell r="AI8976">
            <v>54.23</v>
          </cell>
        </row>
        <row r="8977">
          <cell r="B8977">
            <v>102098</v>
          </cell>
          <cell r="AI8977">
            <v>2750.64</v>
          </cell>
        </row>
        <row r="8978">
          <cell r="B8978">
            <v>104366</v>
          </cell>
          <cell r="AI8978">
            <v>0</v>
          </cell>
        </row>
        <row r="8979">
          <cell r="B8979">
            <v>102099</v>
          </cell>
          <cell r="AI8979">
            <v>0</v>
          </cell>
        </row>
        <row r="8980">
          <cell r="B8980">
            <v>104367</v>
          </cell>
          <cell r="AI8980">
            <v>0</v>
          </cell>
        </row>
        <row r="8981">
          <cell r="B8981">
            <v>92994</v>
          </cell>
          <cell r="AI8981">
            <v>150.13999999999999</v>
          </cell>
        </row>
        <row r="8982">
          <cell r="B8982">
            <v>92996</v>
          </cell>
          <cell r="AI8982">
            <v>181.67</v>
          </cell>
        </row>
        <row r="8983">
          <cell r="B8983">
            <v>92998</v>
          </cell>
          <cell r="AI8983">
            <v>222.69</v>
          </cell>
        </row>
        <row r="8984">
          <cell r="B8984">
            <v>93000</v>
          </cell>
          <cell r="AI8984">
            <v>294.97000000000003</v>
          </cell>
        </row>
        <row r="8985">
          <cell r="B8985">
            <v>92984</v>
          </cell>
          <cell r="AI8985">
            <v>31.97</v>
          </cell>
        </row>
        <row r="8986">
          <cell r="B8986">
            <v>93002</v>
          </cell>
          <cell r="AI8986">
            <v>381.54</v>
          </cell>
        </row>
        <row r="8987">
          <cell r="B8987">
            <v>92986</v>
          </cell>
          <cell r="AI8987">
            <v>44.28</v>
          </cell>
        </row>
        <row r="8988">
          <cell r="B8988">
            <v>92988</v>
          </cell>
          <cell r="AI8988">
            <v>64.400000000000006</v>
          </cell>
        </row>
        <row r="8989">
          <cell r="B8989">
            <v>92990</v>
          </cell>
          <cell r="AI8989">
            <v>89.26</v>
          </cell>
        </row>
        <row r="8990">
          <cell r="B8990">
            <v>92992</v>
          </cell>
          <cell r="AI8990">
            <v>115.45</v>
          </cell>
        </row>
        <row r="8991">
          <cell r="B8991">
            <v>103491</v>
          </cell>
          <cell r="AI8991">
            <v>651.74</v>
          </cell>
        </row>
        <row r="8992">
          <cell r="B8992">
            <v>93026</v>
          </cell>
          <cell r="AI8992">
            <v>97.36</v>
          </cell>
        </row>
        <row r="8993">
          <cell r="B8993">
            <v>93018</v>
          </cell>
          <cell r="AI8993">
            <v>25.44</v>
          </cell>
        </row>
        <row r="8994">
          <cell r="B8994">
            <v>93020</v>
          </cell>
          <cell r="AI8994">
            <v>32.880000000000003</v>
          </cell>
        </row>
        <row r="8995">
          <cell r="B8995">
            <v>93022</v>
          </cell>
          <cell r="AI8995">
            <v>56.07</v>
          </cell>
        </row>
        <row r="8996">
          <cell r="B8996">
            <v>93024</v>
          </cell>
          <cell r="AI8996">
            <v>58.79</v>
          </cell>
        </row>
        <row r="8997">
          <cell r="B8997">
            <v>97670</v>
          </cell>
          <cell r="AI8997">
            <v>24.22</v>
          </cell>
        </row>
        <row r="8998">
          <cell r="B8998">
            <v>103486</v>
          </cell>
          <cell r="AI8998">
            <v>0</v>
          </cell>
        </row>
        <row r="8999">
          <cell r="B8999">
            <v>103487</v>
          </cell>
          <cell r="AI8999">
            <v>0</v>
          </cell>
        </row>
        <row r="9000">
          <cell r="B9000">
            <v>103488</v>
          </cell>
          <cell r="AI9000">
            <v>0</v>
          </cell>
        </row>
        <row r="9001">
          <cell r="B9001">
            <v>103489</v>
          </cell>
          <cell r="AI9001">
            <v>0</v>
          </cell>
        </row>
        <row r="9002">
          <cell r="B9002">
            <v>97667</v>
          </cell>
          <cell r="AI9002">
            <v>8.94</v>
          </cell>
        </row>
        <row r="9003">
          <cell r="B9003">
            <v>97668</v>
          </cell>
          <cell r="AI9003">
            <v>12.74</v>
          </cell>
        </row>
        <row r="9004">
          <cell r="B9004">
            <v>97669</v>
          </cell>
          <cell r="AI9004">
            <v>18.84</v>
          </cell>
        </row>
        <row r="9005">
          <cell r="B9005">
            <v>93012</v>
          </cell>
          <cell r="AI9005">
            <v>74.73</v>
          </cell>
        </row>
        <row r="9006">
          <cell r="B9006">
            <v>93008</v>
          </cell>
          <cell r="AI9006">
            <v>19.39</v>
          </cell>
        </row>
        <row r="9007">
          <cell r="B9007">
            <v>93009</v>
          </cell>
          <cell r="AI9007">
            <v>28.84</v>
          </cell>
        </row>
        <row r="9008">
          <cell r="B9008">
            <v>93010</v>
          </cell>
          <cell r="AI9008">
            <v>40.270000000000003</v>
          </cell>
        </row>
        <row r="9009">
          <cell r="B9009">
            <v>93011</v>
          </cell>
          <cell r="AI9009">
            <v>49.33</v>
          </cell>
        </row>
        <row r="9010">
          <cell r="B9010">
            <v>103492</v>
          </cell>
          <cell r="AI9010">
            <v>0</v>
          </cell>
        </row>
        <row r="9011">
          <cell r="B9011">
            <v>93017</v>
          </cell>
          <cell r="AI9011">
            <v>58.66</v>
          </cell>
        </row>
        <row r="9012">
          <cell r="B9012">
            <v>93013</v>
          </cell>
          <cell r="AI9012">
            <v>16.63</v>
          </cell>
        </row>
        <row r="9013">
          <cell r="B9013">
            <v>93014</v>
          </cell>
          <cell r="AI9013">
            <v>20.54</v>
          </cell>
        </row>
        <row r="9014">
          <cell r="B9014">
            <v>93015</v>
          </cell>
          <cell r="AI9014">
            <v>31.63</v>
          </cell>
        </row>
        <row r="9015">
          <cell r="B9015">
            <v>93016</v>
          </cell>
          <cell r="AI9015">
            <v>38.659999999999997</v>
          </cell>
        </row>
        <row r="9016">
          <cell r="B9016">
            <v>103490</v>
          </cell>
          <cell r="AI9016">
            <v>3210.44</v>
          </cell>
        </row>
        <row r="9017">
          <cell r="B9017">
            <v>106082</v>
          </cell>
          <cell r="AI9017">
            <v>21.53</v>
          </cell>
        </row>
        <row r="9018">
          <cell r="B9018">
            <v>98306</v>
          </cell>
          <cell r="AI9018">
            <v>79.23</v>
          </cell>
        </row>
        <row r="9019">
          <cell r="B9019">
            <v>100553</v>
          </cell>
          <cell r="AI9019">
            <v>23.58</v>
          </cell>
        </row>
        <row r="9020">
          <cell r="B9020">
            <v>100554</v>
          </cell>
          <cell r="AI9020">
            <v>6.14</v>
          </cell>
        </row>
        <row r="9021">
          <cell r="B9021">
            <v>98300</v>
          </cell>
          <cell r="AI9021">
            <v>6.21</v>
          </cell>
        </row>
        <row r="9022">
          <cell r="B9022">
            <v>98295</v>
          </cell>
          <cell r="AI9022">
            <v>5.61</v>
          </cell>
        </row>
        <row r="9023">
          <cell r="B9023">
            <v>98294</v>
          </cell>
          <cell r="AI9023">
            <v>7.66</v>
          </cell>
        </row>
        <row r="9024">
          <cell r="B9024">
            <v>98297</v>
          </cell>
          <cell r="AI9024">
            <v>7.89</v>
          </cell>
        </row>
        <row r="9025">
          <cell r="B9025">
            <v>98296</v>
          </cell>
          <cell r="AI9025">
            <v>10.02</v>
          </cell>
        </row>
        <row r="9026">
          <cell r="B9026">
            <v>98299</v>
          </cell>
          <cell r="AI9026">
            <v>20.07</v>
          </cell>
        </row>
        <row r="9027">
          <cell r="B9027">
            <v>98298</v>
          </cell>
          <cell r="AI9027">
            <v>22.2</v>
          </cell>
        </row>
        <row r="9028">
          <cell r="B9028">
            <v>98261</v>
          </cell>
          <cell r="AI9028">
            <v>3.22</v>
          </cell>
        </row>
        <row r="9029">
          <cell r="B9029">
            <v>98287</v>
          </cell>
          <cell r="AI9029">
            <v>1.28</v>
          </cell>
        </row>
        <row r="9030">
          <cell r="B9030">
            <v>98280</v>
          </cell>
          <cell r="AI9030">
            <v>6.46</v>
          </cell>
        </row>
        <row r="9031">
          <cell r="B9031">
            <v>98288</v>
          </cell>
          <cell r="AI9031">
            <v>2.0099999999999998</v>
          </cell>
        </row>
        <row r="9032">
          <cell r="B9032">
            <v>98281</v>
          </cell>
          <cell r="AI9032">
            <v>7.18</v>
          </cell>
        </row>
        <row r="9033">
          <cell r="B9033">
            <v>98262</v>
          </cell>
          <cell r="AI9033">
            <v>3.95</v>
          </cell>
        </row>
        <row r="9034">
          <cell r="B9034">
            <v>98289</v>
          </cell>
          <cell r="AI9034">
            <v>2.1800000000000002</v>
          </cell>
        </row>
        <row r="9035">
          <cell r="B9035">
            <v>98282</v>
          </cell>
          <cell r="AI9035">
            <v>7.35</v>
          </cell>
        </row>
        <row r="9036">
          <cell r="B9036">
            <v>98263</v>
          </cell>
          <cell r="AI9036">
            <v>4.12</v>
          </cell>
        </row>
        <row r="9037">
          <cell r="B9037">
            <v>98290</v>
          </cell>
          <cell r="AI9037">
            <v>2.96</v>
          </cell>
        </row>
        <row r="9038">
          <cell r="B9038">
            <v>98283</v>
          </cell>
          <cell r="AI9038">
            <v>8.14</v>
          </cell>
        </row>
        <row r="9039">
          <cell r="B9039">
            <v>98264</v>
          </cell>
          <cell r="AI9039">
            <v>4.91</v>
          </cell>
        </row>
        <row r="9040">
          <cell r="B9040">
            <v>98273</v>
          </cell>
          <cell r="AI9040">
            <v>2.39</v>
          </cell>
        </row>
        <row r="9041">
          <cell r="B9041">
            <v>98291</v>
          </cell>
          <cell r="AI9041">
            <v>3.48</v>
          </cell>
        </row>
        <row r="9042">
          <cell r="B9042">
            <v>98284</v>
          </cell>
          <cell r="AI9042">
            <v>8.65</v>
          </cell>
        </row>
        <row r="9043">
          <cell r="B9043">
            <v>98265</v>
          </cell>
          <cell r="AI9043">
            <v>5.43</v>
          </cell>
        </row>
        <row r="9044">
          <cell r="B9044">
            <v>98274</v>
          </cell>
          <cell r="AI9044">
            <v>2.91</v>
          </cell>
        </row>
        <row r="9045">
          <cell r="B9045">
            <v>98292</v>
          </cell>
          <cell r="AI9045">
            <v>4.2</v>
          </cell>
        </row>
        <row r="9046">
          <cell r="B9046">
            <v>98285</v>
          </cell>
          <cell r="AI9046">
            <v>9.3800000000000008</v>
          </cell>
        </row>
        <row r="9047">
          <cell r="B9047">
            <v>98266</v>
          </cell>
          <cell r="AI9047">
            <v>6.15</v>
          </cell>
        </row>
        <row r="9048">
          <cell r="B9048">
            <v>98275</v>
          </cell>
          <cell r="AI9048">
            <v>3.63</v>
          </cell>
        </row>
        <row r="9049">
          <cell r="B9049">
            <v>98293</v>
          </cell>
          <cell r="AI9049">
            <v>7.73</v>
          </cell>
        </row>
        <row r="9050">
          <cell r="B9050">
            <v>98286</v>
          </cell>
          <cell r="AI9050">
            <v>12.91</v>
          </cell>
        </row>
        <row r="9051">
          <cell r="B9051">
            <v>98267</v>
          </cell>
          <cell r="AI9051">
            <v>9.68</v>
          </cell>
        </row>
        <row r="9052">
          <cell r="B9052">
            <v>98276</v>
          </cell>
          <cell r="AI9052">
            <v>7.16</v>
          </cell>
        </row>
        <row r="9053">
          <cell r="B9053">
            <v>98268</v>
          </cell>
          <cell r="AI9053">
            <v>15.46</v>
          </cell>
        </row>
        <row r="9054">
          <cell r="B9054">
            <v>98277</v>
          </cell>
          <cell r="AI9054">
            <v>12.95</v>
          </cell>
        </row>
        <row r="9055">
          <cell r="B9055">
            <v>98272</v>
          </cell>
          <cell r="AI9055">
            <v>101.35</v>
          </cell>
        </row>
        <row r="9056">
          <cell r="B9056">
            <v>98269</v>
          </cell>
          <cell r="AI9056">
            <v>21.04</v>
          </cell>
        </row>
        <row r="9057">
          <cell r="B9057">
            <v>98278</v>
          </cell>
          <cell r="AI9057">
            <v>18.52</v>
          </cell>
        </row>
        <row r="9058">
          <cell r="B9058">
            <v>98270</v>
          </cell>
          <cell r="AI9058">
            <v>31.6</v>
          </cell>
        </row>
        <row r="9059">
          <cell r="B9059">
            <v>98279</v>
          </cell>
          <cell r="AI9059">
            <v>29.09</v>
          </cell>
        </row>
        <row r="9060">
          <cell r="B9060">
            <v>98271</v>
          </cell>
          <cell r="AI9060">
            <v>44.34</v>
          </cell>
        </row>
        <row r="9061">
          <cell r="B9061">
            <v>98400</v>
          </cell>
          <cell r="AI9061">
            <v>11.84</v>
          </cell>
        </row>
        <row r="9062">
          <cell r="B9062">
            <v>98401</v>
          </cell>
          <cell r="AI9062">
            <v>18.45</v>
          </cell>
        </row>
        <row r="9063">
          <cell r="B9063">
            <v>98402</v>
          </cell>
          <cell r="AI9063">
            <v>21.5</v>
          </cell>
        </row>
        <row r="9064">
          <cell r="B9064">
            <v>100556</v>
          </cell>
          <cell r="AI9064">
            <v>29.05</v>
          </cell>
        </row>
        <row r="9065">
          <cell r="B9065">
            <v>106083</v>
          </cell>
          <cell r="AI9065">
            <v>0</v>
          </cell>
        </row>
        <row r="9066">
          <cell r="B9066">
            <v>100557</v>
          </cell>
          <cell r="AI9066">
            <v>397.74</v>
          </cell>
        </row>
        <row r="9067">
          <cell r="B9067">
            <v>106088</v>
          </cell>
          <cell r="AI9067">
            <v>0</v>
          </cell>
        </row>
        <row r="9068">
          <cell r="B9068">
            <v>106081</v>
          </cell>
          <cell r="AI9068">
            <v>0</v>
          </cell>
        </row>
        <row r="9069">
          <cell r="B9069">
            <v>106080</v>
          </cell>
          <cell r="AI9069">
            <v>0</v>
          </cell>
        </row>
        <row r="9070">
          <cell r="B9070">
            <v>98301</v>
          </cell>
          <cell r="AI9070">
            <v>829.32</v>
          </cell>
        </row>
        <row r="9071">
          <cell r="B9071">
            <v>98302</v>
          </cell>
          <cell r="AI9071">
            <v>1765.24</v>
          </cell>
        </row>
        <row r="9072">
          <cell r="B9072">
            <v>98593</v>
          </cell>
          <cell r="AI9072">
            <v>3895.79</v>
          </cell>
        </row>
        <row r="9073">
          <cell r="B9073">
            <v>98304</v>
          </cell>
          <cell r="AI9073">
            <v>5804.14</v>
          </cell>
        </row>
        <row r="9074">
          <cell r="B9074">
            <v>106079</v>
          </cell>
          <cell r="AI9074">
            <v>0</v>
          </cell>
        </row>
        <row r="9075">
          <cell r="B9075">
            <v>100561</v>
          </cell>
          <cell r="AI9075">
            <v>146.41</v>
          </cell>
        </row>
        <row r="9076">
          <cell r="B9076">
            <v>100562</v>
          </cell>
          <cell r="AI9076">
            <v>235.04</v>
          </cell>
        </row>
        <row r="9077">
          <cell r="B9077">
            <v>100560</v>
          </cell>
          <cell r="AI9077">
            <v>74.45</v>
          </cell>
        </row>
        <row r="9078">
          <cell r="B9078">
            <v>100563</v>
          </cell>
          <cell r="AI9078">
            <v>346.45</v>
          </cell>
        </row>
        <row r="9079">
          <cell r="B9079">
            <v>100555</v>
          </cell>
          <cell r="AI9079">
            <v>2275.44</v>
          </cell>
        </row>
        <row r="9080">
          <cell r="B9080">
            <v>106084</v>
          </cell>
          <cell r="AI9080">
            <v>0</v>
          </cell>
        </row>
        <row r="9081">
          <cell r="B9081">
            <v>106087</v>
          </cell>
          <cell r="AI9081">
            <v>0</v>
          </cell>
        </row>
        <row r="9082">
          <cell r="B9082">
            <v>106085</v>
          </cell>
          <cell r="AI9082">
            <v>0</v>
          </cell>
        </row>
        <row r="9083">
          <cell r="B9083">
            <v>106086</v>
          </cell>
          <cell r="AI9083">
            <v>0</v>
          </cell>
        </row>
        <row r="9084">
          <cell r="B9084">
            <v>98305</v>
          </cell>
          <cell r="AI9084">
            <v>4583.63</v>
          </cell>
        </row>
        <row r="9085">
          <cell r="B9085">
            <v>98307</v>
          </cell>
          <cell r="AI9085">
            <v>51.76</v>
          </cell>
        </row>
        <row r="9086">
          <cell r="B9086">
            <v>98308</v>
          </cell>
          <cell r="AI9086">
            <v>38.1</v>
          </cell>
        </row>
        <row r="9087">
          <cell r="B9087">
            <v>106077</v>
          </cell>
          <cell r="AI9087">
            <v>0</v>
          </cell>
        </row>
        <row r="9088">
          <cell r="B9088">
            <v>106078</v>
          </cell>
          <cell r="AI9088">
            <v>0</v>
          </cell>
        </row>
        <row r="9089">
          <cell r="B9089">
            <v>103401</v>
          </cell>
          <cell r="AI9089">
            <v>20.28</v>
          </cell>
        </row>
        <row r="9090">
          <cell r="B9090">
            <v>103402</v>
          </cell>
          <cell r="AI9090">
            <v>29.49</v>
          </cell>
        </row>
        <row r="9091">
          <cell r="B9091">
            <v>103403</v>
          </cell>
          <cell r="AI9091">
            <v>33.19</v>
          </cell>
        </row>
        <row r="9092">
          <cell r="B9092">
            <v>103397</v>
          </cell>
          <cell r="AI9092">
            <v>3.68</v>
          </cell>
        </row>
        <row r="9093">
          <cell r="B9093">
            <v>103404</v>
          </cell>
          <cell r="AI9093">
            <v>36.869999999999997</v>
          </cell>
        </row>
        <row r="9094">
          <cell r="B9094">
            <v>103405</v>
          </cell>
          <cell r="AI9094">
            <v>41.48</v>
          </cell>
        </row>
        <row r="9095">
          <cell r="B9095">
            <v>103406</v>
          </cell>
          <cell r="AI9095">
            <v>46.09</v>
          </cell>
        </row>
        <row r="9096">
          <cell r="B9096">
            <v>103407</v>
          </cell>
          <cell r="AI9096">
            <v>51.62</v>
          </cell>
        </row>
        <row r="9097">
          <cell r="B9097">
            <v>103408</v>
          </cell>
          <cell r="AI9097">
            <v>58.08</v>
          </cell>
        </row>
        <row r="9098">
          <cell r="B9098">
            <v>103398</v>
          </cell>
          <cell r="AI9098">
            <v>5.89</v>
          </cell>
        </row>
        <row r="9099">
          <cell r="B9099">
            <v>103409</v>
          </cell>
          <cell r="AI9099">
            <v>65.459999999999994</v>
          </cell>
        </row>
        <row r="9100">
          <cell r="B9100">
            <v>103410</v>
          </cell>
          <cell r="AI9100">
            <v>73.760000000000005</v>
          </cell>
        </row>
        <row r="9101">
          <cell r="B9101">
            <v>103399</v>
          </cell>
          <cell r="AI9101">
            <v>11.6</v>
          </cell>
        </row>
        <row r="9102">
          <cell r="B9102">
            <v>103400</v>
          </cell>
          <cell r="AI9102">
            <v>16.59</v>
          </cell>
        </row>
        <row r="9103">
          <cell r="B9103">
            <v>103415</v>
          </cell>
          <cell r="AI9103">
            <v>40.56</v>
          </cell>
        </row>
        <row r="9104">
          <cell r="B9104">
            <v>103416</v>
          </cell>
          <cell r="AI9104">
            <v>59</v>
          </cell>
        </row>
        <row r="9105">
          <cell r="B9105">
            <v>103417</v>
          </cell>
          <cell r="AI9105">
            <v>66.38</v>
          </cell>
        </row>
        <row r="9106">
          <cell r="B9106">
            <v>103411</v>
          </cell>
          <cell r="AI9106">
            <v>7.36</v>
          </cell>
        </row>
        <row r="9107">
          <cell r="B9107">
            <v>103418</v>
          </cell>
          <cell r="AI9107">
            <v>73.760000000000005</v>
          </cell>
        </row>
        <row r="9108">
          <cell r="B9108">
            <v>103419</v>
          </cell>
          <cell r="AI9108">
            <v>82.97</v>
          </cell>
        </row>
        <row r="9109">
          <cell r="B9109">
            <v>103420</v>
          </cell>
          <cell r="AI9109">
            <v>92.19</v>
          </cell>
        </row>
        <row r="9110">
          <cell r="B9110">
            <v>103421</v>
          </cell>
          <cell r="AI9110">
            <v>103.26</v>
          </cell>
        </row>
        <row r="9111">
          <cell r="B9111">
            <v>103422</v>
          </cell>
          <cell r="AI9111">
            <v>116.17</v>
          </cell>
        </row>
        <row r="9112">
          <cell r="B9112">
            <v>103412</v>
          </cell>
          <cell r="AI9112">
            <v>11.8</v>
          </cell>
        </row>
        <row r="9113">
          <cell r="B9113">
            <v>103423</v>
          </cell>
          <cell r="AI9113">
            <v>130.93</v>
          </cell>
        </row>
        <row r="9114">
          <cell r="B9114">
            <v>103424</v>
          </cell>
          <cell r="AI9114">
            <v>147.52000000000001</v>
          </cell>
        </row>
        <row r="9115">
          <cell r="B9115">
            <v>103413</v>
          </cell>
          <cell r="AI9115">
            <v>23.22</v>
          </cell>
        </row>
        <row r="9116">
          <cell r="B9116">
            <v>103414</v>
          </cell>
          <cell r="AI9116">
            <v>33.19</v>
          </cell>
        </row>
        <row r="9117">
          <cell r="B9117">
            <v>103432</v>
          </cell>
          <cell r="AI9117">
            <v>1645.71</v>
          </cell>
        </row>
        <row r="9118">
          <cell r="B9118">
            <v>103430</v>
          </cell>
          <cell r="AI9118">
            <v>34.81</v>
          </cell>
        </row>
        <row r="9119">
          <cell r="B9119">
            <v>103431</v>
          </cell>
          <cell r="AI9119">
            <v>60.96</v>
          </cell>
        </row>
        <row r="9120">
          <cell r="B9120">
            <v>103433</v>
          </cell>
          <cell r="AI9120">
            <v>34.520000000000003</v>
          </cell>
        </row>
        <row r="9121">
          <cell r="B9121">
            <v>103434</v>
          </cell>
          <cell r="AI9121">
            <v>47.72</v>
          </cell>
        </row>
        <row r="9122">
          <cell r="B9122">
            <v>103435</v>
          </cell>
          <cell r="AI9122">
            <v>88.76</v>
          </cell>
        </row>
        <row r="9123">
          <cell r="B9123">
            <v>103436</v>
          </cell>
          <cell r="AI9123">
            <v>2331.29</v>
          </cell>
        </row>
        <row r="9124">
          <cell r="B9124">
            <v>103482</v>
          </cell>
          <cell r="AI9124">
            <v>0</v>
          </cell>
        </row>
        <row r="9125">
          <cell r="B9125">
            <v>103465</v>
          </cell>
          <cell r="AI9125">
            <v>0</v>
          </cell>
        </row>
        <row r="9126">
          <cell r="B9126">
            <v>103483</v>
          </cell>
          <cell r="AI9126">
            <v>0</v>
          </cell>
        </row>
        <row r="9127">
          <cell r="B9127">
            <v>103484</v>
          </cell>
          <cell r="AI9127">
            <v>0</v>
          </cell>
        </row>
        <row r="9128">
          <cell r="B9128">
            <v>103466</v>
          </cell>
          <cell r="AI9128">
            <v>0</v>
          </cell>
        </row>
        <row r="9129">
          <cell r="B9129">
            <v>103485</v>
          </cell>
          <cell r="AI9129">
            <v>0</v>
          </cell>
        </row>
        <row r="9130">
          <cell r="B9130">
            <v>103467</v>
          </cell>
          <cell r="AI9130">
            <v>0</v>
          </cell>
        </row>
        <row r="9131">
          <cell r="B9131">
            <v>103461</v>
          </cell>
          <cell r="AI9131">
            <v>0</v>
          </cell>
        </row>
        <row r="9132">
          <cell r="B9132">
            <v>103468</v>
          </cell>
          <cell r="AI9132">
            <v>0</v>
          </cell>
        </row>
        <row r="9133">
          <cell r="B9133">
            <v>103469</v>
          </cell>
          <cell r="AI9133">
            <v>0</v>
          </cell>
        </row>
        <row r="9134">
          <cell r="B9134">
            <v>103470</v>
          </cell>
          <cell r="AI9134">
            <v>0</v>
          </cell>
        </row>
        <row r="9135">
          <cell r="B9135">
            <v>103471</v>
          </cell>
          <cell r="AI9135">
            <v>0</v>
          </cell>
        </row>
        <row r="9136">
          <cell r="B9136">
            <v>103472</v>
          </cell>
          <cell r="AI9136">
            <v>0</v>
          </cell>
        </row>
        <row r="9137">
          <cell r="B9137">
            <v>103462</v>
          </cell>
          <cell r="AI9137">
            <v>0</v>
          </cell>
        </row>
        <row r="9138">
          <cell r="B9138">
            <v>103473</v>
          </cell>
          <cell r="AI9138">
            <v>0</v>
          </cell>
        </row>
        <row r="9139">
          <cell r="B9139">
            <v>103474</v>
          </cell>
          <cell r="AI9139">
            <v>0</v>
          </cell>
        </row>
        <row r="9140">
          <cell r="B9140">
            <v>103475</v>
          </cell>
          <cell r="AI9140">
            <v>0</v>
          </cell>
        </row>
        <row r="9141">
          <cell r="B9141">
            <v>103476</v>
          </cell>
          <cell r="AI9141">
            <v>0</v>
          </cell>
        </row>
        <row r="9142">
          <cell r="B9142">
            <v>103477</v>
          </cell>
          <cell r="AI9142">
            <v>0</v>
          </cell>
        </row>
        <row r="9143">
          <cell r="B9143">
            <v>103463</v>
          </cell>
          <cell r="AI9143">
            <v>0</v>
          </cell>
        </row>
        <row r="9144">
          <cell r="B9144">
            <v>103478</v>
          </cell>
          <cell r="AI9144">
            <v>0</v>
          </cell>
        </row>
        <row r="9145">
          <cell r="B9145">
            <v>103479</v>
          </cell>
          <cell r="AI9145">
            <v>0</v>
          </cell>
        </row>
        <row r="9146">
          <cell r="B9146">
            <v>103480</v>
          </cell>
          <cell r="AI9146">
            <v>0</v>
          </cell>
        </row>
        <row r="9147">
          <cell r="B9147">
            <v>103464</v>
          </cell>
          <cell r="AI9147">
            <v>0</v>
          </cell>
        </row>
        <row r="9148">
          <cell r="B9148">
            <v>103481</v>
          </cell>
          <cell r="AI9148">
            <v>0</v>
          </cell>
        </row>
        <row r="9149">
          <cell r="B9149">
            <v>103459</v>
          </cell>
          <cell r="AI9149">
            <v>0</v>
          </cell>
        </row>
        <row r="9150">
          <cell r="B9150">
            <v>103460</v>
          </cell>
          <cell r="AI9150">
            <v>0</v>
          </cell>
        </row>
        <row r="9151">
          <cell r="B9151">
            <v>103443</v>
          </cell>
          <cell r="AI9151">
            <v>0</v>
          </cell>
        </row>
        <row r="9152">
          <cell r="B9152">
            <v>103444</v>
          </cell>
          <cell r="AI9152">
            <v>0</v>
          </cell>
        </row>
        <row r="9153">
          <cell r="B9153">
            <v>103445</v>
          </cell>
          <cell r="AI9153">
            <v>0</v>
          </cell>
        </row>
        <row r="9154">
          <cell r="B9154">
            <v>103446</v>
          </cell>
          <cell r="AI9154">
            <v>0</v>
          </cell>
        </row>
        <row r="9155">
          <cell r="B9155">
            <v>103447</v>
          </cell>
          <cell r="AI9155">
            <v>0</v>
          </cell>
        </row>
        <row r="9156">
          <cell r="B9156">
            <v>103448</v>
          </cell>
          <cell r="AI9156">
            <v>0</v>
          </cell>
        </row>
        <row r="9157">
          <cell r="B9157">
            <v>103449</v>
          </cell>
          <cell r="AI9157">
            <v>0</v>
          </cell>
        </row>
        <row r="9158">
          <cell r="B9158">
            <v>103450</v>
          </cell>
          <cell r="AI9158">
            <v>0</v>
          </cell>
        </row>
        <row r="9159">
          <cell r="B9159">
            <v>103451</v>
          </cell>
          <cell r="AI9159">
            <v>0</v>
          </cell>
        </row>
        <row r="9160">
          <cell r="B9160">
            <v>103452</v>
          </cell>
          <cell r="AI9160">
            <v>0</v>
          </cell>
        </row>
        <row r="9161">
          <cell r="B9161">
            <v>103453</v>
          </cell>
          <cell r="AI9161">
            <v>0</v>
          </cell>
        </row>
        <row r="9162">
          <cell r="B9162">
            <v>103454</v>
          </cell>
          <cell r="AI9162">
            <v>0</v>
          </cell>
        </row>
        <row r="9163">
          <cell r="B9163">
            <v>103455</v>
          </cell>
          <cell r="AI9163">
            <v>0</v>
          </cell>
        </row>
        <row r="9164">
          <cell r="B9164">
            <v>103456</v>
          </cell>
          <cell r="AI9164">
            <v>0</v>
          </cell>
        </row>
        <row r="9165">
          <cell r="B9165">
            <v>103457</v>
          </cell>
          <cell r="AI9165">
            <v>0</v>
          </cell>
        </row>
        <row r="9166">
          <cell r="B9166">
            <v>103458</v>
          </cell>
          <cell r="AI9166">
            <v>0</v>
          </cell>
        </row>
        <row r="9167">
          <cell r="B9167">
            <v>103425</v>
          </cell>
          <cell r="AI9167">
            <v>16.170000000000002</v>
          </cell>
        </row>
        <row r="9168">
          <cell r="B9168">
            <v>103428</v>
          </cell>
          <cell r="AI9168">
            <v>260.26</v>
          </cell>
        </row>
        <row r="9169">
          <cell r="B9169">
            <v>103426</v>
          </cell>
          <cell r="AI9169">
            <v>19.350000000000001</v>
          </cell>
        </row>
        <row r="9170">
          <cell r="B9170">
            <v>103429</v>
          </cell>
          <cell r="AI9170">
            <v>2898.65</v>
          </cell>
        </row>
        <row r="9171">
          <cell r="B9171">
            <v>103427</v>
          </cell>
          <cell r="AI9171">
            <v>38.770000000000003</v>
          </cell>
        </row>
        <row r="9172">
          <cell r="B9172">
            <v>103393</v>
          </cell>
          <cell r="AI9172">
            <v>5465.77</v>
          </cell>
        </row>
        <row r="9173">
          <cell r="B9173">
            <v>103376</v>
          </cell>
          <cell r="AI9173">
            <v>133.88</v>
          </cell>
        </row>
        <row r="9174">
          <cell r="B9174">
            <v>104804</v>
          </cell>
          <cell r="AI9174">
            <v>0</v>
          </cell>
        </row>
        <row r="9175">
          <cell r="B9175">
            <v>104805</v>
          </cell>
          <cell r="AI9175">
            <v>0</v>
          </cell>
        </row>
        <row r="9176">
          <cell r="B9176">
            <v>103377</v>
          </cell>
          <cell r="AI9176">
            <v>286.57</v>
          </cell>
        </row>
        <row r="9177">
          <cell r="B9177">
            <v>104806</v>
          </cell>
          <cell r="AI9177">
            <v>0</v>
          </cell>
        </row>
        <row r="9178">
          <cell r="B9178">
            <v>103378</v>
          </cell>
          <cell r="AI9178">
            <v>0</v>
          </cell>
        </row>
        <row r="9179">
          <cell r="B9179">
            <v>103372</v>
          </cell>
          <cell r="AI9179">
            <v>5.72</v>
          </cell>
        </row>
        <row r="9180">
          <cell r="B9180">
            <v>103379</v>
          </cell>
          <cell r="AI9180">
            <v>446.19</v>
          </cell>
        </row>
        <row r="9181">
          <cell r="B9181">
            <v>103380</v>
          </cell>
          <cell r="AI9181">
            <v>0</v>
          </cell>
        </row>
        <row r="9182">
          <cell r="B9182">
            <v>103381</v>
          </cell>
          <cell r="AI9182">
            <v>0</v>
          </cell>
        </row>
        <row r="9183">
          <cell r="B9183">
            <v>103382</v>
          </cell>
          <cell r="AI9183">
            <v>0</v>
          </cell>
        </row>
        <row r="9184">
          <cell r="B9184">
            <v>103383</v>
          </cell>
          <cell r="AI9184">
            <v>1094.1300000000001</v>
          </cell>
        </row>
        <row r="9185">
          <cell r="B9185">
            <v>103373</v>
          </cell>
          <cell r="AI9185">
            <v>11.21</v>
          </cell>
        </row>
        <row r="9186">
          <cell r="B9186">
            <v>103384</v>
          </cell>
          <cell r="AI9186">
            <v>0</v>
          </cell>
        </row>
        <row r="9187">
          <cell r="B9187">
            <v>103385</v>
          </cell>
          <cell r="AI9187">
            <v>1764.11</v>
          </cell>
        </row>
        <row r="9188">
          <cell r="B9188">
            <v>103386</v>
          </cell>
          <cell r="AI9188">
            <v>0</v>
          </cell>
        </row>
        <row r="9189">
          <cell r="B9189">
            <v>103387</v>
          </cell>
          <cell r="AI9189">
            <v>3094.86</v>
          </cell>
        </row>
        <row r="9190">
          <cell r="B9190">
            <v>103388</v>
          </cell>
          <cell r="AI9190">
            <v>0</v>
          </cell>
        </row>
        <row r="9191">
          <cell r="B9191">
            <v>103374</v>
          </cell>
          <cell r="AI9191">
            <v>0</v>
          </cell>
        </row>
        <row r="9192">
          <cell r="B9192">
            <v>103389</v>
          </cell>
          <cell r="AI9192">
            <v>4602.58</v>
          </cell>
        </row>
        <row r="9193">
          <cell r="B9193">
            <v>103390</v>
          </cell>
          <cell r="AI9193">
            <v>0</v>
          </cell>
        </row>
        <row r="9194">
          <cell r="B9194">
            <v>103391</v>
          </cell>
          <cell r="AI9194">
            <v>3031.77</v>
          </cell>
        </row>
        <row r="9195">
          <cell r="B9195">
            <v>103375</v>
          </cell>
          <cell r="AI9195">
            <v>0</v>
          </cell>
        </row>
        <row r="9196">
          <cell r="B9196">
            <v>103392</v>
          </cell>
          <cell r="AI9196">
            <v>4955.6000000000004</v>
          </cell>
        </row>
        <row r="9197">
          <cell r="B9197">
            <v>103440</v>
          </cell>
          <cell r="AI9197">
            <v>414.58</v>
          </cell>
        </row>
        <row r="9198">
          <cell r="B9198">
            <v>103441</v>
          </cell>
          <cell r="AI9198">
            <v>419.91</v>
          </cell>
        </row>
        <row r="9199">
          <cell r="B9199">
            <v>103442</v>
          </cell>
          <cell r="AI9199">
            <v>548.55999999999995</v>
          </cell>
        </row>
        <row r="9200">
          <cell r="B9200">
            <v>103437</v>
          </cell>
          <cell r="AI9200">
            <v>184.2</v>
          </cell>
        </row>
        <row r="9201">
          <cell r="B9201">
            <v>103438</v>
          </cell>
          <cell r="AI9201">
            <v>184.2</v>
          </cell>
        </row>
        <row r="9202">
          <cell r="B9202">
            <v>103439</v>
          </cell>
          <cell r="AI9202">
            <v>217.11</v>
          </cell>
        </row>
        <row r="9203">
          <cell r="B9203">
            <v>106122</v>
          </cell>
          <cell r="AI9203">
            <v>78.52</v>
          </cell>
        </row>
        <row r="9204">
          <cell r="B9204">
            <v>106131</v>
          </cell>
          <cell r="AI9204">
            <v>117.34</v>
          </cell>
        </row>
        <row r="9205">
          <cell r="B9205">
            <v>106127</v>
          </cell>
          <cell r="AI9205">
            <v>105.64</v>
          </cell>
        </row>
        <row r="9206">
          <cell r="B9206">
            <v>106126</v>
          </cell>
          <cell r="AI9206">
            <v>46.66</v>
          </cell>
        </row>
        <row r="9207">
          <cell r="B9207">
            <v>106128</v>
          </cell>
          <cell r="AI9207">
            <v>135.33000000000001</v>
          </cell>
        </row>
        <row r="9208">
          <cell r="B9208">
            <v>106130</v>
          </cell>
          <cell r="AI9208">
            <v>132.88999999999999</v>
          </cell>
        </row>
        <row r="9209">
          <cell r="B9209">
            <v>106129</v>
          </cell>
          <cell r="AI9209">
            <v>69.86</v>
          </cell>
        </row>
        <row r="9210">
          <cell r="B9210">
            <v>106125</v>
          </cell>
          <cell r="AI9210">
            <v>54</v>
          </cell>
        </row>
        <row r="9211">
          <cell r="B9211">
            <v>106124</v>
          </cell>
          <cell r="AI9211">
            <v>53.8</v>
          </cell>
        </row>
        <row r="9212">
          <cell r="B9212">
            <v>106123</v>
          </cell>
          <cell r="AI9212">
            <v>135.76</v>
          </cell>
        </row>
        <row r="9213">
          <cell r="B9213">
            <v>106445</v>
          </cell>
          <cell r="AI9213">
            <v>0</v>
          </cell>
        </row>
        <row r="9214">
          <cell r="B9214">
            <v>106446</v>
          </cell>
          <cell r="AI9214">
            <v>0</v>
          </cell>
        </row>
        <row r="9215">
          <cell r="B9215">
            <v>106447</v>
          </cell>
          <cell r="AI9215">
            <v>0</v>
          </cell>
        </row>
        <row r="9216">
          <cell r="B9216">
            <v>106448</v>
          </cell>
          <cell r="AI9216">
            <v>0</v>
          </cell>
        </row>
        <row r="9217">
          <cell r="B9217">
            <v>106449</v>
          </cell>
          <cell r="AI9217">
            <v>0</v>
          </cell>
        </row>
        <row r="9218">
          <cell r="B9218">
            <v>106455</v>
          </cell>
          <cell r="AI9218">
            <v>1077.73</v>
          </cell>
        </row>
        <row r="9219">
          <cell r="B9219">
            <v>106450</v>
          </cell>
          <cell r="AI9219">
            <v>0</v>
          </cell>
        </row>
        <row r="9220">
          <cell r="B9220">
            <v>106451</v>
          </cell>
          <cell r="AI9220">
            <v>0</v>
          </cell>
        </row>
        <row r="9221">
          <cell r="B9221">
            <v>106452</v>
          </cell>
          <cell r="AI9221">
            <v>0</v>
          </cell>
        </row>
        <row r="9222">
          <cell r="B9222">
            <v>106453</v>
          </cell>
          <cell r="AI9222">
            <v>0</v>
          </cell>
        </row>
        <row r="9223">
          <cell r="B9223">
            <v>106454</v>
          </cell>
          <cell r="AI9223">
            <v>0</v>
          </cell>
        </row>
        <row r="9224">
          <cell r="B9224">
            <v>106456</v>
          </cell>
          <cell r="AI9224">
            <v>1216.05</v>
          </cell>
        </row>
        <row r="9225">
          <cell r="B9225">
            <v>106426</v>
          </cell>
          <cell r="AI9225">
            <v>0</v>
          </cell>
        </row>
        <row r="9226">
          <cell r="B9226">
            <v>106442</v>
          </cell>
          <cell r="AI9226">
            <v>0</v>
          </cell>
        </row>
        <row r="9227">
          <cell r="B9227">
            <v>106427</v>
          </cell>
          <cell r="AI9227">
            <v>0</v>
          </cell>
        </row>
        <row r="9228">
          <cell r="B9228">
            <v>106428</v>
          </cell>
          <cell r="AI9228">
            <v>0</v>
          </cell>
        </row>
        <row r="9229">
          <cell r="B9229">
            <v>106429</v>
          </cell>
          <cell r="AI9229">
            <v>0</v>
          </cell>
        </row>
        <row r="9230">
          <cell r="B9230">
            <v>106430</v>
          </cell>
          <cell r="AI9230">
            <v>0</v>
          </cell>
        </row>
        <row r="9231">
          <cell r="B9231">
            <v>106425</v>
          </cell>
          <cell r="AI9231">
            <v>0</v>
          </cell>
        </row>
        <row r="9232">
          <cell r="B9232">
            <v>106431</v>
          </cell>
          <cell r="AI9232">
            <v>0</v>
          </cell>
        </row>
        <row r="9233">
          <cell r="B9233">
            <v>106441</v>
          </cell>
          <cell r="AI9233">
            <v>0</v>
          </cell>
        </row>
        <row r="9234">
          <cell r="B9234">
            <v>106433</v>
          </cell>
          <cell r="AI9234">
            <v>0</v>
          </cell>
        </row>
        <row r="9235">
          <cell r="B9235">
            <v>106444</v>
          </cell>
          <cell r="AI9235">
            <v>0</v>
          </cell>
        </row>
        <row r="9236">
          <cell r="B9236">
            <v>106434</v>
          </cell>
          <cell r="AI9236">
            <v>0</v>
          </cell>
        </row>
        <row r="9237">
          <cell r="B9237">
            <v>106435</v>
          </cell>
          <cell r="AI9237">
            <v>0</v>
          </cell>
        </row>
        <row r="9238">
          <cell r="B9238">
            <v>106436</v>
          </cell>
          <cell r="AI9238">
            <v>0</v>
          </cell>
        </row>
        <row r="9239">
          <cell r="B9239">
            <v>106437</v>
          </cell>
          <cell r="AI9239">
            <v>0</v>
          </cell>
        </row>
        <row r="9240">
          <cell r="B9240">
            <v>106432</v>
          </cell>
          <cell r="AI9240">
            <v>0</v>
          </cell>
        </row>
        <row r="9241">
          <cell r="B9241">
            <v>106438</v>
          </cell>
          <cell r="AI9241">
            <v>0</v>
          </cell>
        </row>
        <row r="9242">
          <cell r="B9242">
            <v>106443</v>
          </cell>
          <cell r="AI9242">
            <v>0</v>
          </cell>
        </row>
        <row r="9243">
          <cell r="B9243">
            <v>106419</v>
          </cell>
          <cell r="AI9243">
            <v>0</v>
          </cell>
        </row>
        <row r="9244">
          <cell r="B9244">
            <v>106440</v>
          </cell>
          <cell r="AI9244">
            <v>0</v>
          </cell>
        </row>
        <row r="9245">
          <cell r="B9245">
            <v>106420</v>
          </cell>
          <cell r="AI9245">
            <v>0</v>
          </cell>
        </row>
        <row r="9246">
          <cell r="B9246">
            <v>106421</v>
          </cell>
          <cell r="AI9246">
            <v>0</v>
          </cell>
        </row>
        <row r="9247">
          <cell r="B9247">
            <v>106422</v>
          </cell>
          <cell r="AI9247">
            <v>0</v>
          </cell>
        </row>
        <row r="9248">
          <cell r="B9248">
            <v>106423</v>
          </cell>
          <cell r="AI9248">
            <v>0</v>
          </cell>
        </row>
        <row r="9249">
          <cell r="B9249">
            <v>106418</v>
          </cell>
          <cell r="AI9249">
            <v>0</v>
          </cell>
        </row>
        <row r="9250">
          <cell r="B9250">
            <v>106424</v>
          </cell>
          <cell r="AI9250">
            <v>0</v>
          </cell>
        </row>
        <row r="9251">
          <cell r="B9251">
            <v>106439</v>
          </cell>
          <cell r="AI9251">
            <v>0</v>
          </cell>
        </row>
        <row r="9252">
          <cell r="B9252">
            <v>88789</v>
          </cell>
          <cell r="AI9252">
            <v>459.31</v>
          </cell>
        </row>
        <row r="9253">
          <cell r="B9253">
            <v>88788</v>
          </cell>
          <cell r="AI9253">
            <v>383.04</v>
          </cell>
        </row>
        <row r="9254">
          <cell r="B9254">
            <v>87245</v>
          </cell>
          <cell r="AI9254">
            <v>350.58</v>
          </cell>
        </row>
        <row r="9255">
          <cell r="B9255">
            <v>87244</v>
          </cell>
          <cell r="AI9255">
            <v>292.85000000000002</v>
          </cell>
        </row>
        <row r="9256">
          <cell r="B9256">
            <v>104589</v>
          </cell>
          <cell r="AI9256">
            <v>289.14999999999998</v>
          </cell>
        </row>
        <row r="9257">
          <cell r="B9257">
            <v>104588</v>
          </cell>
          <cell r="AI9257">
            <v>242.16</v>
          </cell>
        </row>
        <row r="9258">
          <cell r="B9258">
            <v>104591</v>
          </cell>
          <cell r="AI9258">
            <v>315.52999999999997</v>
          </cell>
        </row>
        <row r="9259">
          <cell r="B9259">
            <v>104590</v>
          </cell>
          <cell r="AI9259">
            <v>265.29000000000002</v>
          </cell>
        </row>
        <row r="9260">
          <cell r="B9260">
            <v>87267</v>
          </cell>
          <cell r="AI9260">
            <v>67</v>
          </cell>
        </row>
        <row r="9261">
          <cell r="B9261">
            <v>104614</v>
          </cell>
          <cell r="AI9261">
            <v>72.099999999999994</v>
          </cell>
        </row>
        <row r="9262">
          <cell r="B9262">
            <v>104613</v>
          </cell>
          <cell r="AI9262">
            <v>65.290000000000006</v>
          </cell>
        </row>
        <row r="9263">
          <cell r="B9263">
            <v>87265</v>
          </cell>
          <cell r="AI9263">
            <v>61.79</v>
          </cell>
        </row>
        <row r="9264">
          <cell r="B9264">
            <v>87271</v>
          </cell>
          <cell r="AI9264">
            <v>70.81</v>
          </cell>
        </row>
        <row r="9265">
          <cell r="B9265">
            <v>87269</v>
          </cell>
          <cell r="AI9265">
            <v>65.52</v>
          </cell>
        </row>
        <row r="9266">
          <cell r="B9266">
            <v>87275</v>
          </cell>
          <cell r="AI9266">
            <v>75.959999999999994</v>
          </cell>
        </row>
        <row r="9267">
          <cell r="B9267">
            <v>87273</v>
          </cell>
          <cell r="AI9267">
            <v>68.94</v>
          </cell>
        </row>
        <row r="9268">
          <cell r="B9268">
            <v>104612</v>
          </cell>
          <cell r="AI9268">
            <v>97.43</v>
          </cell>
        </row>
        <row r="9269">
          <cell r="B9269">
            <v>104611</v>
          </cell>
          <cell r="AI9269">
            <v>96.76</v>
          </cell>
        </row>
        <row r="9270">
          <cell r="B9270">
            <v>104618</v>
          </cell>
          <cell r="AI9270">
            <v>396.66</v>
          </cell>
        </row>
        <row r="9271">
          <cell r="B9271">
            <v>104616</v>
          </cell>
          <cell r="AI9271">
            <v>386.13</v>
          </cell>
        </row>
        <row r="9272">
          <cell r="B9272">
            <v>104617</v>
          </cell>
          <cell r="AI9272">
            <v>302.37</v>
          </cell>
        </row>
        <row r="9273">
          <cell r="B9273">
            <v>104615</v>
          </cell>
          <cell r="AI9273">
            <v>291.83999999999997</v>
          </cell>
        </row>
        <row r="9274">
          <cell r="B9274">
            <v>87247</v>
          </cell>
          <cell r="AI9274">
            <v>63.46</v>
          </cell>
        </row>
        <row r="9275">
          <cell r="B9275">
            <v>87248</v>
          </cell>
          <cell r="AI9275">
            <v>56.02</v>
          </cell>
        </row>
        <row r="9276">
          <cell r="B9276">
            <v>87246</v>
          </cell>
          <cell r="AI9276">
            <v>70.569999999999993</v>
          </cell>
        </row>
        <row r="9277">
          <cell r="B9277">
            <v>104601</v>
          </cell>
          <cell r="AI9277">
            <v>68.48</v>
          </cell>
        </row>
        <row r="9278">
          <cell r="B9278">
            <v>104603</v>
          </cell>
          <cell r="AI9278">
            <v>58.51</v>
          </cell>
        </row>
        <row r="9279">
          <cell r="B9279">
            <v>104599</v>
          </cell>
          <cell r="AI9279">
            <v>83.86</v>
          </cell>
        </row>
        <row r="9280">
          <cell r="B9280">
            <v>87250</v>
          </cell>
          <cell r="AI9280">
            <v>64.73</v>
          </cell>
        </row>
        <row r="9281">
          <cell r="B9281">
            <v>87251</v>
          </cell>
          <cell r="AI9281">
            <v>56.21</v>
          </cell>
        </row>
        <row r="9282">
          <cell r="B9282">
            <v>87249</v>
          </cell>
          <cell r="AI9282">
            <v>75.34</v>
          </cell>
        </row>
        <row r="9283">
          <cell r="B9283">
            <v>104606</v>
          </cell>
          <cell r="AI9283">
            <v>72.7</v>
          </cell>
        </row>
        <row r="9284">
          <cell r="B9284">
            <v>104607</v>
          </cell>
          <cell r="AI9284">
            <v>59.75</v>
          </cell>
        </row>
        <row r="9285">
          <cell r="B9285">
            <v>104605</v>
          </cell>
          <cell r="AI9285">
            <v>103.43</v>
          </cell>
        </row>
        <row r="9286">
          <cell r="B9286">
            <v>87256</v>
          </cell>
          <cell r="AI9286">
            <v>75.97</v>
          </cell>
        </row>
        <row r="9287">
          <cell r="B9287">
            <v>87257</v>
          </cell>
          <cell r="AI9287">
            <v>66.37</v>
          </cell>
        </row>
        <row r="9288">
          <cell r="B9288">
            <v>87255</v>
          </cell>
          <cell r="AI9288">
            <v>87.64</v>
          </cell>
        </row>
        <row r="9289">
          <cell r="B9289">
            <v>104594</v>
          </cell>
          <cell r="AI9289">
            <v>78.05</v>
          </cell>
        </row>
        <row r="9290">
          <cell r="B9290">
            <v>104595</v>
          </cell>
          <cell r="AI9290">
            <v>66.78</v>
          </cell>
        </row>
        <row r="9291">
          <cell r="B9291">
            <v>104593</v>
          </cell>
          <cell r="AI9291">
            <v>91.08</v>
          </cell>
        </row>
        <row r="9292">
          <cell r="B9292">
            <v>87262</v>
          </cell>
          <cell r="AI9292">
            <v>131.91</v>
          </cell>
        </row>
        <row r="9293">
          <cell r="B9293">
            <v>87263</v>
          </cell>
          <cell r="AI9293">
            <v>121.81</v>
          </cell>
        </row>
        <row r="9294">
          <cell r="B9294">
            <v>87261</v>
          </cell>
          <cell r="AI9294">
            <v>144.84</v>
          </cell>
        </row>
        <row r="9295">
          <cell r="B9295">
            <v>104597</v>
          </cell>
          <cell r="AI9295">
            <v>134.36000000000001</v>
          </cell>
        </row>
        <row r="9296">
          <cell r="B9296">
            <v>104598</v>
          </cell>
          <cell r="AI9296">
            <v>122.34</v>
          </cell>
        </row>
        <row r="9297">
          <cell r="B9297">
            <v>104596</v>
          </cell>
          <cell r="AI9297">
            <v>148.88999999999999</v>
          </cell>
        </row>
        <row r="9298">
          <cell r="B9298">
            <v>88648</v>
          </cell>
          <cell r="AI9298">
            <v>8</v>
          </cell>
        </row>
        <row r="9299">
          <cell r="B9299">
            <v>88649</v>
          </cell>
          <cell r="AI9299">
            <v>9.06</v>
          </cell>
        </row>
        <row r="9300">
          <cell r="B9300">
            <v>88650</v>
          </cell>
          <cell r="AI9300">
            <v>12.27</v>
          </cell>
        </row>
        <row r="9301">
          <cell r="B9301">
            <v>104619</v>
          </cell>
          <cell r="AI9301">
            <v>14.54</v>
          </cell>
        </row>
        <row r="9302">
          <cell r="B9302">
            <v>103741</v>
          </cell>
          <cell r="AI9302">
            <v>0</v>
          </cell>
        </row>
        <row r="9303">
          <cell r="B9303">
            <v>103755</v>
          </cell>
          <cell r="AI9303">
            <v>0</v>
          </cell>
        </row>
        <row r="9304">
          <cell r="B9304">
            <v>103753</v>
          </cell>
          <cell r="AI9304">
            <v>0</v>
          </cell>
        </row>
        <row r="9305">
          <cell r="B9305">
            <v>103754</v>
          </cell>
          <cell r="AI9305">
            <v>0</v>
          </cell>
        </row>
        <row r="9306">
          <cell r="B9306">
            <v>103752</v>
          </cell>
          <cell r="AI9306">
            <v>0</v>
          </cell>
        </row>
        <row r="9307">
          <cell r="B9307">
            <v>103759</v>
          </cell>
          <cell r="AI9307">
            <v>0</v>
          </cell>
        </row>
        <row r="9308">
          <cell r="B9308">
            <v>103757</v>
          </cell>
          <cell r="AI9308">
            <v>0</v>
          </cell>
        </row>
        <row r="9309">
          <cell r="B9309">
            <v>103758</v>
          </cell>
          <cell r="AI9309">
            <v>0</v>
          </cell>
        </row>
        <row r="9310">
          <cell r="B9310">
            <v>103756</v>
          </cell>
          <cell r="AI9310">
            <v>0</v>
          </cell>
        </row>
        <row r="9311">
          <cell r="B9311">
            <v>103734</v>
          </cell>
          <cell r="AI9311">
            <v>0</v>
          </cell>
        </row>
        <row r="9312">
          <cell r="B9312">
            <v>103740</v>
          </cell>
          <cell r="AI9312">
            <v>0</v>
          </cell>
        </row>
        <row r="9313">
          <cell r="B9313">
            <v>103747</v>
          </cell>
          <cell r="AI9313">
            <v>0</v>
          </cell>
        </row>
        <row r="9314">
          <cell r="B9314">
            <v>103746</v>
          </cell>
          <cell r="AI9314">
            <v>0</v>
          </cell>
        </row>
        <row r="9315">
          <cell r="B9315">
            <v>103749</v>
          </cell>
          <cell r="AI9315">
            <v>0</v>
          </cell>
        </row>
        <row r="9316">
          <cell r="B9316">
            <v>103744</v>
          </cell>
          <cell r="AI9316">
            <v>0</v>
          </cell>
        </row>
        <row r="9317">
          <cell r="B9317">
            <v>103748</v>
          </cell>
          <cell r="AI9317">
            <v>0</v>
          </cell>
        </row>
        <row r="9318">
          <cell r="B9318">
            <v>103745</v>
          </cell>
          <cell r="AI9318">
            <v>0</v>
          </cell>
        </row>
        <row r="9319">
          <cell r="B9319">
            <v>103751</v>
          </cell>
          <cell r="AI9319">
            <v>0</v>
          </cell>
        </row>
        <row r="9320">
          <cell r="B9320">
            <v>103750</v>
          </cell>
          <cell r="AI9320">
            <v>0</v>
          </cell>
        </row>
        <row r="9321">
          <cell r="B9321">
            <v>103735</v>
          </cell>
          <cell r="AI9321">
            <v>0</v>
          </cell>
        </row>
        <row r="9322">
          <cell r="B9322">
            <v>103738</v>
          </cell>
          <cell r="AI9322">
            <v>0</v>
          </cell>
        </row>
        <row r="9323">
          <cell r="B9323">
            <v>103736</v>
          </cell>
          <cell r="AI9323">
            <v>0</v>
          </cell>
        </row>
        <row r="9324">
          <cell r="B9324">
            <v>103739</v>
          </cell>
          <cell r="AI9324">
            <v>0</v>
          </cell>
        </row>
        <row r="9325">
          <cell r="B9325">
            <v>103737</v>
          </cell>
          <cell r="AI9325">
            <v>0</v>
          </cell>
        </row>
        <row r="9326">
          <cell r="B9326">
            <v>103742</v>
          </cell>
          <cell r="AI9326">
            <v>0</v>
          </cell>
        </row>
        <row r="9327">
          <cell r="B9327">
            <v>103689</v>
          </cell>
          <cell r="AI9327">
            <v>466.35</v>
          </cell>
        </row>
        <row r="9328">
          <cell r="B9328">
            <v>103702</v>
          </cell>
          <cell r="AI9328">
            <v>0</v>
          </cell>
        </row>
        <row r="9329">
          <cell r="B9329">
            <v>103700</v>
          </cell>
          <cell r="AI9329">
            <v>0</v>
          </cell>
        </row>
        <row r="9330">
          <cell r="B9330">
            <v>103698</v>
          </cell>
          <cell r="AI9330">
            <v>0</v>
          </cell>
        </row>
        <row r="9331">
          <cell r="B9331">
            <v>103703</v>
          </cell>
          <cell r="AI9331">
            <v>0</v>
          </cell>
        </row>
        <row r="9332">
          <cell r="B9332">
            <v>103701</v>
          </cell>
          <cell r="AI9332">
            <v>0</v>
          </cell>
        </row>
        <row r="9333">
          <cell r="B9333">
            <v>103699</v>
          </cell>
          <cell r="AI9333">
            <v>0</v>
          </cell>
        </row>
        <row r="9334">
          <cell r="B9334">
            <v>103704</v>
          </cell>
          <cell r="AI9334">
            <v>0</v>
          </cell>
        </row>
        <row r="9335">
          <cell r="B9335">
            <v>103706</v>
          </cell>
          <cell r="AI9335">
            <v>0</v>
          </cell>
        </row>
        <row r="9336">
          <cell r="B9336">
            <v>103707</v>
          </cell>
          <cell r="AI9336">
            <v>0</v>
          </cell>
        </row>
        <row r="9337">
          <cell r="B9337">
            <v>103708</v>
          </cell>
          <cell r="AI9337">
            <v>0</v>
          </cell>
        </row>
        <row r="9338">
          <cell r="B9338">
            <v>103709</v>
          </cell>
          <cell r="AI9338">
            <v>0</v>
          </cell>
        </row>
        <row r="9339">
          <cell r="B9339">
            <v>103710</v>
          </cell>
          <cell r="AI9339">
            <v>0</v>
          </cell>
        </row>
        <row r="9340">
          <cell r="B9340">
            <v>103711</v>
          </cell>
          <cell r="AI9340">
            <v>0</v>
          </cell>
        </row>
        <row r="9341">
          <cell r="B9341">
            <v>103712</v>
          </cell>
          <cell r="AI9341">
            <v>0</v>
          </cell>
        </row>
        <row r="9342">
          <cell r="B9342">
            <v>103713</v>
          </cell>
          <cell r="AI9342">
            <v>0</v>
          </cell>
        </row>
        <row r="9343">
          <cell r="B9343">
            <v>103714</v>
          </cell>
          <cell r="AI9343">
            <v>0</v>
          </cell>
        </row>
        <row r="9344">
          <cell r="B9344">
            <v>103715</v>
          </cell>
          <cell r="AI9344">
            <v>0</v>
          </cell>
        </row>
        <row r="9345">
          <cell r="B9345">
            <v>103716</v>
          </cell>
          <cell r="AI9345">
            <v>0</v>
          </cell>
        </row>
        <row r="9346">
          <cell r="B9346">
            <v>103717</v>
          </cell>
          <cell r="AI9346">
            <v>0</v>
          </cell>
        </row>
        <row r="9347">
          <cell r="B9347">
            <v>103718</v>
          </cell>
          <cell r="AI9347">
            <v>0</v>
          </cell>
        </row>
        <row r="9348">
          <cell r="B9348">
            <v>103719</v>
          </cell>
          <cell r="AI9348">
            <v>0</v>
          </cell>
        </row>
        <row r="9349">
          <cell r="B9349">
            <v>103720</v>
          </cell>
          <cell r="AI9349">
            <v>0</v>
          </cell>
        </row>
        <row r="9350">
          <cell r="B9350">
            <v>103721</v>
          </cell>
          <cell r="AI9350">
            <v>0</v>
          </cell>
        </row>
        <row r="9351">
          <cell r="B9351">
            <v>103705</v>
          </cell>
          <cell r="AI9351">
            <v>0</v>
          </cell>
        </row>
        <row r="9352">
          <cell r="B9352">
            <v>103722</v>
          </cell>
          <cell r="AI9352">
            <v>0</v>
          </cell>
        </row>
        <row r="9353">
          <cell r="B9353">
            <v>103723</v>
          </cell>
          <cell r="AI9353">
            <v>0</v>
          </cell>
        </row>
        <row r="9354">
          <cell r="B9354">
            <v>103724</v>
          </cell>
          <cell r="AI9354">
            <v>0</v>
          </cell>
        </row>
        <row r="9355">
          <cell r="B9355">
            <v>103725</v>
          </cell>
          <cell r="AI9355">
            <v>0</v>
          </cell>
        </row>
        <row r="9356">
          <cell r="B9356">
            <v>103726</v>
          </cell>
          <cell r="AI9356">
            <v>0</v>
          </cell>
        </row>
        <row r="9357">
          <cell r="B9357">
            <v>103727</v>
          </cell>
          <cell r="AI9357">
            <v>0</v>
          </cell>
        </row>
        <row r="9358">
          <cell r="B9358">
            <v>103728</v>
          </cell>
          <cell r="AI9358">
            <v>0</v>
          </cell>
        </row>
        <row r="9359">
          <cell r="B9359">
            <v>103729</v>
          </cell>
          <cell r="AI9359">
            <v>0</v>
          </cell>
        </row>
        <row r="9360">
          <cell r="B9360">
            <v>103730</v>
          </cell>
          <cell r="AI9360">
            <v>0</v>
          </cell>
        </row>
        <row r="9361">
          <cell r="B9361">
            <v>103731</v>
          </cell>
          <cell r="AI9361">
            <v>0</v>
          </cell>
        </row>
        <row r="9362">
          <cell r="B9362">
            <v>103732</v>
          </cell>
          <cell r="AI9362">
            <v>0</v>
          </cell>
        </row>
        <row r="9363">
          <cell r="B9363">
            <v>103733</v>
          </cell>
          <cell r="AI9363">
            <v>0</v>
          </cell>
        </row>
        <row r="9364">
          <cell r="B9364">
            <v>103696</v>
          </cell>
          <cell r="AI9364">
            <v>144.71</v>
          </cell>
        </row>
        <row r="9365">
          <cell r="B9365">
            <v>103697</v>
          </cell>
          <cell r="AI9365">
            <v>132.78</v>
          </cell>
        </row>
        <row r="9366">
          <cell r="B9366">
            <v>103695</v>
          </cell>
          <cell r="AI9366">
            <v>103.65</v>
          </cell>
        </row>
        <row r="9367">
          <cell r="B9367">
            <v>103694</v>
          </cell>
          <cell r="AI9367">
            <v>115.58</v>
          </cell>
        </row>
        <row r="9368">
          <cell r="B9368">
            <v>103690</v>
          </cell>
          <cell r="AI9368">
            <v>0</v>
          </cell>
        </row>
        <row r="9369">
          <cell r="B9369">
            <v>103693</v>
          </cell>
          <cell r="AI9369">
            <v>0</v>
          </cell>
        </row>
        <row r="9370">
          <cell r="B9370">
            <v>103692</v>
          </cell>
          <cell r="AI9370">
            <v>0</v>
          </cell>
        </row>
        <row r="9371">
          <cell r="B9371">
            <v>103691</v>
          </cell>
          <cell r="AI9371">
            <v>0</v>
          </cell>
        </row>
        <row r="9372">
          <cell r="B9372">
            <v>96987</v>
          </cell>
          <cell r="AI9372">
            <v>124.02</v>
          </cell>
        </row>
        <row r="9373">
          <cell r="B9373">
            <v>96989</v>
          </cell>
          <cell r="AI9373">
            <v>138.02000000000001</v>
          </cell>
        </row>
        <row r="9374">
          <cell r="B9374">
            <v>104749</v>
          </cell>
          <cell r="AI9374">
            <v>24.61</v>
          </cell>
        </row>
        <row r="9375">
          <cell r="B9375">
            <v>104750</v>
          </cell>
          <cell r="AI9375">
            <v>19</v>
          </cell>
        </row>
        <row r="9376">
          <cell r="B9376">
            <v>104751</v>
          </cell>
          <cell r="AI9376">
            <v>28.62</v>
          </cell>
        </row>
        <row r="9377">
          <cell r="B9377">
            <v>104752</v>
          </cell>
          <cell r="AI9377">
            <v>21.49</v>
          </cell>
        </row>
        <row r="9378">
          <cell r="B9378">
            <v>104753</v>
          </cell>
          <cell r="AI9378">
            <v>26.17</v>
          </cell>
        </row>
        <row r="9379">
          <cell r="B9379">
            <v>104754</v>
          </cell>
          <cell r="AI9379">
            <v>34.200000000000003</v>
          </cell>
        </row>
        <row r="9380">
          <cell r="B9380">
            <v>104755</v>
          </cell>
          <cell r="AI9380">
            <v>46.65</v>
          </cell>
        </row>
        <row r="9381">
          <cell r="B9381">
            <v>96982</v>
          </cell>
          <cell r="AI9381">
            <v>0</v>
          </cell>
        </row>
        <row r="9382">
          <cell r="B9382">
            <v>96993</v>
          </cell>
          <cell r="AI9382">
            <v>0</v>
          </cell>
        </row>
        <row r="9383">
          <cell r="B9383">
            <v>96990</v>
          </cell>
          <cell r="AI9383">
            <v>0</v>
          </cell>
        </row>
        <row r="9384">
          <cell r="B9384">
            <v>96991</v>
          </cell>
          <cell r="AI9384">
            <v>0</v>
          </cell>
        </row>
        <row r="9385">
          <cell r="B9385">
            <v>96992</v>
          </cell>
          <cell r="AI9385">
            <v>0</v>
          </cell>
        </row>
        <row r="9386">
          <cell r="B9386">
            <v>96994</v>
          </cell>
          <cell r="AI9386">
            <v>0</v>
          </cell>
        </row>
        <row r="9387">
          <cell r="B9387">
            <v>96973</v>
          </cell>
          <cell r="AI9387">
            <v>76.41</v>
          </cell>
        </row>
        <row r="9388">
          <cell r="B9388">
            <v>104743</v>
          </cell>
          <cell r="AI9388">
            <v>0</v>
          </cell>
        </row>
        <row r="9389">
          <cell r="B9389">
            <v>96977</v>
          </cell>
          <cell r="AI9389">
            <v>66.94</v>
          </cell>
        </row>
        <row r="9390">
          <cell r="B9390">
            <v>96974</v>
          </cell>
          <cell r="AI9390">
            <v>99.58</v>
          </cell>
        </row>
        <row r="9391">
          <cell r="B9391">
            <v>104744</v>
          </cell>
          <cell r="AI9391">
            <v>0</v>
          </cell>
        </row>
        <row r="9392">
          <cell r="B9392">
            <v>96978</v>
          </cell>
          <cell r="AI9392">
            <v>88.24</v>
          </cell>
        </row>
        <row r="9393">
          <cell r="B9393">
            <v>96975</v>
          </cell>
          <cell r="AI9393">
            <v>124.04</v>
          </cell>
        </row>
        <row r="9394">
          <cell r="B9394">
            <v>104745</v>
          </cell>
          <cell r="AI9394">
            <v>0</v>
          </cell>
        </row>
        <row r="9395">
          <cell r="B9395">
            <v>96979</v>
          </cell>
          <cell r="AI9395">
            <v>126.32</v>
          </cell>
        </row>
        <row r="9396">
          <cell r="B9396">
            <v>96976</v>
          </cell>
          <cell r="AI9396">
            <v>164.99</v>
          </cell>
        </row>
        <row r="9397">
          <cell r="B9397">
            <v>96984</v>
          </cell>
          <cell r="AI9397">
            <v>59.67</v>
          </cell>
        </row>
        <row r="9398">
          <cell r="B9398">
            <v>96980</v>
          </cell>
          <cell r="AI9398">
            <v>0</v>
          </cell>
        </row>
        <row r="9399">
          <cell r="B9399">
            <v>96986</v>
          </cell>
          <cell r="AI9399">
            <v>163.06</v>
          </cell>
        </row>
        <row r="9400">
          <cell r="B9400">
            <v>96985</v>
          </cell>
          <cell r="AI9400">
            <v>109.47</v>
          </cell>
        </row>
        <row r="9401">
          <cell r="B9401">
            <v>96988</v>
          </cell>
          <cell r="AI9401">
            <v>164.89</v>
          </cell>
        </row>
        <row r="9402">
          <cell r="B9402">
            <v>104746</v>
          </cell>
          <cell r="AI9402">
            <v>27.17</v>
          </cell>
        </row>
        <row r="9403">
          <cell r="B9403">
            <v>104747</v>
          </cell>
          <cell r="AI9403">
            <v>0</v>
          </cell>
        </row>
        <row r="9404">
          <cell r="B9404">
            <v>96983</v>
          </cell>
          <cell r="AI9404">
            <v>0</v>
          </cell>
        </row>
        <row r="9405">
          <cell r="B9405">
            <v>104748</v>
          </cell>
          <cell r="AI9405">
            <v>0</v>
          </cell>
        </row>
        <row r="9406">
          <cell r="B9406">
            <v>98463</v>
          </cell>
          <cell r="AI9406">
            <v>26.24</v>
          </cell>
        </row>
        <row r="9407">
          <cell r="B9407">
            <v>104827</v>
          </cell>
          <cell r="AI9407">
            <v>0</v>
          </cell>
        </row>
        <row r="9408">
          <cell r="B9408">
            <v>104828</v>
          </cell>
          <cell r="AI9408">
            <v>0</v>
          </cell>
        </row>
        <row r="9409">
          <cell r="B9409">
            <v>104824</v>
          </cell>
          <cell r="AI9409">
            <v>0</v>
          </cell>
        </row>
        <row r="9410">
          <cell r="B9410">
            <v>104826</v>
          </cell>
          <cell r="AI9410">
            <v>0</v>
          </cell>
        </row>
        <row r="9411">
          <cell r="B9411">
            <v>104825</v>
          </cell>
          <cell r="AI9411">
            <v>0</v>
          </cell>
        </row>
        <row r="9412">
          <cell r="B9412">
            <v>104993</v>
          </cell>
          <cell r="AI9412">
            <v>0</v>
          </cell>
        </row>
        <row r="9413">
          <cell r="B9413">
            <v>104994</v>
          </cell>
          <cell r="AI9413">
            <v>0</v>
          </cell>
        </row>
        <row r="9414">
          <cell r="B9414">
            <v>104995</v>
          </cell>
          <cell r="AI9414">
            <v>0</v>
          </cell>
        </row>
        <row r="9415">
          <cell r="B9415">
            <v>104996</v>
          </cell>
          <cell r="AI9415">
            <v>0</v>
          </cell>
        </row>
        <row r="9416">
          <cell r="B9416">
            <v>95676</v>
          </cell>
          <cell r="AI9416">
            <v>109.83</v>
          </cell>
        </row>
        <row r="9417">
          <cell r="B9417">
            <v>95677</v>
          </cell>
          <cell r="AI9417">
            <v>0</v>
          </cell>
        </row>
        <row r="9418">
          <cell r="B9418">
            <v>105135</v>
          </cell>
          <cell r="AI9418">
            <v>993.26</v>
          </cell>
        </row>
        <row r="9419">
          <cell r="B9419">
            <v>104998</v>
          </cell>
          <cell r="AI9419">
            <v>607.79999999999995</v>
          </cell>
        </row>
        <row r="9420">
          <cell r="B9420">
            <v>104997</v>
          </cell>
          <cell r="AI9420">
            <v>454.12</v>
          </cell>
        </row>
        <row r="9421">
          <cell r="B9421">
            <v>95673</v>
          </cell>
          <cell r="AI9421">
            <v>132.32</v>
          </cell>
        </row>
        <row r="9422">
          <cell r="B9422">
            <v>95674</v>
          </cell>
          <cell r="AI9422">
            <v>140.4</v>
          </cell>
        </row>
        <row r="9423">
          <cell r="B9423">
            <v>104992</v>
          </cell>
          <cell r="AI9423">
            <v>1386.87</v>
          </cell>
        </row>
        <row r="9424">
          <cell r="B9424">
            <v>95675</v>
          </cell>
          <cell r="AI9424">
            <v>173.22</v>
          </cell>
        </row>
        <row r="9425">
          <cell r="B9425">
            <v>95648</v>
          </cell>
          <cell r="AI9425">
            <v>703.88</v>
          </cell>
        </row>
        <row r="9426">
          <cell r="B9426">
            <v>95649</v>
          </cell>
          <cell r="AI9426">
            <v>1212.8900000000001</v>
          </cell>
        </row>
        <row r="9427">
          <cell r="B9427">
            <v>95650</v>
          </cell>
          <cell r="AI9427">
            <v>1770.89</v>
          </cell>
        </row>
        <row r="9428">
          <cell r="B9428">
            <v>95651</v>
          </cell>
          <cell r="AI9428">
            <v>2299.94</v>
          </cell>
        </row>
        <row r="9429">
          <cell r="B9429">
            <v>95652</v>
          </cell>
          <cell r="AI9429">
            <v>873.15</v>
          </cell>
        </row>
        <row r="9430">
          <cell r="B9430">
            <v>95653</v>
          </cell>
          <cell r="AI9430">
            <v>1549.19</v>
          </cell>
        </row>
        <row r="9431">
          <cell r="B9431">
            <v>95654</v>
          </cell>
          <cell r="AI9431">
            <v>2280.9699999999998</v>
          </cell>
        </row>
        <row r="9432">
          <cell r="B9432">
            <v>95655</v>
          </cell>
          <cell r="AI9432">
            <v>2975.53</v>
          </cell>
        </row>
        <row r="9433">
          <cell r="B9433">
            <v>95657</v>
          </cell>
          <cell r="AI9433">
            <v>337.12</v>
          </cell>
        </row>
        <row r="9434">
          <cell r="B9434">
            <v>95658</v>
          </cell>
          <cell r="AI9434">
            <v>614.79999999999995</v>
          </cell>
        </row>
        <row r="9435">
          <cell r="B9435">
            <v>95659</v>
          </cell>
          <cell r="AI9435">
            <v>915.22</v>
          </cell>
        </row>
        <row r="9436">
          <cell r="B9436">
            <v>95660</v>
          </cell>
          <cell r="AI9436">
            <v>1200.0899999999999</v>
          </cell>
        </row>
        <row r="9437">
          <cell r="B9437">
            <v>95661</v>
          </cell>
          <cell r="AI9437">
            <v>420.23</v>
          </cell>
        </row>
        <row r="9438">
          <cell r="B9438">
            <v>95662</v>
          </cell>
          <cell r="AI9438">
            <v>779.49</v>
          </cell>
        </row>
        <row r="9439">
          <cell r="B9439">
            <v>95663</v>
          </cell>
          <cell r="AI9439">
            <v>1166.1400000000001</v>
          </cell>
        </row>
        <row r="9440">
          <cell r="B9440">
            <v>95664</v>
          </cell>
          <cell r="AI9440">
            <v>1531.51</v>
          </cell>
        </row>
        <row r="9441">
          <cell r="B9441">
            <v>95665</v>
          </cell>
          <cell r="AI9441">
            <v>373.76</v>
          </cell>
        </row>
        <row r="9442">
          <cell r="B9442">
            <v>95666</v>
          </cell>
          <cell r="AI9442">
            <v>661.94</v>
          </cell>
        </row>
        <row r="9443">
          <cell r="B9443">
            <v>95667</v>
          </cell>
          <cell r="AI9443">
            <v>980.29</v>
          </cell>
        </row>
        <row r="9444">
          <cell r="B9444">
            <v>95668</v>
          </cell>
          <cell r="AI9444">
            <v>1280.92</v>
          </cell>
        </row>
        <row r="9445">
          <cell r="B9445">
            <v>95669</v>
          </cell>
          <cell r="AI9445">
            <v>452.3</v>
          </cell>
        </row>
        <row r="9446">
          <cell r="B9446">
            <v>95670</v>
          </cell>
          <cell r="AI9446">
            <v>817.72</v>
          </cell>
        </row>
        <row r="9447">
          <cell r="B9447">
            <v>95671</v>
          </cell>
          <cell r="AI9447">
            <v>1217.23</v>
          </cell>
        </row>
        <row r="9448">
          <cell r="B9448">
            <v>95672</v>
          </cell>
          <cell r="AI9448">
            <v>1594.24</v>
          </cell>
        </row>
        <row r="9449">
          <cell r="B9449">
            <v>97741</v>
          </cell>
          <cell r="AI9449">
            <v>178.94</v>
          </cell>
        </row>
        <row r="9450">
          <cell r="B9450">
            <v>95641</v>
          </cell>
          <cell r="AI9450">
            <v>319.64999999999998</v>
          </cell>
        </row>
        <row r="9451">
          <cell r="B9451">
            <v>95642</v>
          </cell>
          <cell r="AI9451">
            <v>473</v>
          </cell>
        </row>
        <row r="9452">
          <cell r="B9452">
            <v>95643</v>
          </cell>
          <cell r="AI9452">
            <v>618.87</v>
          </cell>
        </row>
        <row r="9453">
          <cell r="B9453">
            <v>95644</v>
          </cell>
          <cell r="AI9453">
            <v>235.9</v>
          </cell>
        </row>
        <row r="9454">
          <cell r="B9454">
            <v>95645</v>
          </cell>
          <cell r="AI9454">
            <v>432.5</v>
          </cell>
        </row>
        <row r="9455">
          <cell r="B9455">
            <v>95646</v>
          </cell>
          <cell r="AI9455">
            <v>645.02</v>
          </cell>
        </row>
        <row r="9456">
          <cell r="B9456">
            <v>95647</v>
          </cell>
          <cell r="AI9456">
            <v>846.06</v>
          </cell>
        </row>
        <row r="9457">
          <cell r="B9457">
            <v>95636</v>
          </cell>
          <cell r="AI9457">
            <v>403.18</v>
          </cell>
        </row>
        <row r="9458">
          <cell r="B9458">
            <v>95637</v>
          </cell>
          <cell r="AI9458">
            <v>535.70000000000005</v>
          </cell>
        </row>
        <row r="9459">
          <cell r="B9459">
            <v>95638</v>
          </cell>
          <cell r="AI9459">
            <v>662.67</v>
          </cell>
        </row>
        <row r="9460">
          <cell r="B9460">
            <v>95639</v>
          </cell>
          <cell r="AI9460">
            <v>910.12</v>
          </cell>
        </row>
        <row r="9461">
          <cell r="B9461">
            <v>95634</v>
          </cell>
          <cell r="AI9461">
            <v>220.8</v>
          </cell>
        </row>
        <row r="9462">
          <cell r="B9462">
            <v>95635</v>
          </cell>
          <cell r="AI9462">
            <v>231.76</v>
          </cell>
        </row>
        <row r="9463">
          <cell r="B9463">
            <v>98751</v>
          </cell>
          <cell r="AI9463">
            <v>121.72</v>
          </cell>
        </row>
        <row r="9464">
          <cell r="B9464">
            <v>98746</v>
          </cell>
          <cell r="AI9464">
            <v>63.8</v>
          </cell>
        </row>
        <row r="9465">
          <cell r="B9465">
            <v>98753</v>
          </cell>
          <cell r="AI9465">
            <v>212.84</v>
          </cell>
        </row>
        <row r="9466">
          <cell r="B9466">
            <v>98750</v>
          </cell>
          <cell r="AI9466">
            <v>87.75</v>
          </cell>
        </row>
        <row r="9467">
          <cell r="B9467">
            <v>98749</v>
          </cell>
          <cell r="AI9467">
            <v>74.709999999999994</v>
          </cell>
        </row>
        <row r="9468">
          <cell r="B9468">
            <v>98752</v>
          </cell>
          <cell r="AI9468">
            <v>162.41</v>
          </cell>
        </row>
        <row r="9469">
          <cell r="B9469">
            <v>98529</v>
          </cell>
          <cell r="AI9469">
            <v>77.37</v>
          </cell>
        </row>
        <row r="9470">
          <cell r="B9470">
            <v>98530</v>
          </cell>
          <cell r="AI9470">
            <v>151.86000000000001</v>
          </cell>
        </row>
        <row r="9471">
          <cell r="B9471">
            <v>98531</v>
          </cell>
          <cell r="AI9471">
            <v>392.67</v>
          </cell>
        </row>
        <row r="9472">
          <cell r="B9472">
            <v>98524</v>
          </cell>
          <cell r="AI9472">
            <v>4.8899999999999997</v>
          </cell>
        </row>
        <row r="9473">
          <cell r="B9473">
            <v>98525</v>
          </cell>
          <cell r="AI9473">
            <v>0.64</v>
          </cell>
        </row>
        <row r="9474">
          <cell r="B9474">
            <v>98533</v>
          </cell>
          <cell r="AI9474">
            <v>118.92</v>
          </cell>
        </row>
        <row r="9475">
          <cell r="B9475">
            <v>98534</v>
          </cell>
          <cell r="AI9475">
            <v>328.87</v>
          </cell>
        </row>
        <row r="9476">
          <cell r="B9476">
            <v>98535</v>
          </cell>
          <cell r="AI9476">
            <v>690.19</v>
          </cell>
        </row>
        <row r="9477">
          <cell r="B9477">
            <v>98532</v>
          </cell>
          <cell r="AI9477">
            <v>31.41</v>
          </cell>
        </row>
        <row r="9478">
          <cell r="B9478">
            <v>98526</v>
          </cell>
          <cell r="AI9478">
            <v>127.18</v>
          </cell>
        </row>
        <row r="9479">
          <cell r="B9479">
            <v>98527</v>
          </cell>
          <cell r="AI9479">
            <v>211.07</v>
          </cell>
        </row>
        <row r="9480">
          <cell r="B9480">
            <v>98528</v>
          </cell>
          <cell r="AI9480">
            <v>278.19</v>
          </cell>
        </row>
        <row r="9481">
          <cell r="B9481">
            <v>94232</v>
          </cell>
          <cell r="AI9481">
            <v>2.91</v>
          </cell>
        </row>
        <row r="9482">
          <cell r="B9482">
            <v>100434</v>
          </cell>
          <cell r="AI9482">
            <v>140.47</v>
          </cell>
        </row>
        <row r="9483">
          <cell r="B9483">
            <v>94229</v>
          </cell>
          <cell r="AI9483">
            <v>144.83000000000001</v>
          </cell>
        </row>
        <row r="9484">
          <cell r="B9484">
            <v>94227</v>
          </cell>
          <cell r="AI9484">
            <v>55.28</v>
          </cell>
        </row>
        <row r="9485">
          <cell r="B9485">
            <v>94228</v>
          </cell>
          <cell r="AI9485">
            <v>75.14</v>
          </cell>
        </row>
        <row r="9486">
          <cell r="B9486">
            <v>94219</v>
          </cell>
          <cell r="AI9486">
            <v>37.35</v>
          </cell>
        </row>
        <row r="9487">
          <cell r="B9487">
            <v>94220</v>
          </cell>
          <cell r="AI9487">
            <v>59.94</v>
          </cell>
        </row>
        <row r="9488">
          <cell r="B9488">
            <v>100326</v>
          </cell>
          <cell r="AI9488">
            <v>0</v>
          </cell>
        </row>
        <row r="9489">
          <cell r="B9489">
            <v>94221</v>
          </cell>
          <cell r="AI9489">
            <v>30.25</v>
          </cell>
        </row>
        <row r="9490">
          <cell r="B9490">
            <v>94222</v>
          </cell>
          <cell r="AI9490">
            <v>52.84</v>
          </cell>
        </row>
        <row r="9491">
          <cell r="B9491">
            <v>94451</v>
          </cell>
          <cell r="AI9491">
            <v>101.66</v>
          </cell>
        </row>
        <row r="9492">
          <cell r="B9492">
            <v>94223</v>
          </cell>
          <cell r="AI9492">
            <v>90.07</v>
          </cell>
        </row>
        <row r="9493">
          <cell r="B9493">
            <v>100325</v>
          </cell>
          <cell r="AI9493">
            <v>98.63</v>
          </cell>
        </row>
        <row r="9494">
          <cell r="B9494">
            <v>94224</v>
          </cell>
          <cell r="AI9494">
            <v>28.48</v>
          </cell>
        </row>
        <row r="9495">
          <cell r="B9495">
            <v>102653</v>
          </cell>
          <cell r="AI9495">
            <v>0</v>
          </cell>
        </row>
        <row r="9496">
          <cell r="B9496">
            <v>100330</v>
          </cell>
          <cell r="AI9496">
            <v>20.75</v>
          </cell>
        </row>
        <row r="9497">
          <cell r="B9497">
            <v>100331</v>
          </cell>
          <cell r="AI9497">
            <v>26.9</v>
          </cell>
        </row>
        <row r="9498">
          <cell r="B9498">
            <v>100328</v>
          </cell>
          <cell r="AI9498">
            <v>15.31</v>
          </cell>
        </row>
        <row r="9499">
          <cell r="B9499">
            <v>100329</v>
          </cell>
          <cell r="AI9499">
            <v>18.93</v>
          </cell>
        </row>
        <row r="9500">
          <cell r="B9500">
            <v>94231</v>
          </cell>
          <cell r="AI9500">
            <v>45.96</v>
          </cell>
        </row>
        <row r="9501">
          <cell r="B9501">
            <v>100435</v>
          </cell>
          <cell r="AI9501">
            <v>75.37</v>
          </cell>
        </row>
        <row r="9502">
          <cell r="B9502">
            <v>100327</v>
          </cell>
          <cell r="AI9502">
            <v>51.83</v>
          </cell>
        </row>
        <row r="9503">
          <cell r="B9503">
            <v>94226</v>
          </cell>
          <cell r="AI9503">
            <v>21.25</v>
          </cell>
        </row>
        <row r="9504">
          <cell r="B9504">
            <v>94201</v>
          </cell>
          <cell r="AI9504">
            <v>58.8</v>
          </cell>
        </row>
        <row r="9505">
          <cell r="B9505">
            <v>94204</v>
          </cell>
          <cell r="AI9505">
            <v>64.930000000000007</v>
          </cell>
        </row>
        <row r="9506">
          <cell r="B9506">
            <v>94447</v>
          </cell>
          <cell r="AI9506">
            <v>58.8</v>
          </cell>
        </row>
        <row r="9507">
          <cell r="B9507">
            <v>94448</v>
          </cell>
          <cell r="AI9507">
            <v>64.930000000000007</v>
          </cell>
        </row>
        <row r="9508">
          <cell r="B9508">
            <v>94445</v>
          </cell>
          <cell r="AI9508">
            <v>58.8</v>
          </cell>
        </row>
        <row r="9509">
          <cell r="B9509">
            <v>94446</v>
          </cell>
          <cell r="AI9509">
            <v>64.930000000000007</v>
          </cell>
        </row>
        <row r="9510">
          <cell r="B9510">
            <v>94440</v>
          </cell>
          <cell r="AI9510">
            <v>41.46</v>
          </cell>
        </row>
        <row r="9511">
          <cell r="B9511">
            <v>94441</v>
          </cell>
          <cell r="AI9511">
            <v>45.05</v>
          </cell>
        </row>
        <row r="9512">
          <cell r="B9512">
            <v>94195</v>
          </cell>
          <cell r="AI9512">
            <v>41.46</v>
          </cell>
        </row>
        <row r="9513">
          <cell r="B9513">
            <v>94198</v>
          </cell>
          <cell r="AI9513">
            <v>45.05</v>
          </cell>
        </row>
        <row r="9514">
          <cell r="B9514">
            <v>94442</v>
          </cell>
          <cell r="AI9514">
            <v>41.46</v>
          </cell>
        </row>
        <row r="9515">
          <cell r="B9515">
            <v>94443</v>
          </cell>
          <cell r="AI9515">
            <v>45.05</v>
          </cell>
        </row>
        <row r="9516">
          <cell r="B9516">
            <v>94213</v>
          </cell>
          <cell r="AI9516">
            <v>65.569999999999993</v>
          </cell>
        </row>
        <row r="9517">
          <cell r="B9517">
            <v>94189</v>
          </cell>
          <cell r="AI9517">
            <v>42.58</v>
          </cell>
        </row>
        <row r="9518">
          <cell r="B9518">
            <v>94192</v>
          </cell>
          <cell r="AI9518">
            <v>45.3</v>
          </cell>
        </row>
        <row r="9519">
          <cell r="B9519">
            <v>94444</v>
          </cell>
          <cell r="AI9519">
            <v>626.11</v>
          </cell>
        </row>
        <row r="9520">
          <cell r="B9520">
            <v>94218</v>
          </cell>
          <cell r="AI9520">
            <v>147.37</v>
          </cell>
        </row>
        <row r="9521">
          <cell r="B9521">
            <v>94216</v>
          </cell>
          <cell r="AI9521">
            <v>190.21</v>
          </cell>
        </row>
        <row r="9522">
          <cell r="B9522">
            <v>94449</v>
          </cell>
          <cell r="AI9522">
            <v>62.78</v>
          </cell>
        </row>
        <row r="9523">
          <cell r="B9523">
            <v>94210</v>
          </cell>
          <cell r="AI9523">
            <v>57.7</v>
          </cell>
        </row>
        <row r="9524">
          <cell r="B9524">
            <v>94207</v>
          </cell>
          <cell r="AI9524">
            <v>54.17</v>
          </cell>
        </row>
        <row r="9525">
          <cell r="B9525">
            <v>102109</v>
          </cell>
          <cell r="AI9525">
            <v>55.91</v>
          </cell>
        </row>
        <row r="9526">
          <cell r="B9526">
            <v>102110</v>
          </cell>
          <cell r="AI9526">
            <v>164.81</v>
          </cell>
        </row>
        <row r="9527">
          <cell r="B9527">
            <v>103656</v>
          </cell>
          <cell r="AI9527">
            <v>126629.71</v>
          </cell>
        </row>
        <row r="9528">
          <cell r="B9528">
            <v>102105</v>
          </cell>
          <cell r="AI9528">
            <v>20020.810000000001</v>
          </cell>
        </row>
        <row r="9529">
          <cell r="B9529">
            <v>102106</v>
          </cell>
          <cell r="AI9529">
            <v>25116.84</v>
          </cell>
        </row>
        <row r="9530">
          <cell r="B9530">
            <v>102107</v>
          </cell>
          <cell r="AI9530">
            <v>35052.449999999997</v>
          </cell>
        </row>
        <row r="9531">
          <cell r="B9531">
            <v>102102</v>
          </cell>
          <cell r="AI9531">
            <v>11405.82</v>
          </cell>
        </row>
        <row r="9532">
          <cell r="B9532">
            <v>102108</v>
          </cell>
          <cell r="AI9532">
            <v>40820.69</v>
          </cell>
        </row>
        <row r="9533">
          <cell r="B9533">
            <v>102103</v>
          </cell>
          <cell r="AI9533">
            <v>12694.36</v>
          </cell>
        </row>
        <row r="9534">
          <cell r="B9534">
            <v>103654</v>
          </cell>
          <cell r="AI9534">
            <v>66105.149999999994</v>
          </cell>
        </row>
        <row r="9535">
          <cell r="B9535">
            <v>102104</v>
          </cell>
          <cell r="AI9535">
            <v>16287.46</v>
          </cell>
        </row>
        <row r="9536">
          <cell r="B9536">
            <v>103655</v>
          </cell>
          <cell r="AI9536">
            <v>90562.52</v>
          </cell>
        </row>
        <row r="9537">
          <cell r="B9537">
            <v>105473</v>
          </cell>
          <cell r="AI9537">
            <v>0</v>
          </cell>
        </row>
        <row r="9538">
          <cell r="B9538">
            <v>105414</v>
          </cell>
          <cell r="AI9538">
            <v>0</v>
          </cell>
        </row>
        <row r="9539">
          <cell r="B9539">
            <v>105424</v>
          </cell>
          <cell r="AI9539">
            <v>0</v>
          </cell>
        </row>
        <row r="9540">
          <cell r="B9540">
            <v>105448</v>
          </cell>
          <cell r="AI9540">
            <v>0</v>
          </cell>
        </row>
        <row r="9541">
          <cell r="B9541">
            <v>105409</v>
          </cell>
          <cell r="AI9541">
            <v>0</v>
          </cell>
        </row>
        <row r="9542">
          <cell r="B9542">
            <v>105415</v>
          </cell>
          <cell r="AI9542">
            <v>0</v>
          </cell>
        </row>
        <row r="9543">
          <cell r="B9543">
            <v>105487</v>
          </cell>
          <cell r="AI9543">
            <v>0</v>
          </cell>
        </row>
        <row r="9544">
          <cell r="B9544">
            <v>105451</v>
          </cell>
          <cell r="AI9544">
            <v>0</v>
          </cell>
        </row>
        <row r="9545">
          <cell r="B9545">
            <v>105454</v>
          </cell>
          <cell r="AI9545">
            <v>0</v>
          </cell>
        </row>
        <row r="9546">
          <cell r="B9546">
            <v>105411</v>
          </cell>
          <cell r="AI9546">
            <v>0</v>
          </cell>
        </row>
        <row r="9547">
          <cell r="B9547">
            <v>105419</v>
          </cell>
          <cell r="AI9547">
            <v>0</v>
          </cell>
        </row>
        <row r="9548">
          <cell r="B9548">
            <v>105443</v>
          </cell>
          <cell r="AI9548">
            <v>0</v>
          </cell>
        </row>
        <row r="9549">
          <cell r="B9549">
            <v>105455</v>
          </cell>
          <cell r="AI9549">
            <v>0</v>
          </cell>
        </row>
        <row r="9550">
          <cell r="B9550">
            <v>105412</v>
          </cell>
          <cell r="AI9550">
            <v>0</v>
          </cell>
        </row>
        <row r="9551">
          <cell r="B9551">
            <v>105420</v>
          </cell>
          <cell r="AI9551">
            <v>0</v>
          </cell>
        </row>
        <row r="9552">
          <cell r="B9552">
            <v>105444</v>
          </cell>
          <cell r="AI9552">
            <v>0</v>
          </cell>
        </row>
        <row r="9553">
          <cell r="B9553">
            <v>105456</v>
          </cell>
          <cell r="AI9553">
            <v>0</v>
          </cell>
        </row>
        <row r="9554">
          <cell r="B9554">
            <v>105478</v>
          </cell>
          <cell r="AI9554">
            <v>0</v>
          </cell>
        </row>
        <row r="9555">
          <cell r="B9555">
            <v>105421</v>
          </cell>
          <cell r="AI9555">
            <v>0</v>
          </cell>
        </row>
        <row r="9556">
          <cell r="B9556">
            <v>105445</v>
          </cell>
          <cell r="AI9556">
            <v>0</v>
          </cell>
        </row>
        <row r="9557">
          <cell r="B9557">
            <v>105453</v>
          </cell>
          <cell r="AI9557">
            <v>0</v>
          </cell>
        </row>
        <row r="9558">
          <cell r="B9558">
            <v>105497</v>
          </cell>
          <cell r="AI9558">
            <v>0</v>
          </cell>
        </row>
        <row r="9559">
          <cell r="B9559">
            <v>105418</v>
          </cell>
          <cell r="AI9559">
            <v>0</v>
          </cell>
        </row>
        <row r="9560">
          <cell r="B9560">
            <v>105442</v>
          </cell>
          <cell r="AI9560">
            <v>0</v>
          </cell>
        </row>
        <row r="9561">
          <cell r="B9561">
            <v>105410</v>
          </cell>
          <cell r="AI9561">
            <v>0</v>
          </cell>
        </row>
        <row r="9562">
          <cell r="B9562">
            <v>105416</v>
          </cell>
          <cell r="AI9562">
            <v>0</v>
          </cell>
        </row>
        <row r="9563">
          <cell r="B9563">
            <v>105488</v>
          </cell>
          <cell r="AI9563">
            <v>0</v>
          </cell>
        </row>
        <row r="9564">
          <cell r="B9564">
            <v>105452</v>
          </cell>
          <cell r="AI9564">
            <v>0</v>
          </cell>
        </row>
        <row r="9565">
          <cell r="B9565">
            <v>105475</v>
          </cell>
          <cell r="AI9565">
            <v>0</v>
          </cell>
        </row>
        <row r="9566">
          <cell r="B9566">
            <v>105498</v>
          </cell>
          <cell r="AI9566">
            <v>0</v>
          </cell>
        </row>
        <row r="9567">
          <cell r="B9567">
            <v>105486</v>
          </cell>
          <cell r="AI9567">
            <v>0</v>
          </cell>
        </row>
        <row r="9568">
          <cell r="B9568">
            <v>105450</v>
          </cell>
          <cell r="AI9568">
            <v>0</v>
          </cell>
        </row>
        <row r="9569">
          <cell r="B9569">
            <v>105438</v>
          </cell>
          <cell r="AI9569">
            <v>0</v>
          </cell>
        </row>
        <row r="9570">
          <cell r="B9570">
            <v>105463</v>
          </cell>
          <cell r="AI9570">
            <v>0</v>
          </cell>
        </row>
        <row r="9571">
          <cell r="B9571">
            <v>105485</v>
          </cell>
          <cell r="AI9571">
            <v>0</v>
          </cell>
        </row>
        <row r="9572">
          <cell r="B9572">
            <v>105428</v>
          </cell>
          <cell r="AI9572">
            <v>0</v>
          </cell>
        </row>
        <row r="9573">
          <cell r="B9573">
            <v>105426</v>
          </cell>
          <cell r="AI9573">
            <v>0</v>
          </cell>
        </row>
        <row r="9574">
          <cell r="B9574">
            <v>105491</v>
          </cell>
          <cell r="AI9574">
            <v>0</v>
          </cell>
        </row>
        <row r="9575">
          <cell r="B9575">
            <v>105495</v>
          </cell>
          <cell r="AI9575">
            <v>0</v>
          </cell>
        </row>
        <row r="9576">
          <cell r="B9576">
            <v>105407</v>
          </cell>
          <cell r="AI9576">
            <v>0</v>
          </cell>
        </row>
        <row r="9577">
          <cell r="B9577">
            <v>105427</v>
          </cell>
          <cell r="AI9577">
            <v>0</v>
          </cell>
        </row>
        <row r="9578">
          <cell r="B9578">
            <v>105492</v>
          </cell>
          <cell r="AI9578">
            <v>0</v>
          </cell>
        </row>
        <row r="9579">
          <cell r="B9579">
            <v>105496</v>
          </cell>
          <cell r="AI9579">
            <v>0</v>
          </cell>
        </row>
        <row r="9580">
          <cell r="B9580">
            <v>105425</v>
          </cell>
          <cell r="AI9580">
            <v>0</v>
          </cell>
        </row>
        <row r="9581">
          <cell r="B9581">
            <v>105477</v>
          </cell>
          <cell r="AI9581">
            <v>0</v>
          </cell>
        </row>
        <row r="9582">
          <cell r="B9582">
            <v>105490</v>
          </cell>
          <cell r="AI9582">
            <v>0</v>
          </cell>
        </row>
        <row r="9583">
          <cell r="B9583">
            <v>105494</v>
          </cell>
          <cell r="AI9583">
            <v>0</v>
          </cell>
        </row>
        <row r="9584">
          <cell r="B9584">
            <v>105417</v>
          </cell>
          <cell r="AI9584">
            <v>0</v>
          </cell>
        </row>
        <row r="9585">
          <cell r="B9585">
            <v>105461</v>
          </cell>
          <cell r="AI9585">
            <v>0</v>
          </cell>
        </row>
        <row r="9586">
          <cell r="B9586">
            <v>105436</v>
          </cell>
          <cell r="AI9586">
            <v>0</v>
          </cell>
        </row>
        <row r="9587">
          <cell r="B9587">
            <v>105483</v>
          </cell>
          <cell r="AI9587">
            <v>0</v>
          </cell>
        </row>
        <row r="9588">
          <cell r="B9588">
            <v>105505</v>
          </cell>
          <cell r="AI9588">
            <v>0</v>
          </cell>
        </row>
        <row r="9589">
          <cell r="B9589">
            <v>105435</v>
          </cell>
          <cell r="AI9589">
            <v>0</v>
          </cell>
        </row>
        <row r="9590">
          <cell r="B9590">
            <v>105460</v>
          </cell>
          <cell r="AI9590">
            <v>0</v>
          </cell>
        </row>
        <row r="9591">
          <cell r="B9591">
            <v>105470</v>
          </cell>
          <cell r="AI9591">
            <v>0</v>
          </cell>
        </row>
        <row r="9592">
          <cell r="B9592">
            <v>105504</v>
          </cell>
          <cell r="AI9592">
            <v>0</v>
          </cell>
        </row>
        <row r="9593">
          <cell r="B9593">
            <v>105476</v>
          </cell>
          <cell r="AI9593">
            <v>0</v>
          </cell>
        </row>
        <row r="9594">
          <cell r="B9594">
            <v>105471</v>
          </cell>
          <cell r="AI9594">
            <v>0</v>
          </cell>
        </row>
        <row r="9595">
          <cell r="B9595">
            <v>105493</v>
          </cell>
          <cell r="AI9595">
            <v>0</v>
          </cell>
        </row>
        <row r="9596">
          <cell r="B9596">
            <v>105482</v>
          </cell>
          <cell r="AI9596">
            <v>0</v>
          </cell>
        </row>
        <row r="9597">
          <cell r="B9597">
            <v>105430</v>
          </cell>
          <cell r="AI9597">
            <v>0</v>
          </cell>
        </row>
        <row r="9598">
          <cell r="B9598">
            <v>105440</v>
          </cell>
          <cell r="AI9598">
            <v>0</v>
          </cell>
        </row>
        <row r="9599">
          <cell r="B9599">
            <v>105465</v>
          </cell>
          <cell r="AI9599">
            <v>0</v>
          </cell>
        </row>
        <row r="9600">
          <cell r="B9600">
            <v>105499</v>
          </cell>
          <cell r="AI9600">
            <v>0</v>
          </cell>
        </row>
        <row r="9601">
          <cell r="B9601">
            <v>105431</v>
          </cell>
          <cell r="AI9601">
            <v>0</v>
          </cell>
        </row>
        <row r="9602">
          <cell r="B9602">
            <v>105441</v>
          </cell>
          <cell r="AI9602">
            <v>0</v>
          </cell>
        </row>
        <row r="9603">
          <cell r="B9603">
            <v>105466</v>
          </cell>
          <cell r="AI9603">
            <v>0</v>
          </cell>
        </row>
        <row r="9604">
          <cell r="B9604">
            <v>105500</v>
          </cell>
          <cell r="AI9604">
            <v>0</v>
          </cell>
        </row>
        <row r="9605">
          <cell r="B9605">
            <v>105429</v>
          </cell>
          <cell r="AI9605">
            <v>0</v>
          </cell>
        </row>
        <row r="9606">
          <cell r="B9606">
            <v>105439</v>
          </cell>
          <cell r="AI9606">
            <v>0</v>
          </cell>
        </row>
        <row r="9607">
          <cell r="B9607">
            <v>105464</v>
          </cell>
          <cell r="AI9607">
            <v>0</v>
          </cell>
        </row>
        <row r="9608">
          <cell r="B9608">
            <v>105489</v>
          </cell>
          <cell r="AI9608">
            <v>0</v>
          </cell>
        </row>
        <row r="9609">
          <cell r="B9609">
            <v>105437</v>
          </cell>
          <cell r="AI9609">
            <v>0</v>
          </cell>
        </row>
        <row r="9610">
          <cell r="B9610">
            <v>105462</v>
          </cell>
          <cell r="AI9610">
            <v>0</v>
          </cell>
        </row>
        <row r="9611">
          <cell r="B9611">
            <v>105484</v>
          </cell>
          <cell r="AI9611">
            <v>0</v>
          </cell>
        </row>
        <row r="9612">
          <cell r="B9612">
            <v>105506</v>
          </cell>
          <cell r="AI9612">
            <v>0</v>
          </cell>
        </row>
        <row r="9613">
          <cell r="B9613">
            <v>105432</v>
          </cell>
          <cell r="AI9613">
            <v>0</v>
          </cell>
        </row>
        <row r="9614">
          <cell r="B9614">
            <v>105457</v>
          </cell>
          <cell r="AI9614">
            <v>0</v>
          </cell>
        </row>
        <row r="9615">
          <cell r="B9615">
            <v>105467</v>
          </cell>
          <cell r="AI9615">
            <v>0</v>
          </cell>
        </row>
        <row r="9616">
          <cell r="B9616">
            <v>105501</v>
          </cell>
          <cell r="AI9616">
            <v>0</v>
          </cell>
        </row>
        <row r="9617">
          <cell r="B9617">
            <v>105433</v>
          </cell>
          <cell r="AI9617">
            <v>0</v>
          </cell>
        </row>
        <row r="9618">
          <cell r="B9618">
            <v>105458</v>
          </cell>
          <cell r="AI9618">
            <v>0</v>
          </cell>
        </row>
        <row r="9619">
          <cell r="B9619">
            <v>105468</v>
          </cell>
          <cell r="AI9619">
            <v>0</v>
          </cell>
        </row>
        <row r="9620">
          <cell r="B9620">
            <v>105502</v>
          </cell>
          <cell r="AI9620">
            <v>0</v>
          </cell>
        </row>
        <row r="9621">
          <cell r="B9621">
            <v>105434</v>
          </cell>
          <cell r="AI9621">
            <v>0</v>
          </cell>
        </row>
        <row r="9622">
          <cell r="B9622">
            <v>105459</v>
          </cell>
          <cell r="AI9622">
            <v>0</v>
          </cell>
        </row>
        <row r="9623">
          <cell r="B9623">
            <v>105469</v>
          </cell>
          <cell r="AI9623">
            <v>0</v>
          </cell>
        </row>
        <row r="9624">
          <cell r="B9624">
            <v>105503</v>
          </cell>
          <cell r="AI9624">
            <v>0</v>
          </cell>
        </row>
        <row r="9625">
          <cell r="B9625">
            <v>105472</v>
          </cell>
          <cell r="AI9625">
            <v>0</v>
          </cell>
        </row>
        <row r="9626">
          <cell r="B9626">
            <v>105413</v>
          </cell>
          <cell r="AI9626">
            <v>0</v>
          </cell>
        </row>
        <row r="9627">
          <cell r="B9627">
            <v>105423</v>
          </cell>
          <cell r="AI9627">
            <v>0</v>
          </cell>
        </row>
        <row r="9628">
          <cell r="B9628">
            <v>105447</v>
          </cell>
          <cell r="AI9628">
            <v>0</v>
          </cell>
        </row>
        <row r="9629">
          <cell r="B9629">
            <v>105408</v>
          </cell>
          <cell r="AI9629">
            <v>0</v>
          </cell>
        </row>
        <row r="9630">
          <cell r="B9630">
            <v>105479</v>
          </cell>
          <cell r="AI9630">
            <v>0</v>
          </cell>
        </row>
        <row r="9631">
          <cell r="B9631">
            <v>105422</v>
          </cell>
          <cell r="AI9631">
            <v>0</v>
          </cell>
        </row>
        <row r="9632">
          <cell r="B9632">
            <v>105446</v>
          </cell>
          <cell r="AI9632">
            <v>0</v>
          </cell>
        </row>
        <row r="9633">
          <cell r="B9633">
            <v>105474</v>
          </cell>
          <cell r="AI9633">
            <v>0</v>
          </cell>
        </row>
        <row r="9634">
          <cell r="B9634">
            <v>105480</v>
          </cell>
          <cell r="AI9634">
            <v>0</v>
          </cell>
        </row>
        <row r="9635">
          <cell r="B9635">
            <v>105481</v>
          </cell>
          <cell r="AI9635">
            <v>0</v>
          </cell>
        </row>
        <row r="9636">
          <cell r="B9636">
            <v>105449</v>
          </cell>
          <cell r="AI9636">
            <v>0</v>
          </cell>
        </row>
        <row r="9637">
          <cell r="B9637">
            <v>105511</v>
          </cell>
          <cell r="AI9637">
            <v>0</v>
          </cell>
        </row>
        <row r="9638">
          <cell r="B9638">
            <v>105507</v>
          </cell>
          <cell r="AI9638">
            <v>0</v>
          </cell>
        </row>
        <row r="9639">
          <cell r="B9639">
            <v>105512</v>
          </cell>
          <cell r="AI9639">
            <v>0</v>
          </cell>
        </row>
        <row r="9640">
          <cell r="B9640">
            <v>105508</v>
          </cell>
          <cell r="AI9640">
            <v>0</v>
          </cell>
        </row>
        <row r="9641">
          <cell r="B9641">
            <v>105513</v>
          </cell>
          <cell r="AI9641">
            <v>0</v>
          </cell>
        </row>
        <row r="9642">
          <cell r="B9642">
            <v>105509</v>
          </cell>
          <cell r="AI9642">
            <v>0</v>
          </cell>
        </row>
        <row r="9643">
          <cell r="B9643">
            <v>105514</v>
          </cell>
          <cell r="AI9643">
            <v>0</v>
          </cell>
        </row>
        <row r="9644">
          <cell r="B9644">
            <v>105510</v>
          </cell>
          <cell r="AI9644">
            <v>0</v>
          </cell>
        </row>
        <row r="9645">
          <cell r="B9645">
            <v>100207</v>
          </cell>
          <cell r="AI9645">
            <v>509.3</v>
          </cell>
        </row>
        <row r="9646">
          <cell r="B9646">
            <v>100211</v>
          </cell>
          <cell r="AI9646">
            <v>7.38</v>
          </cell>
        </row>
        <row r="9647">
          <cell r="B9647">
            <v>100210</v>
          </cell>
          <cell r="AI9647">
            <v>19.13</v>
          </cell>
        </row>
        <row r="9648">
          <cell r="B9648">
            <v>100221</v>
          </cell>
          <cell r="AI9648">
            <v>33.81</v>
          </cell>
        </row>
        <row r="9649">
          <cell r="B9649">
            <v>100203</v>
          </cell>
          <cell r="AI9649">
            <v>1.18</v>
          </cell>
        </row>
        <row r="9650">
          <cell r="B9650">
            <v>100202</v>
          </cell>
          <cell r="AI9650">
            <v>1</v>
          </cell>
        </row>
        <row r="9651">
          <cell r="B9651">
            <v>100201</v>
          </cell>
          <cell r="AI9651">
            <v>0.85</v>
          </cell>
        </row>
        <row r="9652">
          <cell r="B9652">
            <v>100216</v>
          </cell>
          <cell r="AI9652">
            <v>1.03</v>
          </cell>
        </row>
        <row r="9653">
          <cell r="B9653">
            <v>100215</v>
          </cell>
          <cell r="AI9653">
            <v>3.85</v>
          </cell>
        </row>
        <row r="9654">
          <cell r="B9654">
            <v>100214</v>
          </cell>
          <cell r="AI9654">
            <v>4.49</v>
          </cell>
        </row>
        <row r="9655">
          <cell r="B9655">
            <v>100223</v>
          </cell>
          <cell r="AI9655">
            <v>5.99</v>
          </cell>
        </row>
        <row r="9656">
          <cell r="B9656">
            <v>100280</v>
          </cell>
          <cell r="AI9656">
            <v>19.66</v>
          </cell>
        </row>
        <row r="9657">
          <cell r="B9657">
            <v>100270</v>
          </cell>
          <cell r="AI9657">
            <v>67.08</v>
          </cell>
        </row>
        <row r="9658">
          <cell r="B9658">
            <v>100286</v>
          </cell>
          <cell r="AI9658">
            <v>14.68</v>
          </cell>
        </row>
        <row r="9659">
          <cell r="B9659">
            <v>100213</v>
          </cell>
          <cell r="AI9659">
            <v>2.92</v>
          </cell>
        </row>
        <row r="9660">
          <cell r="B9660">
            <v>100212</v>
          </cell>
          <cell r="AI9660">
            <v>8.15</v>
          </cell>
        </row>
        <row r="9661">
          <cell r="B9661">
            <v>100222</v>
          </cell>
          <cell r="AI9661">
            <v>12.81</v>
          </cell>
        </row>
        <row r="9662">
          <cell r="B9662">
            <v>100226</v>
          </cell>
          <cell r="AI9662">
            <v>0.73</v>
          </cell>
        </row>
        <row r="9663">
          <cell r="B9663">
            <v>100200</v>
          </cell>
          <cell r="AI9663">
            <v>0.43</v>
          </cell>
        </row>
        <row r="9664">
          <cell r="B9664">
            <v>100199</v>
          </cell>
          <cell r="AI9664">
            <v>0.35</v>
          </cell>
        </row>
        <row r="9665">
          <cell r="B9665">
            <v>100198</v>
          </cell>
          <cell r="AI9665">
            <v>0.28999999999999998</v>
          </cell>
        </row>
        <row r="9666">
          <cell r="B9666">
            <v>100283</v>
          </cell>
          <cell r="AI9666">
            <v>27.08</v>
          </cell>
        </row>
        <row r="9667">
          <cell r="B9667">
            <v>100227</v>
          </cell>
          <cell r="AI9667">
            <v>1.08</v>
          </cell>
        </row>
        <row r="9668">
          <cell r="B9668">
            <v>100205</v>
          </cell>
          <cell r="AI9668">
            <v>1569.68</v>
          </cell>
        </row>
        <row r="9669">
          <cell r="B9669">
            <v>100206</v>
          </cell>
          <cell r="AI9669">
            <v>1134.6099999999999</v>
          </cell>
        </row>
        <row r="9670">
          <cell r="B9670">
            <v>100281</v>
          </cell>
          <cell r="AI9670">
            <v>4.07</v>
          </cell>
        </row>
        <row r="9671">
          <cell r="B9671">
            <v>100219</v>
          </cell>
          <cell r="AI9671">
            <v>0.5</v>
          </cell>
        </row>
        <row r="9672">
          <cell r="B9672">
            <v>100218</v>
          </cell>
          <cell r="AI9672">
            <v>2.2799999999999998</v>
          </cell>
        </row>
        <row r="9673">
          <cell r="B9673">
            <v>100217</v>
          </cell>
          <cell r="AI9673">
            <v>3.32</v>
          </cell>
        </row>
        <row r="9674">
          <cell r="B9674">
            <v>100224</v>
          </cell>
          <cell r="AI9674">
            <v>3.32</v>
          </cell>
        </row>
        <row r="9675">
          <cell r="B9675">
            <v>100228</v>
          </cell>
          <cell r="AI9675">
            <v>0.33</v>
          </cell>
        </row>
        <row r="9676">
          <cell r="B9676">
            <v>100204</v>
          </cell>
          <cell r="AI9676">
            <v>0.12</v>
          </cell>
        </row>
        <row r="9677">
          <cell r="B9677">
            <v>100284</v>
          </cell>
          <cell r="AI9677">
            <v>11.9</v>
          </cell>
        </row>
        <row r="9678">
          <cell r="B9678">
            <v>100277</v>
          </cell>
          <cell r="AI9678">
            <v>2.12</v>
          </cell>
        </row>
        <row r="9679">
          <cell r="B9679">
            <v>100278</v>
          </cell>
          <cell r="AI9679">
            <v>42.82</v>
          </cell>
        </row>
        <row r="9680">
          <cell r="B9680">
            <v>100268</v>
          </cell>
          <cell r="AI9680">
            <v>89.49</v>
          </cell>
        </row>
        <row r="9681">
          <cell r="B9681">
            <v>100285</v>
          </cell>
          <cell r="AI9681">
            <v>45.05</v>
          </cell>
        </row>
        <row r="9682">
          <cell r="B9682">
            <v>100209</v>
          </cell>
          <cell r="AI9682">
            <v>10.38</v>
          </cell>
        </row>
        <row r="9683">
          <cell r="B9683">
            <v>100208</v>
          </cell>
          <cell r="AI9683">
            <v>20.76</v>
          </cell>
        </row>
        <row r="9684">
          <cell r="B9684">
            <v>100256</v>
          </cell>
          <cell r="AI9684">
            <v>9.51</v>
          </cell>
        </row>
        <row r="9685">
          <cell r="B9685">
            <v>100220</v>
          </cell>
          <cell r="AI9685">
            <v>29.83</v>
          </cell>
        </row>
        <row r="9686">
          <cell r="B9686">
            <v>100287</v>
          </cell>
          <cell r="AI9686">
            <v>14.05</v>
          </cell>
        </row>
        <row r="9687">
          <cell r="B9687">
            <v>100274</v>
          </cell>
          <cell r="AI9687">
            <v>29.84</v>
          </cell>
        </row>
        <row r="9688">
          <cell r="B9688">
            <v>100264</v>
          </cell>
          <cell r="AI9688">
            <v>42.11</v>
          </cell>
        </row>
        <row r="9689">
          <cell r="B9689">
            <v>100225</v>
          </cell>
          <cell r="AI9689">
            <v>2.34</v>
          </cell>
        </row>
        <row r="9690">
          <cell r="B9690">
            <v>100266</v>
          </cell>
          <cell r="AI9690">
            <v>89.49</v>
          </cell>
        </row>
        <row r="9691">
          <cell r="B9691">
            <v>100257</v>
          </cell>
          <cell r="AI9691">
            <v>5.71</v>
          </cell>
        </row>
        <row r="9692">
          <cell r="B9692">
            <v>100197</v>
          </cell>
          <cell r="AI9692">
            <v>2.1</v>
          </cell>
        </row>
        <row r="9693">
          <cell r="B9693">
            <v>100196</v>
          </cell>
          <cell r="AI9693">
            <v>1.4</v>
          </cell>
        </row>
        <row r="9694">
          <cell r="B9694">
            <v>100195</v>
          </cell>
          <cell r="AI9694">
            <v>0.84</v>
          </cell>
        </row>
        <row r="9695">
          <cell r="B9695">
            <v>100273</v>
          </cell>
          <cell r="AI9695">
            <v>3.5</v>
          </cell>
        </row>
        <row r="9696">
          <cell r="B9696">
            <v>100282</v>
          </cell>
          <cell r="AI9696">
            <v>167.67</v>
          </cell>
        </row>
        <row r="9697">
          <cell r="B9697">
            <v>100276</v>
          </cell>
          <cell r="AI9697">
            <v>35.21</v>
          </cell>
        </row>
        <row r="9698">
          <cell r="B9698">
            <v>100275</v>
          </cell>
          <cell r="AI9698">
            <v>19.29</v>
          </cell>
        </row>
        <row r="9699">
          <cell r="B9699">
            <v>100254</v>
          </cell>
          <cell r="AI9699">
            <v>42.17</v>
          </cell>
        </row>
        <row r="9700">
          <cell r="B9700">
            <v>100250</v>
          </cell>
          <cell r="AI9700">
            <v>4.75</v>
          </cell>
        </row>
        <row r="9701">
          <cell r="B9701">
            <v>100251</v>
          </cell>
          <cell r="AI9701">
            <v>14.05</v>
          </cell>
        </row>
        <row r="9702">
          <cell r="B9702">
            <v>100252</v>
          </cell>
          <cell r="AI9702">
            <v>21.08</v>
          </cell>
        </row>
        <row r="9703">
          <cell r="B9703">
            <v>100253</v>
          </cell>
          <cell r="AI9703">
            <v>28.11</v>
          </cell>
        </row>
        <row r="9704">
          <cell r="B9704">
            <v>100249</v>
          </cell>
          <cell r="AI9704">
            <v>2.85</v>
          </cell>
        </row>
        <row r="9705">
          <cell r="B9705">
            <v>100244</v>
          </cell>
          <cell r="AI9705">
            <v>4.28</v>
          </cell>
        </row>
        <row r="9706">
          <cell r="B9706">
            <v>100245</v>
          </cell>
          <cell r="AI9706">
            <v>8.56</v>
          </cell>
        </row>
        <row r="9707">
          <cell r="B9707">
            <v>100243</v>
          </cell>
          <cell r="AI9707">
            <v>3.42</v>
          </cell>
        </row>
        <row r="9708">
          <cell r="B9708">
            <v>100239</v>
          </cell>
          <cell r="AI9708">
            <v>7.13</v>
          </cell>
        </row>
        <row r="9709">
          <cell r="B9709">
            <v>100238</v>
          </cell>
          <cell r="AI9709">
            <v>5.71</v>
          </cell>
        </row>
        <row r="9710">
          <cell r="B9710">
            <v>100241</v>
          </cell>
          <cell r="AI9710">
            <v>7.13</v>
          </cell>
        </row>
        <row r="9711">
          <cell r="B9711">
            <v>100242</v>
          </cell>
          <cell r="AI9711">
            <v>21.08</v>
          </cell>
        </row>
        <row r="9712">
          <cell r="B9712">
            <v>100240</v>
          </cell>
          <cell r="AI9712">
            <v>4.28</v>
          </cell>
        </row>
        <row r="9713">
          <cell r="B9713">
            <v>100237</v>
          </cell>
          <cell r="AI9713">
            <v>3.56</v>
          </cell>
        </row>
        <row r="9714">
          <cell r="B9714">
            <v>100236</v>
          </cell>
          <cell r="AI9714">
            <v>2.97</v>
          </cell>
        </row>
        <row r="9715">
          <cell r="B9715">
            <v>100248</v>
          </cell>
          <cell r="AI9715">
            <v>14.05</v>
          </cell>
        </row>
        <row r="9716">
          <cell r="B9716">
            <v>100247</v>
          </cell>
          <cell r="AI9716">
            <v>3.56</v>
          </cell>
        </row>
        <row r="9717">
          <cell r="B9717">
            <v>100246</v>
          </cell>
          <cell r="AI9717">
            <v>2.85</v>
          </cell>
        </row>
        <row r="9718">
          <cell r="B9718">
            <v>100255</v>
          </cell>
          <cell r="AI9718">
            <v>14.27</v>
          </cell>
        </row>
        <row r="9719">
          <cell r="B9719">
            <v>100263</v>
          </cell>
          <cell r="AI9719">
            <v>2.31</v>
          </cell>
        </row>
        <row r="9720">
          <cell r="B9720">
            <v>100260</v>
          </cell>
          <cell r="AI9720">
            <v>9.26</v>
          </cell>
        </row>
        <row r="9721">
          <cell r="B9721">
            <v>100261</v>
          </cell>
          <cell r="AI9721">
            <v>5.82</v>
          </cell>
        </row>
        <row r="9722">
          <cell r="B9722">
            <v>100262</v>
          </cell>
          <cell r="AI9722">
            <v>3.61</v>
          </cell>
        </row>
        <row r="9723">
          <cell r="B9723">
            <v>100271</v>
          </cell>
          <cell r="AI9723">
            <v>67.12</v>
          </cell>
        </row>
        <row r="9724">
          <cell r="B9724">
            <v>100258</v>
          </cell>
          <cell r="AI9724">
            <v>14.27</v>
          </cell>
        </row>
        <row r="9725">
          <cell r="B9725">
            <v>100259</v>
          </cell>
          <cell r="AI9725">
            <v>28.11</v>
          </cell>
        </row>
        <row r="9726">
          <cell r="B9726">
            <v>100279</v>
          </cell>
          <cell r="AI9726">
            <v>0.82</v>
          </cell>
        </row>
        <row r="9727">
          <cell r="B9727">
            <v>100233</v>
          </cell>
          <cell r="AI9727">
            <v>0.19</v>
          </cell>
        </row>
        <row r="9728">
          <cell r="B9728">
            <v>100232</v>
          </cell>
          <cell r="AI9728">
            <v>0.39</v>
          </cell>
        </row>
        <row r="9729">
          <cell r="B9729">
            <v>100234</v>
          </cell>
          <cell r="AI9729">
            <v>0.59</v>
          </cell>
        </row>
        <row r="9730">
          <cell r="B9730">
            <v>100265</v>
          </cell>
          <cell r="AI9730">
            <v>0.88</v>
          </cell>
        </row>
        <row r="9731">
          <cell r="B9731">
            <v>100235</v>
          </cell>
          <cell r="AI9731">
            <v>0.04</v>
          </cell>
        </row>
        <row r="9732">
          <cell r="B9732">
            <v>100267</v>
          </cell>
          <cell r="AI9732">
            <v>1.77</v>
          </cell>
        </row>
        <row r="9733">
          <cell r="B9733">
            <v>100231</v>
          </cell>
          <cell r="AI9733">
            <v>0.04</v>
          </cell>
        </row>
        <row r="9734">
          <cell r="B9734">
            <v>100230</v>
          </cell>
          <cell r="AI9734">
            <v>0.02</v>
          </cell>
        </row>
        <row r="9735">
          <cell r="B9735">
            <v>100229</v>
          </cell>
          <cell r="AI9735">
            <v>0.01</v>
          </cell>
        </row>
        <row r="9736">
          <cell r="B9736">
            <v>100272</v>
          </cell>
          <cell r="AI9736">
            <v>1.33</v>
          </cell>
        </row>
        <row r="9737">
          <cell r="B9737">
            <v>100269</v>
          </cell>
          <cell r="AI9737">
            <v>1.77</v>
          </cell>
        </row>
        <row r="9738">
          <cell r="B9738">
            <v>100986</v>
          </cell>
          <cell r="AI9738">
            <v>9.23</v>
          </cell>
        </row>
        <row r="9739">
          <cell r="B9739">
            <v>101002</v>
          </cell>
          <cell r="AI9739">
            <v>6.15</v>
          </cell>
        </row>
        <row r="9740">
          <cell r="B9740">
            <v>100987</v>
          </cell>
          <cell r="AI9740">
            <v>10.67</v>
          </cell>
        </row>
        <row r="9741">
          <cell r="B9741">
            <v>101003</v>
          </cell>
          <cell r="AI9741">
            <v>7.11</v>
          </cell>
        </row>
        <row r="9742">
          <cell r="B9742">
            <v>100988</v>
          </cell>
          <cell r="AI9742">
            <v>11.31</v>
          </cell>
        </row>
        <row r="9743">
          <cell r="B9743">
            <v>101004</v>
          </cell>
          <cell r="AI9743">
            <v>7.54</v>
          </cell>
        </row>
        <row r="9744">
          <cell r="B9744">
            <v>100985</v>
          </cell>
          <cell r="AI9744">
            <v>7.61</v>
          </cell>
        </row>
        <row r="9745">
          <cell r="B9745">
            <v>101001</v>
          </cell>
          <cell r="AI9745">
            <v>5.07</v>
          </cell>
        </row>
        <row r="9746">
          <cell r="B9746">
            <v>101008</v>
          </cell>
          <cell r="AI9746">
            <v>9.4499999999999993</v>
          </cell>
        </row>
        <row r="9747">
          <cell r="B9747">
            <v>106708</v>
          </cell>
          <cell r="AI9747">
            <v>6.52</v>
          </cell>
        </row>
        <row r="9748">
          <cell r="B9748">
            <v>101007</v>
          </cell>
          <cell r="AI9748">
            <v>11.66</v>
          </cell>
        </row>
        <row r="9749">
          <cell r="B9749">
            <v>106711</v>
          </cell>
          <cell r="AI9749">
            <v>0</v>
          </cell>
        </row>
        <row r="9750">
          <cell r="B9750">
            <v>106709</v>
          </cell>
          <cell r="AI9750">
            <v>0</v>
          </cell>
        </row>
        <row r="9751">
          <cell r="B9751">
            <v>106710</v>
          </cell>
          <cell r="AI9751">
            <v>0</v>
          </cell>
        </row>
        <row r="9752">
          <cell r="B9752">
            <v>100982</v>
          </cell>
          <cell r="AI9752">
            <v>8.99</v>
          </cell>
        </row>
        <row r="9753">
          <cell r="B9753">
            <v>100998</v>
          </cell>
          <cell r="AI9753">
            <v>5.98</v>
          </cell>
        </row>
        <row r="9754">
          <cell r="B9754">
            <v>100983</v>
          </cell>
          <cell r="AI9754">
            <v>9.06</v>
          </cell>
        </row>
        <row r="9755">
          <cell r="B9755">
            <v>100999</v>
          </cell>
          <cell r="AI9755">
            <v>6.03</v>
          </cell>
        </row>
        <row r="9756">
          <cell r="B9756">
            <v>100984</v>
          </cell>
          <cell r="AI9756">
            <v>8.86</v>
          </cell>
        </row>
        <row r="9757">
          <cell r="B9757">
            <v>101000</v>
          </cell>
          <cell r="AI9757">
            <v>5.9</v>
          </cell>
        </row>
        <row r="9758">
          <cell r="B9758">
            <v>100981</v>
          </cell>
          <cell r="AI9758">
            <v>9.3000000000000007</v>
          </cell>
        </row>
        <row r="9759">
          <cell r="B9759">
            <v>100997</v>
          </cell>
          <cell r="AI9759">
            <v>6.2</v>
          </cell>
        </row>
        <row r="9760">
          <cell r="B9760">
            <v>101010</v>
          </cell>
          <cell r="AI9760">
            <v>27.29</v>
          </cell>
        </row>
        <row r="9761">
          <cell r="B9761">
            <v>106721</v>
          </cell>
          <cell r="AI9761">
            <v>31.05</v>
          </cell>
        </row>
        <row r="9762">
          <cell r="B9762">
            <v>101009</v>
          </cell>
          <cell r="AI9762">
            <v>43.21</v>
          </cell>
        </row>
        <row r="9763">
          <cell r="B9763">
            <v>106720</v>
          </cell>
          <cell r="AI9763">
            <v>49.95</v>
          </cell>
        </row>
        <row r="9764">
          <cell r="B9764">
            <v>100978</v>
          </cell>
          <cell r="AI9764">
            <v>6.9</v>
          </cell>
        </row>
        <row r="9765">
          <cell r="B9765">
            <v>100994</v>
          </cell>
          <cell r="AI9765">
            <v>4.59</v>
          </cell>
        </row>
        <row r="9766">
          <cell r="B9766">
            <v>100974</v>
          </cell>
          <cell r="AI9766">
            <v>7.85</v>
          </cell>
        </row>
        <row r="9767">
          <cell r="B9767">
            <v>100990</v>
          </cell>
          <cell r="AI9767">
            <v>5.23</v>
          </cell>
        </row>
        <row r="9768">
          <cell r="B9768">
            <v>100979</v>
          </cell>
          <cell r="AI9768">
            <v>6.65</v>
          </cell>
        </row>
        <row r="9769">
          <cell r="B9769">
            <v>100995</v>
          </cell>
          <cell r="AI9769">
            <v>4.4400000000000004</v>
          </cell>
        </row>
        <row r="9770">
          <cell r="B9770">
            <v>100975</v>
          </cell>
          <cell r="AI9770">
            <v>7.87</v>
          </cell>
        </row>
        <row r="9771">
          <cell r="B9771">
            <v>100991</v>
          </cell>
          <cell r="AI9771">
            <v>5.23</v>
          </cell>
        </row>
        <row r="9772">
          <cell r="B9772">
            <v>100980</v>
          </cell>
          <cell r="AI9772">
            <v>6.3</v>
          </cell>
        </row>
        <row r="9773">
          <cell r="B9773">
            <v>100996</v>
          </cell>
          <cell r="AI9773">
            <v>4.1900000000000004</v>
          </cell>
        </row>
        <row r="9774">
          <cell r="B9774">
            <v>100976</v>
          </cell>
          <cell r="AI9774">
            <v>7.65</v>
          </cell>
        </row>
        <row r="9775">
          <cell r="B9775">
            <v>100992</v>
          </cell>
          <cell r="AI9775">
            <v>5.09</v>
          </cell>
        </row>
        <row r="9776">
          <cell r="B9776">
            <v>100977</v>
          </cell>
          <cell r="AI9776">
            <v>7.62</v>
          </cell>
        </row>
        <row r="9777">
          <cell r="B9777">
            <v>100993</v>
          </cell>
          <cell r="AI9777">
            <v>5.07</v>
          </cell>
        </row>
        <row r="9778">
          <cell r="B9778">
            <v>100973</v>
          </cell>
          <cell r="AI9778">
            <v>8.2100000000000009</v>
          </cell>
        </row>
        <row r="9779">
          <cell r="B9779">
            <v>100989</v>
          </cell>
          <cell r="AI9779">
            <v>5.47</v>
          </cell>
        </row>
        <row r="9780">
          <cell r="B9780">
            <v>101467</v>
          </cell>
          <cell r="AI9780">
            <v>20.16</v>
          </cell>
        </row>
        <row r="9781">
          <cell r="B9781">
            <v>106729</v>
          </cell>
          <cell r="AI9781">
            <v>21.41</v>
          </cell>
        </row>
        <row r="9782">
          <cell r="B9782">
            <v>101468</v>
          </cell>
          <cell r="AI9782">
            <v>18.350000000000001</v>
          </cell>
        </row>
        <row r="9783">
          <cell r="B9783">
            <v>106730</v>
          </cell>
          <cell r="AI9783">
            <v>18.98</v>
          </cell>
        </row>
        <row r="9784">
          <cell r="B9784">
            <v>101014</v>
          </cell>
          <cell r="AI9784">
            <v>46.77</v>
          </cell>
        </row>
        <row r="9785">
          <cell r="B9785">
            <v>106723</v>
          </cell>
          <cell r="AI9785">
            <v>52.4</v>
          </cell>
        </row>
        <row r="9786">
          <cell r="B9786">
            <v>101015</v>
          </cell>
          <cell r="AI9786">
            <v>38.33</v>
          </cell>
        </row>
        <row r="9787">
          <cell r="B9787">
            <v>106724</v>
          </cell>
          <cell r="AI9787">
            <v>42.66</v>
          </cell>
        </row>
        <row r="9788">
          <cell r="B9788">
            <v>101463</v>
          </cell>
          <cell r="AI9788">
            <v>51.23</v>
          </cell>
        </row>
        <row r="9789">
          <cell r="B9789">
            <v>106725</v>
          </cell>
          <cell r="AI9789">
            <v>57.54</v>
          </cell>
        </row>
        <row r="9790">
          <cell r="B9790">
            <v>101464</v>
          </cell>
          <cell r="AI9790">
            <v>39.24</v>
          </cell>
        </row>
        <row r="9791">
          <cell r="B9791">
            <v>106726</v>
          </cell>
          <cell r="AI9791">
            <v>43.8</v>
          </cell>
        </row>
        <row r="9792">
          <cell r="B9792">
            <v>101465</v>
          </cell>
          <cell r="AI9792">
            <v>29.87</v>
          </cell>
        </row>
        <row r="9793">
          <cell r="B9793">
            <v>106727</v>
          </cell>
          <cell r="AI9793">
            <v>32.729999999999997</v>
          </cell>
        </row>
        <row r="9794">
          <cell r="B9794">
            <v>101466</v>
          </cell>
          <cell r="AI9794">
            <v>24.21</v>
          </cell>
        </row>
        <row r="9795">
          <cell r="B9795">
            <v>106728</v>
          </cell>
          <cell r="AI9795">
            <v>26.32</v>
          </cell>
        </row>
        <row r="9796">
          <cell r="B9796">
            <v>101013</v>
          </cell>
          <cell r="AI9796">
            <v>51.11</v>
          </cell>
        </row>
        <row r="9797">
          <cell r="B9797">
            <v>106722</v>
          </cell>
          <cell r="AI9797">
            <v>57.54</v>
          </cell>
        </row>
        <row r="9798">
          <cell r="B9798">
            <v>101477</v>
          </cell>
          <cell r="AI9798">
            <v>14.45</v>
          </cell>
        </row>
        <row r="9799">
          <cell r="B9799">
            <v>106742</v>
          </cell>
          <cell r="AI9799">
            <v>15.18</v>
          </cell>
        </row>
        <row r="9800">
          <cell r="B9800">
            <v>101478</v>
          </cell>
          <cell r="AI9800">
            <v>12.2</v>
          </cell>
        </row>
        <row r="9801">
          <cell r="B9801">
            <v>106743</v>
          </cell>
          <cell r="AI9801">
            <v>12.16</v>
          </cell>
        </row>
        <row r="9802">
          <cell r="B9802">
            <v>101017</v>
          </cell>
          <cell r="AI9802">
            <v>33.590000000000003</v>
          </cell>
        </row>
        <row r="9803">
          <cell r="B9803">
            <v>106732</v>
          </cell>
          <cell r="AI9803">
            <v>37.18</v>
          </cell>
        </row>
        <row r="9804">
          <cell r="B9804">
            <v>101018</v>
          </cell>
          <cell r="AI9804">
            <v>27.5</v>
          </cell>
        </row>
        <row r="9805">
          <cell r="B9805">
            <v>106733</v>
          </cell>
          <cell r="AI9805">
            <v>30.05</v>
          </cell>
        </row>
        <row r="9806">
          <cell r="B9806">
            <v>101469</v>
          </cell>
          <cell r="AI9806">
            <v>41.86</v>
          </cell>
        </row>
        <row r="9807">
          <cell r="B9807">
            <v>106734</v>
          </cell>
          <cell r="AI9807">
            <v>46.79</v>
          </cell>
        </row>
        <row r="9808">
          <cell r="B9808">
            <v>101470</v>
          </cell>
          <cell r="AI9808">
            <v>33.119999999999997</v>
          </cell>
        </row>
        <row r="9809">
          <cell r="B9809">
            <v>106735</v>
          </cell>
          <cell r="AI9809">
            <v>36.630000000000003</v>
          </cell>
        </row>
        <row r="9810">
          <cell r="B9810">
            <v>101471</v>
          </cell>
          <cell r="AI9810">
            <v>28.33</v>
          </cell>
        </row>
        <row r="9811">
          <cell r="B9811">
            <v>106736</v>
          </cell>
          <cell r="AI9811">
            <v>30.98</v>
          </cell>
        </row>
        <row r="9812">
          <cell r="B9812">
            <v>101472</v>
          </cell>
          <cell r="AI9812">
            <v>21.93</v>
          </cell>
        </row>
        <row r="9813">
          <cell r="B9813">
            <v>106737</v>
          </cell>
          <cell r="AI9813">
            <v>23.6</v>
          </cell>
        </row>
        <row r="9814">
          <cell r="B9814">
            <v>101473</v>
          </cell>
          <cell r="AI9814">
            <v>31.77</v>
          </cell>
        </row>
        <row r="9815">
          <cell r="B9815">
            <v>106738</v>
          </cell>
          <cell r="AI9815">
            <v>34.64</v>
          </cell>
        </row>
        <row r="9816">
          <cell r="B9816">
            <v>101474</v>
          </cell>
          <cell r="AI9816">
            <v>22.59</v>
          </cell>
        </row>
        <row r="9817">
          <cell r="B9817">
            <v>106739</v>
          </cell>
          <cell r="AI9817">
            <v>24.19</v>
          </cell>
        </row>
        <row r="9818">
          <cell r="B9818">
            <v>101475</v>
          </cell>
          <cell r="AI9818">
            <v>19.88</v>
          </cell>
        </row>
        <row r="9819">
          <cell r="B9819">
            <v>106740</v>
          </cell>
          <cell r="AI9819">
            <v>20.56</v>
          </cell>
        </row>
        <row r="9820">
          <cell r="B9820">
            <v>101476</v>
          </cell>
          <cell r="AI9820">
            <v>17.63</v>
          </cell>
        </row>
        <row r="9821">
          <cell r="B9821">
            <v>106741</v>
          </cell>
          <cell r="AI9821">
            <v>17.489999999999998</v>
          </cell>
        </row>
        <row r="9822">
          <cell r="B9822">
            <v>101016</v>
          </cell>
          <cell r="AI9822">
            <v>44.45</v>
          </cell>
        </row>
        <row r="9823">
          <cell r="B9823">
            <v>106731</v>
          </cell>
          <cell r="AI9823">
            <v>49.8</v>
          </cell>
        </row>
        <row r="9824">
          <cell r="B9824">
            <v>101487</v>
          </cell>
          <cell r="AI9824">
            <v>109.02</v>
          </cell>
        </row>
        <row r="9825">
          <cell r="B9825">
            <v>106754</v>
          </cell>
          <cell r="AI9825">
            <v>112.2</v>
          </cell>
        </row>
        <row r="9826">
          <cell r="B9826">
            <v>101488</v>
          </cell>
          <cell r="AI9826">
            <v>93.79</v>
          </cell>
        </row>
        <row r="9827">
          <cell r="B9827">
            <v>106755</v>
          </cell>
          <cell r="AI9827">
            <v>92.41</v>
          </cell>
        </row>
        <row r="9828">
          <cell r="B9828">
            <v>101480</v>
          </cell>
          <cell r="AI9828">
            <v>75.27</v>
          </cell>
        </row>
        <row r="9829">
          <cell r="B9829">
            <v>106747</v>
          </cell>
          <cell r="AI9829">
            <v>85.73</v>
          </cell>
        </row>
        <row r="9830">
          <cell r="B9830">
            <v>101481</v>
          </cell>
          <cell r="AI9830">
            <v>54.23</v>
          </cell>
        </row>
        <row r="9831">
          <cell r="B9831">
            <v>106748</v>
          </cell>
          <cell r="AI9831">
            <v>61.22</v>
          </cell>
        </row>
        <row r="9832">
          <cell r="B9832">
            <v>101482</v>
          </cell>
          <cell r="AI9832">
            <v>40.380000000000003</v>
          </cell>
        </row>
        <row r="9833">
          <cell r="B9833">
            <v>106749</v>
          </cell>
          <cell r="AI9833">
            <v>45.03</v>
          </cell>
        </row>
        <row r="9834">
          <cell r="B9834">
            <v>101483</v>
          </cell>
          <cell r="AI9834">
            <v>41.93</v>
          </cell>
        </row>
        <row r="9835">
          <cell r="B9835">
            <v>106750</v>
          </cell>
          <cell r="AI9835">
            <v>46.88</v>
          </cell>
        </row>
        <row r="9836">
          <cell r="B9836">
            <v>101484</v>
          </cell>
          <cell r="AI9836">
            <v>218.54</v>
          </cell>
        </row>
        <row r="9837">
          <cell r="B9837">
            <v>106751</v>
          </cell>
          <cell r="AI9837">
            <v>245.21</v>
          </cell>
        </row>
        <row r="9838">
          <cell r="B9838">
            <v>101485</v>
          </cell>
          <cell r="AI9838">
            <v>166.8</v>
          </cell>
        </row>
        <row r="9839">
          <cell r="B9839">
            <v>106752</v>
          </cell>
          <cell r="AI9839">
            <v>180.79</v>
          </cell>
        </row>
        <row r="9840">
          <cell r="B9840">
            <v>101486</v>
          </cell>
          <cell r="AI9840">
            <v>148.91</v>
          </cell>
        </row>
        <row r="9841">
          <cell r="B9841">
            <v>106753</v>
          </cell>
          <cell r="AI9841">
            <v>152.47</v>
          </cell>
        </row>
        <row r="9842">
          <cell r="B9842">
            <v>101006</v>
          </cell>
          <cell r="AI9842">
            <v>23.99</v>
          </cell>
        </row>
        <row r="9843">
          <cell r="B9843">
            <v>106707</v>
          </cell>
          <cell r="AI9843">
            <v>19.09</v>
          </cell>
        </row>
        <row r="9844">
          <cell r="B9844">
            <v>101005</v>
          </cell>
          <cell r="AI9844">
            <v>24.31</v>
          </cell>
        </row>
        <row r="9845">
          <cell r="B9845">
            <v>106757</v>
          </cell>
          <cell r="AI9845">
            <v>97.31</v>
          </cell>
        </row>
        <row r="9846">
          <cell r="B9846">
            <v>106713</v>
          </cell>
          <cell r="AI9846">
            <v>78.02</v>
          </cell>
        </row>
        <row r="9847">
          <cell r="B9847">
            <v>106758</v>
          </cell>
          <cell r="AI9847">
            <v>70.260000000000005</v>
          </cell>
        </row>
        <row r="9848">
          <cell r="B9848">
            <v>106714</v>
          </cell>
          <cell r="AI9848">
            <v>56.72</v>
          </cell>
        </row>
        <row r="9849">
          <cell r="B9849">
            <v>106759</v>
          </cell>
          <cell r="AI9849">
            <v>40.51</v>
          </cell>
        </row>
        <row r="9850">
          <cell r="B9850">
            <v>106715</v>
          </cell>
          <cell r="AI9850">
            <v>33.29</v>
          </cell>
        </row>
        <row r="9851">
          <cell r="B9851">
            <v>106762</v>
          </cell>
          <cell r="AI9851">
            <v>276.3</v>
          </cell>
        </row>
        <row r="9852">
          <cell r="B9852">
            <v>106718</v>
          </cell>
          <cell r="AI9852">
            <v>218.95</v>
          </cell>
        </row>
        <row r="9853">
          <cell r="B9853">
            <v>106761</v>
          </cell>
          <cell r="AI9853">
            <v>344.71</v>
          </cell>
        </row>
        <row r="9854">
          <cell r="B9854">
            <v>106717</v>
          </cell>
          <cell r="AI9854">
            <v>272.81</v>
          </cell>
        </row>
        <row r="9855">
          <cell r="B9855">
            <v>106760</v>
          </cell>
          <cell r="AI9855">
            <v>139.47</v>
          </cell>
        </row>
        <row r="9856">
          <cell r="B9856">
            <v>106716</v>
          </cell>
          <cell r="AI9856">
            <v>111.21</v>
          </cell>
        </row>
        <row r="9857">
          <cell r="B9857">
            <v>106756</v>
          </cell>
          <cell r="AI9857">
            <v>318.18</v>
          </cell>
        </row>
        <row r="9858">
          <cell r="B9858">
            <v>106712</v>
          </cell>
          <cell r="AI9858">
            <v>251.92</v>
          </cell>
        </row>
        <row r="9859">
          <cell r="B9859">
            <v>106745</v>
          </cell>
          <cell r="AI9859">
            <v>452.68</v>
          </cell>
        </row>
        <row r="9860">
          <cell r="B9860">
            <v>102568</v>
          </cell>
          <cell r="AI9860">
            <v>365.24</v>
          </cell>
        </row>
        <row r="9861">
          <cell r="B9861">
            <v>106746</v>
          </cell>
          <cell r="AI9861">
            <v>264.39</v>
          </cell>
        </row>
        <row r="9862">
          <cell r="B9862">
            <v>101479</v>
          </cell>
          <cell r="AI9862">
            <v>213.97</v>
          </cell>
        </row>
        <row r="9863">
          <cell r="B9863">
            <v>106744</v>
          </cell>
          <cell r="AI9863">
            <v>915.34</v>
          </cell>
        </row>
        <row r="9864">
          <cell r="B9864">
            <v>101019</v>
          </cell>
          <cell r="AI9864">
            <v>736.94</v>
          </cell>
        </row>
        <row r="9865">
          <cell r="B9865">
            <v>106763</v>
          </cell>
          <cell r="AI9865">
            <v>87.56</v>
          </cell>
        </row>
        <row r="9866">
          <cell r="B9866">
            <v>106719</v>
          </cell>
          <cell r="AI9866">
            <v>77.06</v>
          </cell>
        </row>
        <row r="9867">
          <cell r="B9867">
            <v>100938</v>
          </cell>
          <cell r="AI9867">
            <v>7.49</v>
          </cell>
        </row>
        <row r="9868">
          <cell r="B9868">
            <v>100942</v>
          </cell>
          <cell r="AI9868">
            <v>4.99</v>
          </cell>
        </row>
        <row r="9869">
          <cell r="B9869">
            <v>93588</v>
          </cell>
          <cell r="AI9869">
            <v>3.74</v>
          </cell>
        </row>
        <row r="9870">
          <cell r="B9870">
            <v>93594</v>
          </cell>
          <cell r="AI9870">
            <v>2.4900000000000002</v>
          </cell>
        </row>
        <row r="9871">
          <cell r="B9871">
            <v>93589</v>
          </cell>
          <cell r="AI9871">
            <v>2.85</v>
          </cell>
        </row>
        <row r="9872">
          <cell r="B9872">
            <v>93595</v>
          </cell>
          <cell r="AI9872">
            <v>1.89</v>
          </cell>
        </row>
        <row r="9873">
          <cell r="B9873">
            <v>93590</v>
          </cell>
          <cell r="AI9873">
            <v>0.99</v>
          </cell>
        </row>
        <row r="9874">
          <cell r="B9874">
            <v>93596</v>
          </cell>
          <cell r="AI9874">
            <v>0.66</v>
          </cell>
        </row>
        <row r="9875">
          <cell r="B9875">
            <v>95875</v>
          </cell>
          <cell r="AI9875">
            <v>2.6</v>
          </cell>
        </row>
        <row r="9876">
          <cell r="B9876">
            <v>95878</v>
          </cell>
          <cell r="AI9876">
            <v>1.73</v>
          </cell>
        </row>
        <row r="9877">
          <cell r="B9877">
            <v>100943</v>
          </cell>
          <cell r="AI9877">
            <v>4.3899999999999997</v>
          </cell>
        </row>
        <row r="9878">
          <cell r="B9878">
            <v>100939</v>
          </cell>
          <cell r="AI9878">
            <v>6.58</v>
          </cell>
        </row>
        <row r="9879">
          <cell r="B9879">
            <v>93591</v>
          </cell>
          <cell r="AI9879">
            <v>3.29</v>
          </cell>
        </row>
        <row r="9880">
          <cell r="B9880">
            <v>93597</v>
          </cell>
          <cell r="AI9880">
            <v>2.19</v>
          </cell>
        </row>
        <row r="9881">
          <cell r="B9881">
            <v>93592</v>
          </cell>
          <cell r="AI9881">
            <v>2.5</v>
          </cell>
        </row>
        <row r="9882">
          <cell r="B9882">
            <v>93598</v>
          </cell>
          <cell r="AI9882">
            <v>1.66</v>
          </cell>
        </row>
        <row r="9883">
          <cell r="B9883">
            <v>93593</v>
          </cell>
          <cell r="AI9883">
            <v>0.87</v>
          </cell>
        </row>
        <row r="9884">
          <cell r="B9884">
            <v>93599</v>
          </cell>
          <cell r="AI9884">
            <v>0.57999999999999996</v>
          </cell>
        </row>
        <row r="9885">
          <cell r="B9885">
            <v>95876</v>
          </cell>
          <cell r="AI9885">
            <v>2.2799999999999998</v>
          </cell>
        </row>
        <row r="9886">
          <cell r="B9886">
            <v>95879</v>
          </cell>
          <cell r="AI9886">
            <v>1.52</v>
          </cell>
        </row>
        <row r="9887">
          <cell r="B9887">
            <v>100940</v>
          </cell>
          <cell r="AI9887">
            <v>5.63</v>
          </cell>
        </row>
        <row r="9888">
          <cell r="B9888">
            <v>100944</v>
          </cell>
          <cell r="AI9888">
            <v>3.75</v>
          </cell>
        </row>
        <row r="9889">
          <cell r="B9889">
            <v>95425</v>
          </cell>
          <cell r="AI9889">
            <v>2.81</v>
          </cell>
        </row>
        <row r="9890">
          <cell r="B9890">
            <v>95428</v>
          </cell>
          <cell r="AI9890">
            <v>1.87</v>
          </cell>
        </row>
        <row r="9891">
          <cell r="B9891">
            <v>95426</v>
          </cell>
          <cell r="AI9891">
            <v>2.14</v>
          </cell>
        </row>
        <row r="9892">
          <cell r="B9892">
            <v>95429</v>
          </cell>
          <cell r="AI9892">
            <v>1.43</v>
          </cell>
        </row>
        <row r="9893">
          <cell r="B9893">
            <v>95427</v>
          </cell>
          <cell r="AI9893">
            <v>0.74</v>
          </cell>
        </row>
        <row r="9894">
          <cell r="B9894">
            <v>95430</v>
          </cell>
          <cell r="AI9894">
            <v>0.49</v>
          </cell>
        </row>
        <row r="9895">
          <cell r="B9895">
            <v>95877</v>
          </cell>
          <cell r="AI9895">
            <v>1.95</v>
          </cell>
        </row>
        <row r="9896">
          <cell r="B9896">
            <v>95880</v>
          </cell>
          <cell r="AI9896">
            <v>1.3</v>
          </cell>
        </row>
        <row r="9897">
          <cell r="B9897">
            <v>100937</v>
          </cell>
          <cell r="AI9897">
            <v>8.8800000000000008</v>
          </cell>
        </row>
        <row r="9898">
          <cell r="B9898">
            <v>100941</v>
          </cell>
          <cell r="AI9898">
            <v>5.92</v>
          </cell>
        </row>
        <row r="9899">
          <cell r="B9899">
            <v>97912</v>
          </cell>
          <cell r="AI9899">
            <v>4.43</v>
          </cell>
        </row>
        <row r="9900">
          <cell r="B9900">
            <v>97916</v>
          </cell>
          <cell r="AI9900">
            <v>2.96</v>
          </cell>
        </row>
        <row r="9901">
          <cell r="B9901">
            <v>97913</v>
          </cell>
          <cell r="AI9901">
            <v>3.38</v>
          </cell>
        </row>
        <row r="9902">
          <cell r="B9902">
            <v>97917</v>
          </cell>
          <cell r="AI9902">
            <v>2.25</v>
          </cell>
        </row>
        <row r="9903">
          <cell r="B9903">
            <v>97915</v>
          </cell>
          <cell r="AI9903">
            <v>1.18</v>
          </cell>
        </row>
        <row r="9904">
          <cell r="B9904">
            <v>97919</v>
          </cell>
          <cell r="AI9904">
            <v>0.78</v>
          </cell>
        </row>
        <row r="9905">
          <cell r="B9905">
            <v>97914</v>
          </cell>
          <cell r="AI9905">
            <v>3.08</v>
          </cell>
        </row>
        <row r="9906">
          <cell r="B9906">
            <v>97918</v>
          </cell>
          <cell r="AI9906">
            <v>2.0499999999999998</v>
          </cell>
        </row>
        <row r="9907">
          <cell r="B9907">
            <v>106686</v>
          </cell>
          <cell r="AI9907">
            <v>5.39</v>
          </cell>
        </row>
        <row r="9908">
          <cell r="B9908">
            <v>106682</v>
          </cell>
          <cell r="AI9908">
            <v>2.69</v>
          </cell>
        </row>
        <row r="9909">
          <cell r="B9909">
            <v>106683</v>
          </cell>
          <cell r="AI9909">
            <v>2.0499999999999998</v>
          </cell>
        </row>
        <row r="9910">
          <cell r="B9910">
            <v>106685</v>
          </cell>
          <cell r="AI9910">
            <v>0.71</v>
          </cell>
        </row>
        <row r="9911">
          <cell r="B9911">
            <v>106684</v>
          </cell>
          <cell r="AI9911">
            <v>1.87</v>
          </cell>
        </row>
        <row r="9912">
          <cell r="B9912">
            <v>100949</v>
          </cell>
          <cell r="AI9912">
            <v>6.71</v>
          </cell>
        </row>
        <row r="9913">
          <cell r="B9913">
            <v>100945</v>
          </cell>
          <cell r="AI9913">
            <v>3.35</v>
          </cell>
        </row>
        <row r="9914">
          <cell r="B9914">
            <v>100946</v>
          </cell>
          <cell r="AI9914">
            <v>2.5499999999999998</v>
          </cell>
        </row>
        <row r="9915">
          <cell r="B9915">
            <v>100948</v>
          </cell>
          <cell r="AI9915">
            <v>0.89</v>
          </cell>
        </row>
        <row r="9916">
          <cell r="B9916">
            <v>100947</v>
          </cell>
          <cell r="AI9916">
            <v>2.3199999999999998</v>
          </cell>
        </row>
        <row r="9917">
          <cell r="B9917">
            <v>100954</v>
          </cell>
          <cell r="AI9917">
            <v>8.52</v>
          </cell>
        </row>
        <row r="9918">
          <cell r="B9918">
            <v>100950</v>
          </cell>
          <cell r="AI9918">
            <v>4.26</v>
          </cell>
        </row>
        <row r="9919">
          <cell r="B9919">
            <v>100951</v>
          </cell>
          <cell r="AI9919">
            <v>3.24</v>
          </cell>
        </row>
        <row r="9920">
          <cell r="B9920">
            <v>100953</v>
          </cell>
          <cell r="AI9920">
            <v>1.1200000000000001</v>
          </cell>
        </row>
        <row r="9921">
          <cell r="B9921">
            <v>100952</v>
          </cell>
          <cell r="AI9921">
            <v>2.96</v>
          </cell>
        </row>
        <row r="9922">
          <cell r="B9922">
            <v>106691</v>
          </cell>
          <cell r="AI9922">
            <v>6.14</v>
          </cell>
        </row>
        <row r="9923">
          <cell r="B9923">
            <v>106687</v>
          </cell>
          <cell r="AI9923">
            <v>3.06</v>
          </cell>
        </row>
        <row r="9924">
          <cell r="B9924">
            <v>106688</v>
          </cell>
          <cell r="AI9924">
            <v>2.33</v>
          </cell>
        </row>
        <row r="9925">
          <cell r="B9925">
            <v>106690</v>
          </cell>
          <cell r="AI9925">
            <v>0.81</v>
          </cell>
        </row>
        <row r="9926">
          <cell r="B9926">
            <v>106689</v>
          </cell>
          <cell r="AI9926">
            <v>2.13</v>
          </cell>
        </row>
        <row r="9927">
          <cell r="B9927">
            <v>100964</v>
          </cell>
          <cell r="AI9927">
            <v>8.75</v>
          </cell>
        </row>
        <row r="9928">
          <cell r="B9928">
            <v>100960</v>
          </cell>
          <cell r="AI9928">
            <v>4.37</v>
          </cell>
        </row>
        <row r="9929">
          <cell r="B9929">
            <v>100961</v>
          </cell>
          <cell r="AI9929">
            <v>3.33</v>
          </cell>
        </row>
        <row r="9930">
          <cell r="B9930">
            <v>100963</v>
          </cell>
          <cell r="AI9930">
            <v>1.1599999999999999</v>
          </cell>
        </row>
        <row r="9931">
          <cell r="B9931">
            <v>100962</v>
          </cell>
          <cell r="AI9931">
            <v>3.03</v>
          </cell>
        </row>
        <row r="9932">
          <cell r="B9932">
            <v>106696</v>
          </cell>
          <cell r="AI9932">
            <v>5.59</v>
          </cell>
        </row>
        <row r="9933">
          <cell r="B9933">
            <v>106692</v>
          </cell>
          <cell r="AI9933">
            <v>2.79</v>
          </cell>
        </row>
        <row r="9934">
          <cell r="B9934">
            <v>106693</v>
          </cell>
          <cell r="AI9934">
            <v>2.12</v>
          </cell>
        </row>
        <row r="9935">
          <cell r="B9935">
            <v>106695</v>
          </cell>
          <cell r="AI9935">
            <v>0.74</v>
          </cell>
        </row>
        <row r="9936">
          <cell r="B9936">
            <v>106694</v>
          </cell>
          <cell r="AI9936">
            <v>1.93</v>
          </cell>
        </row>
        <row r="9937">
          <cell r="B9937">
            <v>100959</v>
          </cell>
          <cell r="AI9937">
            <v>11.76</v>
          </cell>
        </row>
        <row r="9938">
          <cell r="B9938">
            <v>100955</v>
          </cell>
          <cell r="AI9938">
            <v>5.88</v>
          </cell>
        </row>
        <row r="9939">
          <cell r="B9939">
            <v>100956</v>
          </cell>
          <cell r="AI9939">
            <v>4.47</v>
          </cell>
        </row>
        <row r="9940">
          <cell r="B9940">
            <v>100958</v>
          </cell>
          <cell r="AI9940">
            <v>1.56</v>
          </cell>
        </row>
        <row r="9941">
          <cell r="B9941">
            <v>100957</v>
          </cell>
          <cell r="AI9941">
            <v>4.08</v>
          </cell>
        </row>
        <row r="9942">
          <cell r="B9942">
            <v>106706</v>
          </cell>
          <cell r="AI9942">
            <v>0</v>
          </cell>
        </row>
        <row r="9943">
          <cell r="B9943">
            <v>106702</v>
          </cell>
          <cell r="AI9943">
            <v>0</v>
          </cell>
        </row>
        <row r="9944">
          <cell r="B9944">
            <v>106703</v>
          </cell>
          <cell r="AI9944">
            <v>0</v>
          </cell>
        </row>
        <row r="9945">
          <cell r="B9945">
            <v>106705</v>
          </cell>
          <cell r="AI9945">
            <v>0</v>
          </cell>
        </row>
        <row r="9946">
          <cell r="B9946">
            <v>106704</v>
          </cell>
          <cell r="AI9946">
            <v>0</v>
          </cell>
        </row>
        <row r="9947">
          <cell r="B9947">
            <v>100969</v>
          </cell>
          <cell r="AI9947">
            <v>2.77</v>
          </cell>
        </row>
        <row r="9948">
          <cell r="B9948">
            <v>100970</v>
          </cell>
          <cell r="AI9948">
            <v>2.11</v>
          </cell>
        </row>
        <row r="9949">
          <cell r="B9949">
            <v>102333</v>
          </cell>
          <cell r="AI9949">
            <v>0.73</v>
          </cell>
        </row>
        <row r="9950">
          <cell r="B9950">
            <v>102332</v>
          </cell>
          <cell r="AI9950">
            <v>1.92</v>
          </cell>
        </row>
        <row r="9951">
          <cell r="B9951">
            <v>100965</v>
          </cell>
          <cell r="AI9951">
            <v>2.14</v>
          </cell>
        </row>
        <row r="9952">
          <cell r="B9952">
            <v>100966</v>
          </cell>
          <cell r="AI9952">
            <v>1.63</v>
          </cell>
        </row>
        <row r="9953">
          <cell r="B9953">
            <v>102331</v>
          </cell>
          <cell r="AI9953">
            <v>0.56999999999999995</v>
          </cell>
        </row>
        <row r="9954">
          <cell r="B9954">
            <v>102330</v>
          </cell>
          <cell r="AI9954">
            <v>1.48</v>
          </cell>
        </row>
        <row r="9955">
          <cell r="B9955">
            <v>106701</v>
          </cell>
          <cell r="AI9955">
            <v>0</v>
          </cell>
        </row>
        <row r="9956">
          <cell r="B9956">
            <v>106697</v>
          </cell>
          <cell r="AI9956">
            <v>0</v>
          </cell>
        </row>
        <row r="9957">
          <cell r="B9957">
            <v>106698</v>
          </cell>
          <cell r="AI9957">
            <v>0</v>
          </cell>
        </row>
        <row r="9958">
          <cell r="B9958">
            <v>106700</v>
          </cell>
          <cell r="AI9958">
            <v>0</v>
          </cell>
        </row>
        <row r="9959">
          <cell r="B9959">
            <v>106699</v>
          </cell>
          <cell r="AI9959">
            <v>0</v>
          </cell>
        </row>
        <row r="9960">
          <cell r="B9960">
            <v>97804</v>
          </cell>
          <cell r="AI9960">
            <v>0</v>
          </cell>
        </row>
        <row r="9961">
          <cell r="B9961">
            <v>106306</v>
          </cell>
          <cell r="AI9961">
            <v>0</v>
          </cell>
        </row>
        <row r="9962">
          <cell r="B9962">
            <v>104389</v>
          </cell>
          <cell r="AI9962">
            <v>0</v>
          </cell>
        </row>
        <row r="9963">
          <cell r="B9963">
            <v>106307</v>
          </cell>
          <cell r="AI9963">
            <v>0</v>
          </cell>
        </row>
        <row r="9964">
          <cell r="B9964">
            <v>104378</v>
          </cell>
          <cell r="AI9964">
            <v>0</v>
          </cell>
        </row>
        <row r="9965">
          <cell r="B9965">
            <v>106308</v>
          </cell>
          <cell r="AI9965">
            <v>0</v>
          </cell>
        </row>
        <row r="9966">
          <cell r="B9966">
            <v>104379</v>
          </cell>
          <cell r="AI9966">
            <v>0</v>
          </cell>
        </row>
        <row r="9967">
          <cell r="B9967">
            <v>106309</v>
          </cell>
          <cell r="AI9967">
            <v>0</v>
          </cell>
        </row>
        <row r="9968">
          <cell r="B9968">
            <v>97801</v>
          </cell>
          <cell r="AI9968">
            <v>0</v>
          </cell>
        </row>
        <row r="9969">
          <cell r="B9969">
            <v>106303</v>
          </cell>
          <cell r="AI9969">
            <v>0</v>
          </cell>
        </row>
        <row r="9970">
          <cell r="B9970">
            <v>104376</v>
          </cell>
          <cell r="AI9970">
            <v>0</v>
          </cell>
        </row>
        <row r="9971">
          <cell r="B9971">
            <v>106304</v>
          </cell>
          <cell r="AI9971">
            <v>0</v>
          </cell>
        </row>
        <row r="9972">
          <cell r="B9972">
            <v>104377</v>
          </cell>
          <cell r="AI9972">
            <v>0</v>
          </cell>
        </row>
        <row r="9973">
          <cell r="B9973">
            <v>106305</v>
          </cell>
          <cell r="AI9973">
            <v>0</v>
          </cell>
        </row>
        <row r="9974">
          <cell r="B9974">
            <v>97808</v>
          </cell>
          <cell r="AI9974">
            <v>0</v>
          </cell>
        </row>
        <row r="9975">
          <cell r="B9975">
            <v>106310</v>
          </cell>
          <cell r="AI9975">
            <v>0</v>
          </cell>
        </row>
        <row r="9976">
          <cell r="B9976">
            <v>104380</v>
          </cell>
          <cell r="AI9976">
            <v>0</v>
          </cell>
        </row>
        <row r="9977">
          <cell r="B9977">
            <v>106311</v>
          </cell>
          <cell r="AI9977">
            <v>0</v>
          </cell>
        </row>
        <row r="9978">
          <cell r="B9978">
            <v>104381</v>
          </cell>
          <cell r="AI9978">
            <v>0</v>
          </cell>
        </row>
        <row r="9979">
          <cell r="B9979">
            <v>106312</v>
          </cell>
          <cell r="AI9979">
            <v>0</v>
          </cell>
        </row>
        <row r="9980">
          <cell r="B9980">
            <v>104382</v>
          </cell>
          <cell r="AI9980">
            <v>0</v>
          </cell>
        </row>
        <row r="9981">
          <cell r="B9981">
            <v>106313</v>
          </cell>
          <cell r="AI9981">
            <v>0</v>
          </cell>
        </row>
        <row r="9982">
          <cell r="B9982">
            <v>103138</v>
          </cell>
          <cell r="AI9982">
            <v>38.590000000000003</v>
          </cell>
        </row>
        <row r="9983">
          <cell r="B9983">
            <v>103151</v>
          </cell>
          <cell r="AI9983">
            <v>366.09</v>
          </cell>
        </row>
        <row r="9984">
          <cell r="B9984">
            <v>103152</v>
          </cell>
          <cell r="AI9984">
            <v>436.37</v>
          </cell>
        </row>
        <row r="9985">
          <cell r="B9985">
            <v>103139</v>
          </cell>
          <cell r="AI9985">
            <v>50.56</v>
          </cell>
        </row>
        <row r="9986">
          <cell r="B9986">
            <v>103140</v>
          </cell>
          <cell r="AI9986">
            <v>62.5</v>
          </cell>
        </row>
        <row r="9987">
          <cell r="B9987">
            <v>103141</v>
          </cell>
          <cell r="AI9987">
            <v>96.92</v>
          </cell>
        </row>
        <row r="9988">
          <cell r="B9988">
            <v>103142</v>
          </cell>
          <cell r="AI9988">
            <v>108.87</v>
          </cell>
        </row>
        <row r="9989">
          <cell r="B9989">
            <v>103143</v>
          </cell>
          <cell r="AI9989">
            <v>143.30000000000001</v>
          </cell>
        </row>
        <row r="9990">
          <cell r="B9990">
            <v>103144</v>
          </cell>
          <cell r="AI9990">
            <v>155.24</v>
          </cell>
        </row>
        <row r="9991">
          <cell r="B9991">
            <v>103145</v>
          </cell>
          <cell r="AI9991">
            <v>189.68</v>
          </cell>
        </row>
        <row r="9992">
          <cell r="B9992">
            <v>103146</v>
          </cell>
          <cell r="AI9992">
            <v>201.62</v>
          </cell>
        </row>
        <row r="9993">
          <cell r="B9993">
            <v>103147</v>
          </cell>
          <cell r="AI9993">
            <v>225.54</v>
          </cell>
        </row>
        <row r="9994">
          <cell r="B9994">
            <v>103148</v>
          </cell>
          <cell r="AI9994">
            <v>271.89999999999998</v>
          </cell>
        </row>
        <row r="9995">
          <cell r="B9995">
            <v>103137</v>
          </cell>
          <cell r="AI9995">
            <v>33.82</v>
          </cell>
        </row>
        <row r="9996">
          <cell r="B9996">
            <v>103149</v>
          </cell>
          <cell r="AI9996">
            <v>295.81</v>
          </cell>
        </row>
        <row r="9997">
          <cell r="B9997">
            <v>103150</v>
          </cell>
          <cell r="AI9997">
            <v>342.12</v>
          </cell>
        </row>
        <row r="9998">
          <cell r="B9998">
            <v>103106</v>
          </cell>
          <cell r="AI9998">
            <v>58.85</v>
          </cell>
        </row>
        <row r="9999">
          <cell r="B9999">
            <v>103119</v>
          </cell>
          <cell r="AI9999">
            <v>713.85</v>
          </cell>
        </row>
        <row r="10000">
          <cell r="B10000">
            <v>103120</v>
          </cell>
          <cell r="AI10000">
            <v>854.41</v>
          </cell>
        </row>
        <row r="10001">
          <cell r="B10001">
            <v>103107</v>
          </cell>
          <cell r="AI10001">
            <v>82.77</v>
          </cell>
        </row>
        <row r="10002">
          <cell r="B10002">
            <v>103108</v>
          </cell>
          <cell r="AI10002">
            <v>106.68</v>
          </cell>
        </row>
        <row r="10003">
          <cell r="B10003">
            <v>103109</v>
          </cell>
          <cell r="AI10003">
            <v>175.5</v>
          </cell>
        </row>
        <row r="10004">
          <cell r="B10004">
            <v>103110</v>
          </cell>
          <cell r="AI10004">
            <v>199.41</v>
          </cell>
        </row>
        <row r="10005">
          <cell r="B10005">
            <v>103111</v>
          </cell>
          <cell r="AI10005">
            <v>268.25</v>
          </cell>
        </row>
        <row r="10006">
          <cell r="B10006">
            <v>103112</v>
          </cell>
          <cell r="AI10006">
            <v>292.17</v>
          </cell>
        </row>
        <row r="10007">
          <cell r="B10007">
            <v>103113</v>
          </cell>
          <cell r="AI10007">
            <v>360.99</v>
          </cell>
        </row>
        <row r="10008">
          <cell r="B10008">
            <v>103114</v>
          </cell>
          <cell r="AI10008">
            <v>384.9</v>
          </cell>
        </row>
        <row r="10009">
          <cell r="B10009">
            <v>103115</v>
          </cell>
          <cell r="AI10009">
            <v>432.72</v>
          </cell>
        </row>
        <row r="10010">
          <cell r="B10010">
            <v>103116</v>
          </cell>
          <cell r="AI10010">
            <v>525.45000000000005</v>
          </cell>
        </row>
        <row r="10011">
          <cell r="B10011">
            <v>103105</v>
          </cell>
          <cell r="AI10011">
            <v>49.27</v>
          </cell>
        </row>
        <row r="10012">
          <cell r="B10012">
            <v>103117</v>
          </cell>
          <cell r="AI10012">
            <v>573.28</v>
          </cell>
        </row>
        <row r="10013">
          <cell r="B10013">
            <v>103118</v>
          </cell>
          <cell r="AI10013">
            <v>666.02</v>
          </cell>
        </row>
        <row r="10014">
          <cell r="B10014">
            <v>103122</v>
          </cell>
          <cell r="AI10014">
            <v>79.11</v>
          </cell>
        </row>
        <row r="10015">
          <cell r="B10015">
            <v>103135</v>
          </cell>
          <cell r="AI10015">
            <v>1061.5999999999999</v>
          </cell>
        </row>
        <row r="10016">
          <cell r="B10016">
            <v>103136</v>
          </cell>
          <cell r="AI10016">
            <v>1272.45</v>
          </cell>
        </row>
        <row r="10017">
          <cell r="B10017">
            <v>103123</v>
          </cell>
          <cell r="AI10017">
            <v>114.98</v>
          </cell>
        </row>
        <row r="10018">
          <cell r="B10018">
            <v>103124</v>
          </cell>
          <cell r="AI10018">
            <v>150.83000000000001</v>
          </cell>
        </row>
        <row r="10019">
          <cell r="B10019">
            <v>103125</v>
          </cell>
          <cell r="AI10019">
            <v>254.11</v>
          </cell>
        </row>
        <row r="10020">
          <cell r="B10020">
            <v>103126</v>
          </cell>
          <cell r="AI10020">
            <v>289.95999999999998</v>
          </cell>
        </row>
        <row r="10021">
          <cell r="B10021">
            <v>103127</v>
          </cell>
          <cell r="AI10021">
            <v>393.21</v>
          </cell>
        </row>
        <row r="10022">
          <cell r="B10022">
            <v>103128</v>
          </cell>
          <cell r="AI10022">
            <v>429.07</v>
          </cell>
        </row>
        <row r="10023">
          <cell r="B10023">
            <v>103129</v>
          </cell>
          <cell r="AI10023">
            <v>532.34</v>
          </cell>
        </row>
        <row r="10024">
          <cell r="B10024">
            <v>103130</v>
          </cell>
          <cell r="AI10024">
            <v>568.17999999999995</v>
          </cell>
        </row>
        <row r="10025">
          <cell r="B10025">
            <v>103131</v>
          </cell>
          <cell r="AI10025">
            <v>639.91</v>
          </cell>
        </row>
        <row r="10026">
          <cell r="B10026">
            <v>103132</v>
          </cell>
          <cell r="AI10026">
            <v>779.02</v>
          </cell>
        </row>
        <row r="10027">
          <cell r="B10027">
            <v>103121</v>
          </cell>
          <cell r="AI10027">
            <v>64.77</v>
          </cell>
        </row>
        <row r="10028">
          <cell r="B10028">
            <v>103133</v>
          </cell>
          <cell r="AI10028">
            <v>850.75</v>
          </cell>
        </row>
        <row r="10029">
          <cell r="B10029">
            <v>103134</v>
          </cell>
          <cell r="AI10029">
            <v>989.87</v>
          </cell>
        </row>
        <row r="10030">
          <cell r="B10030">
            <v>103090</v>
          </cell>
          <cell r="AI10030">
            <v>14.04</v>
          </cell>
        </row>
        <row r="10031">
          <cell r="B10031">
            <v>103103</v>
          </cell>
          <cell r="AI10031">
            <v>138.12</v>
          </cell>
        </row>
        <row r="10032">
          <cell r="B10032">
            <v>103104</v>
          </cell>
          <cell r="AI10032">
            <v>165.18</v>
          </cell>
        </row>
        <row r="10033">
          <cell r="B10033">
            <v>103091</v>
          </cell>
          <cell r="AI10033">
            <v>19.73</v>
          </cell>
        </row>
        <row r="10034">
          <cell r="B10034">
            <v>103092</v>
          </cell>
          <cell r="AI10034">
            <v>25.46</v>
          </cell>
        </row>
        <row r="10035">
          <cell r="B10035">
            <v>103093</v>
          </cell>
          <cell r="AI10035">
            <v>38.94</v>
          </cell>
        </row>
        <row r="10036">
          <cell r="B10036">
            <v>103094</v>
          </cell>
          <cell r="AI10036">
            <v>44.68</v>
          </cell>
        </row>
        <row r="10037">
          <cell r="B10037">
            <v>103095</v>
          </cell>
          <cell r="AI10037">
            <v>58.13</v>
          </cell>
        </row>
        <row r="10038">
          <cell r="B10038">
            <v>103096</v>
          </cell>
          <cell r="AI10038">
            <v>63.86</v>
          </cell>
        </row>
        <row r="10039">
          <cell r="B10039">
            <v>103097</v>
          </cell>
          <cell r="AI10039">
            <v>77.31</v>
          </cell>
        </row>
        <row r="10040">
          <cell r="B10040">
            <v>103098</v>
          </cell>
          <cell r="AI10040">
            <v>83.05</v>
          </cell>
        </row>
        <row r="10041">
          <cell r="B10041">
            <v>103099</v>
          </cell>
          <cell r="AI10041">
            <v>94.48</v>
          </cell>
        </row>
        <row r="10042">
          <cell r="B10042">
            <v>103100</v>
          </cell>
          <cell r="AI10042">
            <v>100.83</v>
          </cell>
        </row>
        <row r="10043">
          <cell r="B10043">
            <v>103089</v>
          </cell>
          <cell r="AI10043">
            <v>11.75</v>
          </cell>
        </row>
        <row r="10044">
          <cell r="B10044">
            <v>103101</v>
          </cell>
          <cell r="AI10044">
            <v>111.05</v>
          </cell>
        </row>
        <row r="10045">
          <cell r="B10045">
            <v>103102</v>
          </cell>
          <cell r="AI10045">
            <v>127.9</v>
          </cell>
        </row>
        <row r="10046">
          <cell r="B10046">
            <v>101112</v>
          </cell>
          <cell r="AI10046">
            <v>1000.35</v>
          </cell>
        </row>
        <row r="10047">
          <cell r="B10047">
            <v>101113</v>
          </cell>
          <cell r="AI10047">
            <v>959.38</v>
          </cell>
        </row>
        <row r="10048">
          <cell r="B10048">
            <v>101098</v>
          </cell>
          <cell r="AI10048">
            <v>1178.47</v>
          </cell>
        </row>
        <row r="10049">
          <cell r="B10049">
            <v>101106</v>
          </cell>
          <cell r="AI10049">
            <v>1136.32</v>
          </cell>
        </row>
        <row r="10050">
          <cell r="B10050">
            <v>101102</v>
          </cell>
          <cell r="AI10050">
            <v>970.01</v>
          </cell>
        </row>
        <row r="10051">
          <cell r="B10051">
            <v>101110</v>
          </cell>
          <cell r="AI10051">
            <v>922.15</v>
          </cell>
        </row>
        <row r="10052">
          <cell r="B10052">
            <v>101099</v>
          </cell>
          <cell r="AI10052">
            <v>1086.77</v>
          </cell>
        </row>
        <row r="10053">
          <cell r="B10053">
            <v>101107</v>
          </cell>
          <cell r="AI10053">
            <v>1046.51</v>
          </cell>
        </row>
        <row r="10054">
          <cell r="B10054">
            <v>101103</v>
          </cell>
          <cell r="AI10054">
            <v>916.53</v>
          </cell>
        </row>
        <row r="10055">
          <cell r="B10055">
            <v>101111</v>
          </cell>
          <cell r="AI10055">
            <v>871.34</v>
          </cell>
        </row>
        <row r="10056">
          <cell r="B10056">
            <v>101096</v>
          </cell>
          <cell r="AI10056">
            <v>1333.39</v>
          </cell>
        </row>
        <row r="10057">
          <cell r="B10057">
            <v>101104</v>
          </cell>
          <cell r="AI10057">
            <v>1288.3499999999999</v>
          </cell>
        </row>
        <row r="10058">
          <cell r="B10058">
            <v>101100</v>
          </cell>
          <cell r="AI10058">
            <v>1023.32</v>
          </cell>
        </row>
        <row r="10059">
          <cell r="B10059">
            <v>101108</v>
          </cell>
          <cell r="AI10059">
            <v>971.43</v>
          </cell>
        </row>
        <row r="10060">
          <cell r="B10060">
            <v>101097</v>
          </cell>
          <cell r="AI10060">
            <v>1265.92</v>
          </cell>
        </row>
        <row r="10061">
          <cell r="B10061">
            <v>101105</v>
          </cell>
          <cell r="AI10061">
            <v>1221.8399999999999</v>
          </cell>
        </row>
        <row r="10062">
          <cell r="B10062">
            <v>101101</v>
          </cell>
          <cell r="AI10062">
            <v>998.52</v>
          </cell>
        </row>
        <row r="10063">
          <cell r="B10063">
            <v>101109</v>
          </cell>
          <cell r="AI10063">
            <v>947.96</v>
          </cell>
        </row>
        <row r="10064">
          <cell r="B10064">
            <v>106209</v>
          </cell>
          <cell r="AI10064">
            <v>0</v>
          </cell>
        </row>
        <row r="10065">
          <cell r="B10065">
            <v>106172</v>
          </cell>
          <cell r="AI10065">
            <v>0</v>
          </cell>
        </row>
        <row r="10066">
          <cell r="B10066">
            <v>106173</v>
          </cell>
          <cell r="AI10066">
            <v>0</v>
          </cell>
        </row>
        <row r="10067">
          <cell r="B10067">
            <v>106174</v>
          </cell>
          <cell r="AI10067">
            <v>0</v>
          </cell>
        </row>
        <row r="10068">
          <cell r="B10068">
            <v>106175</v>
          </cell>
          <cell r="AI10068">
            <v>0</v>
          </cell>
        </row>
        <row r="10069">
          <cell r="B10069">
            <v>106176</v>
          </cell>
          <cell r="AI10069">
            <v>0</v>
          </cell>
        </row>
        <row r="10070">
          <cell r="B10070">
            <v>106177</v>
          </cell>
          <cell r="AI10070">
            <v>0</v>
          </cell>
        </row>
        <row r="10071">
          <cell r="B10071">
            <v>106178</v>
          </cell>
          <cell r="AI10071">
            <v>0</v>
          </cell>
        </row>
        <row r="10072">
          <cell r="B10072">
            <v>106179</v>
          </cell>
          <cell r="AI10072">
            <v>0</v>
          </cell>
        </row>
        <row r="10073">
          <cell r="B10073">
            <v>106180</v>
          </cell>
          <cell r="AI10073">
            <v>0</v>
          </cell>
        </row>
        <row r="10074">
          <cell r="B10074">
            <v>106181</v>
          </cell>
          <cell r="AI10074">
            <v>0</v>
          </cell>
        </row>
        <row r="10075">
          <cell r="B10075">
            <v>106182</v>
          </cell>
          <cell r="AI10075">
            <v>0</v>
          </cell>
        </row>
        <row r="10076">
          <cell r="B10076">
            <v>106183</v>
          </cell>
          <cell r="AI10076">
            <v>0</v>
          </cell>
        </row>
        <row r="10077">
          <cell r="B10077">
            <v>106184</v>
          </cell>
          <cell r="AI10077">
            <v>0</v>
          </cell>
        </row>
        <row r="10078">
          <cell r="B10078">
            <v>106185</v>
          </cell>
          <cell r="AI10078">
            <v>0</v>
          </cell>
        </row>
        <row r="10079">
          <cell r="B10079">
            <v>106186</v>
          </cell>
          <cell r="AI10079">
            <v>0</v>
          </cell>
        </row>
        <row r="10080">
          <cell r="B10080">
            <v>106187</v>
          </cell>
          <cell r="AI10080">
            <v>0</v>
          </cell>
        </row>
        <row r="10081">
          <cell r="B10081">
            <v>106188</v>
          </cell>
          <cell r="AI10081">
            <v>0</v>
          </cell>
        </row>
        <row r="10082">
          <cell r="B10082">
            <v>106189</v>
          </cell>
          <cell r="AI10082">
            <v>0</v>
          </cell>
        </row>
        <row r="10083">
          <cell r="B10083">
            <v>106190</v>
          </cell>
          <cell r="AI10083">
            <v>0</v>
          </cell>
        </row>
        <row r="10084">
          <cell r="B10084">
            <v>106191</v>
          </cell>
          <cell r="AI10084">
            <v>0</v>
          </cell>
        </row>
        <row r="10085">
          <cell r="B10085">
            <v>106192</v>
          </cell>
          <cell r="AI10085">
            <v>0</v>
          </cell>
        </row>
        <row r="10086">
          <cell r="B10086">
            <v>106193</v>
          </cell>
          <cell r="AI10086">
            <v>0</v>
          </cell>
        </row>
        <row r="10087">
          <cell r="B10087">
            <v>106194</v>
          </cell>
          <cell r="AI10087">
            <v>0</v>
          </cell>
        </row>
        <row r="10088">
          <cell r="B10088">
            <v>106195</v>
          </cell>
          <cell r="AI10088">
            <v>0</v>
          </cell>
        </row>
        <row r="10089">
          <cell r="B10089">
            <v>106196</v>
          </cell>
          <cell r="AI10089">
            <v>0</v>
          </cell>
        </row>
        <row r="10090">
          <cell r="B10090">
            <v>106197</v>
          </cell>
          <cell r="AI10090">
            <v>0</v>
          </cell>
        </row>
        <row r="10091">
          <cell r="B10091">
            <v>106200</v>
          </cell>
          <cell r="AI10091">
            <v>0</v>
          </cell>
        </row>
        <row r="10092">
          <cell r="B10092">
            <v>106198</v>
          </cell>
          <cell r="AI10092">
            <v>0</v>
          </cell>
        </row>
        <row r="10093">
          <cell r="B10093">
            <v>106199</v>
          </cell>
          <cell r="AI10093">
            <v>0</v>
          </cell>
        </row>
        <row r="10094">
          <cell r="B10094">
            <v>106201</v>
          </cell>
          <cell r="AI10094">
            <v>0</v>
          </cell>
        </row>
        <row r="10095">
          <cell r="B10095">
            <v>106202</v>
          </cell>
          <cell r="AI10095">
            <v>0</v>
          </cell>
        </row>
        <row r="10096">
          <cell r="B10096">
            <v>106203</v>
          </cell>
          <cell r="AI10096">
            <v>0</v>
          </cell>
        </row>
        <row r="10097">
          <cell r="B10097">
            <v>106204</v>
          </cell>
          <cell r="AI10097">
            <v>0</v>
          </cell>
        </row>
        <row r="10098">
          <cell r="B10098">
            <v>106205</v>
          </cell>
          <cell r="AI10098">
            <v>93.22</v>
          </cell>
        </row>
        <row r="10099">
          <cell r="B10099">
            <v>106206</v>
          </cell>
          <cell r="AI10099">
            <v>106.59</v>
          </cell>
        </row>
        <row r="10100">
          <cell r="B10100">
            <v>106207</v>
          </cell>
          <cell r="AI10100">
            <v>0</v>
          </cell>
        </row>
        <row r="10101">
          <cell r="B10101">
            <v>106208</v>
          </cell>
          <cell r="AI10101">
            <v>0</v>
          </cell>
        </row>
        <row r="10102">
          <cell r="B10102">
            <v>96393</v>
          </cell>
          <cell r="AI10102">
            <v>173.58</v>
          </cell>
        </row>
        <row r="10103">
          <cell r="B10103">
            <v>96394</v>
          </cell>
          <cell r="AI10103">
            <v>245.76</v>
          </cell>
        </row>
        <row r="10104">
          <cell r="B10104">
            <v>104363</v>
          </cell>
          <cell r="AI10104">
            <v>0</v>
          </cell>
        </row>
        <row r="10105">
          <cell r="B10105">
            <v>104360</v>
          </cell>
          <cell r="AI10105">
            <v>0</v>
          </cell>
        </row>
        <row r="10106">
          <cell r="B10106">
            <v>104358</v>
          </cell>
          <cell r="AI10106">
            <v>0</v>
          </cell>
        </row>
        <row r="10107">
          <cell r="B10107">
            <v>104362</v>
          </cell>
          <cell r="AI10107">
            <v>0</v>
          </cell>
        </row>
        <row r="10108">
          <cell r="B10108">
            <v>104361</v>
          </cell>
          <cell r="AI10108">
            <v>0</v>
          </cell>
        </row>
        <row r="10109">
          <cell r="B10109">
            <v>104359</v>
          </cell>
          <cell r="AI10109">
            <v>0</v>
          </cell>
        </row>
        <row r="10110">
          <cell r="B10110">
            <v>96395</v>
          </cell>
          <cell r="AI10110">
            <v>345.59</v>
          </cell>
        </row>
        <row r="10111">
          <cell r="B10111">
            <v>106102</v>
          </cell>
          <cell r="AI10111">
            <v>0</v>
          </cell>
        </row>
        <row r="10112">
          <cell r="B10112">
            <v>106103</v>
          </cell>
          <cell r="AI10112">
            <v>0</v>
          </cell>
        </row>
        <row r="10113">
          <cell r="B10113">
            <v>104373</v>
          </cell>
          <cell r="AI10113">
            <v>0</v>
          </cell>
        </row>
        <row r="10114">
          <cell r="B10114">
            <v>104374</v>
          </cell>
          <cell r="AI10114">
            <v>0</v>
          </cell>
        </row>
        <row r="10115">
          <cell r="B10115">
            <v>105529</v>
          </cell>
          <cell r="AI10115">
            <v>211.47</v>
          </cell>
        </row>
        <row r="10116">
          <cell r="B10116">
            <v>105530</v>
          </cell>
          <cell r="AI10116">
            <v>244.85</v>
          </cell>
        </row>
        <row r="10117">
          <cell r="B10117">
            <v>105531</v>
          </cell>
          <cell r="AI10117">
            <v>278.23</v>
          </cell>
        </row>
        <row r="10118">
          <cell r="B10118">
            <v>105527</v>
          </cell>
          <cell r="AI10118">
            <v>144.71</v>
          </cell>
        </row>
        <row r="10119">
          <cell r="B10119">
            <v>105532</v>
          </cell>
          <cell r="AI10119">
            <v>189.71</v>
          </cell>
        </row>
        <row r="10120">
          <cell r="B10120">
            <v>105533</v>
          </cell>
          <cell r="AI10120">
            <v>223.54</v>
          </cell>
        </row>
        <row r="10121">
          <cell r="B10121">
            <v>105534</v>
          </cell>
          <cell r="AI10121">
            <v>257.38</v>
          </cell>
        </row>
        <row r="10122">
          <cell r="B10122">
            <v>105528</v>
          </cell>
          <cell r="AI10122">
            <v>122.04</v>
          </cell>
        </row>
        <row r="10123">
          <cell r="B10123">
            <v>105523</v>
          </cell>
          <cell r="AI10123">
            <v>44.86</v>
          </cell>
        </row>
        <row r="10124">
          <cell r="B10124">
            <v>105759</v>
          </cell>
          <cell r="AI10124">
            <v>62.91</v>
          </cell>
        </row>
        <row r="10125">
          <cell r="B10125">
            <v>105524</v>
          </cell>
          <cell r="AI10125">
            <v>80.959999999999994</v>
          </cell>
        </row>
        <row r="10126">
          <cell r="B10126">
            <v>105525</v>
          </cell>
          <cell r="AI10126">
            <v>117.06</v>
          </cell>
        </row>
        <row r="10127">
          <cell r="B10127">
            <v>105526</v>
          </cell>
          <cell r="AI10127">
            <v>153.16</v>
          </cell>
        </row>
        <row r="10128">
          <cell r="B10128">
            <v>105034</v>
          </cell>
          <cell r="AI10128">
            <v>41.52</v>
          </cell>
        </row>
        <row r="10129">
          <cell r="B10129">
            <v>105033</v>
          </cell>
          <cell r="AI10129">
            <v>58.69</v>
          </cell>
        </row>
        <row r="10130">
          <cell r="B10130">
            <v>93205</v>
          </cell>
          <cell r="AI10130">
            <v>71.14</v>
          </cell>
        </row>
        <row r="10131">
          <cell r="B10131">
            <v>105032</v>
          </cell>
          <cell r="AI10131">
            <v>33.03</v>
          </cell>
        </row>
        <row r="10132">
          <cell r="B10132">
            <v>105031</v>
          </cell>
          <cell r="AI10132">
            <v>49.03</v>
          </cell>
        </row>
        <row r="10133">
          <cell r="B10133">
            <v>93199</v>
          </cell>
          <cell r="AI10133">
            <v>52.3</v>
          </cell>
        </row>
        <row r="10134">
          <cell r="B10134">
            <v>105030</v>
          </cell>
          <cell r="AI10134">
            <v>43.13</v>
          </cell>
        </row>
        <row r="10135">
          <cell r="B10135">
            <v>105029</v>
          </cell>
          <cell r="AI10135">
            <v>51.6</v>
          </cell>
        </row>
        <row r="10136">
          <cell r="B10136">
            <v>93197</v>
          </cell>
          <cell r="AI10136">
            <v>60.09</v>
          </cell>
        </row>
        <row r="10137">
          <cell r="B10137">
            <v>105040</v>
          </cell>
          <cell r="AI10137">
            <v>32.86</v>
          </cell>
        </row>
        <row r="10138">
          <cell r="B10138">
            <v>105039</v>
          </cell>
          <cell r="AI10138">
            <v>48.51</v>
          </cell>
        </row>
        <row r="10139">
          <cell r="B10139">
            <v>105038</v>
          </cell>
          <cell r="AI10139">
            <v>67.37</v>
          </cell>
        </row>
        <row r="10140">
          <cell r="B10140">
            <v>105028</v>
          </cell>
          <cell r="AI10140">
            <v>22.41</v>
          </cell>
        </row>
        <row r="10141">
          <cell r="B10141">
            <v>105027</v>
          </cell>
          <cell r="AI10141">
            <v>25.78</v>
          </cell>
        </row>
        <row r="10142">
          <cell r="B10142">
            <v>93194</v>
          </cell>
          <cell r="AI10142">
            <v>29.63</v>
          </cell>
        </row>
        <row r="10143">
          <cell r="B10143">
            <v>93200</v>
          </cell>
          <cell r="AI10143">
            <v>12.3</v>
          </cell>
        </row>
        <row r="10144">
          <cell r="B10144">
            <v>93203</v>
          </cell>
          <cell r="AI10144">
            <v>13.89</v>
          </cell>
        </row>
        <row r="10145">
          <cell r="B10145">
            <v>93202</v>
          </cell>
          <cell r="AI10145">
            <v>26.91</v>
          </cell>
        </row>
        <row r="10146">
          <cell r="B10146">
            <v>105026</v>
          </cell>
          <cell r="AI10146">
            <v>42.9</v>
          </cell>
        </row>
        <row r="10147">
          <cell r="B10147">
            <v>105025</v>
          </cell>
          <cell r="AI10147">
            <v>60.89</v>
          </cell>
        </row>
        <row r="10148">
          <cell r="B10148">
            <v>93191</v>
          </cell>
          <cell r="AI10148">
            <v>73.739999999999995</v>
          </cell>
        </row>
        <row r="10149">
          <cell r="B10149">
            <v>105024</v>
          </cell>
          <cell r="AI10149">
            <v>55.81</v>
          </cell>
        </row>
        <row r="10150">
          <cell r="B10150">
            <v>105023</v>
          </cell>
          <cell r="AI10150">
            <v>68.180000000000007</v>
          </cell>
        </row>
        <row r="10151">
          <cell r="B10151">
            <v>93187</v>
          </cell>
          <cell r="AI10151">
            <v>80.55</v>
          </cell>
        </row>
        <row r="10152">
          <cell r="B10152">
            <v>105037</v>
          </cell>
          <cell r="AI10152">
            <v>33.020000000000003</v>
          </cell>
        </row>
        <row r="10153">
          <cell r="B10153">
            <v>105036</v>
          </cell>
          <cell r="AI10153">
            <v>48.72</v>
          </cell>
        </row>
        <row r="10154">
          <cell r="B10154">
            <v>105035</v>
          </cell>
          <cell r="AI10154">
            <v>67.56</v>
          </cell>
        </row>
        <row r="10155">
          <cell r="B10155">
            <v>105022</v>
          </cell>
          <cell r="AI10155">
            <v>22.76</v>
          </cell>
        </row>
        <row r="10156">
          <cell r="B10156">
            <v>105021</v>
          </cell>
          <cell r="AI10156">
            <v>26.16</v>
          </cell>
        </row>
        <row r="10157">
          <cell r="B10157">
            <v>93184</v>
          </cell>
          <cell r="AI10157">
            <v>30.41</v>
          </cell>
        </row>
        <row r="10158">
          <cell r="B10158">
            <v>106317</v>
          </cell>
          <cell r="AI10158">
            <v>0</v>
          </cell>
        </row>
        <row r="10159">
          <cell r="B10159">
            <v>102237</v>
          </cell>
          <cell r="AI10159">
            <v>0</v>
          </cell>
        </row>
        <row r="10160">
          <cell r="B10160">
            <v>102149</v>
          </cell>
          <cell r="AI10160">
            <v>0</v>
          </cell>
        </row>
        <row r="10161">
          <cell r="B10161">
            <v>102144</v>
          </cell>
          <cell r="AI10161">
            <v>0</v>
          </cell>
        </row>
        <row r="10162">
          <cell r="B10162">
            <v>102150</v>
          </cell>
          <cell r="AI10162">
            <v>0</v>
          </cell>
        </row>
        <row r="10163">
          <cell r="B10163">
            <v>102145</v>
          </cell>
          <cell r="AI10163">
            <v>0</v>
          </cell>
        </row>
        <row r="10164">
          <cell r="B10164">
            <v>102146</v>
          </cell>
          <cell r="AI10164">
            <v>0</v>
          </cell>
        </row>
        <row r="10165">
          <cell r="B10165">
            <v>102147</v>
          </cell>
          <cell r="AI10165">
            <v>0</v>
          </cell>
        </row>
        <row r="10166">
          <cell r="B10166">
            <v>102148</v>
          </cell>
          <cell r="AI10166">
            <v>0</v>
          </cell>
        </row>
        <row r="10167">
          <cell r="B10167">
            <v>102171</v>
          </cell>
          <cell r="AI10167">
            <v>478.81</v>
          </cell>
        </row>
        <row r="10168">
          <cell r="B10168">
            <v>102172</v>
          </cell>
          <cell r="AI10168">
            <v>463.9</v>
          </cell>
        </row>
        <row r="10169">
          <cell r="B10169">
            <v>102170</v>
          </cell>
          <cell r="AI10169">
            <v>265.82</v>
          </cell>
        </row>
        <row r="10170">
          <cell r="B10170">
            <v>102160</v>
          </cell>
          <cell r="AI10170">
            <v>161.76</v>
          </cell>
        </row>
        <row r="10171">
          <cell r="B10171">
            <v>106315</v>
          </cell>
          <cell r="AI10171">
            <v>0</v>
          </cell>
        </row>
        <row r="10172">
          <cell r="B10172">
            <v>102174</v>
          </cell>
          <cell r="AI10172">
            <v>0</v>
          </cell>
        </row>
        <row r="10173">
          <cell r="B10173">
            <v>106316</v>
          </cell>
          <cell r="AI10173">
            <v>0</v>
          </cell>
        </row>
        <row r="10174">
          <cell r="B10174">
            <v>102175</v>
          </cell>
          <cell r="AI10174">
            <v>0</v>
          </cell>
        </row>
        <row r="10175">
          <cell r="B10175">
            <v>106314</v>
          </cell>
          <cell r="AI10175">
            <v>0</v>
          </cell>
        </row>
        <row r="10176">
          <cell r="B10176">
            <v>102173</v>
          </cell>
          <cell r="AI10176">
            <v>0</v>
          </cell>
        </row>
        <row r="10177">
          <cell r="B10177">
            <v>102163</v>
          </cell>
          <cell r="AI10177">
            <v>337.82</v>
          </cell>
        </row>
        <row r="10178">
          <cell r="B10178">
            <v>102153</v>
          </cell>
          <cell r="AI10178">
            <v>233.76</v>
          </cell>
        </row>
        <row r="10179">
          <cell r="B10179">
            <v>102165</v>
          </cell>
          <cell r="AI10179">
            <v>326.07</v>
          </cell>
        </row>
        <row r="10180">
          <cell r="B10180">
            <v>102155</v>
          </cell>
          <cell r="AI10180">
            <v>240.89</v>
          </cell>
        </row>
        <row r="10181">
          <cell r="B10181">
            <v>102167</v>
          </cell>
          <cell r="AI10181">
            <v>379.91</v>
          </cell>
        </row>
        <row r="10182">
          <cell r="B10182">
            <v>102157</v>
          </cell>
          <cell r="AI10182">
            <v>313.82</v>
          </cell>
        </row>
        <row r="10183">
          <cell r="B10183">
            <v>102169</v>
          </cell>
          <cell r="AI10183">
            <v>419.36</v>
          </cell>
        </row>
        <row r="10184">
          <cell r="B10184">
            <v>102159</v>
          </cell>
          <cell r="AI10184">
            <v>376.75</v>
          </cell>
        </row>
        <row r="10185">
          <cell r="B10185">
            <v>102161</v>
          </cell>
          <cell r="AI10185">
            <v>271.83</v>
          </cell>
        </row>
        <row r="10186">
          <cell r="B10186">
            <v>102151</v>
          </cell>
          <cell r="AI10186">
            <v>167.77</v>
          </cell>
        </row>
        <row r="10187">
          <cell r="B10187">
            <v>102162</v>
          </cell>
          <cell r="AI10187">
            <v>289.83</v>
          </cell>
        </row>
        <row r="10188">
          <cell r="B10188">
            <v>102152</v>
          </cell>
          <cell r="AI10188">
            <v>185.77</v>
          </cell>
        </row>
        <row r="10189">
          <cell r="B10189">
            <v>102164</v>
          </cell>
          <cell r="AI10189">
            <v>286.81</v>
          </cell>
        </row>
        <row r="10190">
          <cell r="B10190">
            <v>102154</v>
          </cell>
          <cell r="AI10190">
            <v>201.63</v>
          </cell>
        </row>
        <row r="10191">
          <cell r="B10191">
            <v>102166</v>
          </cell>
          <cell r="AI10191">
            <v>295.91000000000003</v>
          </cell>
        </row>
        <row r="10192">
          <cell r="B10192">
            <v>102156</v>
          </cell>
          <cell r="AI10192">
            <v>229.82</v>
          </cell>
        </row>
        <row r="10193">
          <cell r="B10193">
            <v>102168</v>
          </cell>
          <cell r="AI10193">
            <v>365.72</v>
          </cell>
        </row>
        <row r="10194">
          <cell r="B10194">
            <v>102158</v>
          </cell>
          <cell r="AI10194">
            <v>316.75</v>
          </cell>
        </row>
        <row r="10195">
          <cell r="B10195">
            <v>102181</v>
          </cell>
          <cell r="AI10195">
            <v>470.71</v>
          </cell>
        </row>
        <row r="10196">
          <cell r="B10196">
            <v>102179</v>
          </cell>
          <cell r="AI10196">
            <v>335.57</v>
          </cell>
        </row>
        <row r="10197">
          <cell r="B10197">
            <v>102180</v>
          </cell>
          <cell r="AI10197">
            <v>393.21</v>
          </cell>
        </row>
        <row r="10198">
          <cell r="B10198">
            <v>102189</v>
          </cell>
          <cell r="AI10198">
            <v>276.54000000000002</v>
          </cell>
        </row>
        <row r="10199">
          <cell r="B10199">
            <v>102188</v>
          </cell>
          <cell r="AI10199">
            <v>1142.99</v>
          </cell>
        </row>
        <row r="10200">
          <cell r="B10200">
            <v>106320</v>
          </cell>
          <cell r="AI10200">
            <v>2434.16</v>
          </cell>
        </row>
        <row r="10201">
          <cell r="B10201">
            <v>102185</v>
          </cell>
          <cell r="AI10201">
            <v>4344.26</v>
          </cell>
        </row>
        <row r="10202">
          <cell r="B10202">
            <v>106318</v>
          </cell>
          <cell r="AI10202">
            <v>1988.38</v>
          </cell>
        </row>
        <row r="10203">
          <cell r="B10203">
            <v>106319</v>
          </cell>
          <cell r="AI10203">
            <v>2077.54</v>
          </cell>
        </row>
        <row r="10204">
          <cell r="B10204">
            <v>102184</v>
          </cell>
          <cell r="AI10204">
            <v>2166.6799999999998</v>
          </cell>
        </row>
        <row r="10205">
          <cell r="B10205">
            <v>102187</v>
          </cell>
          <cell r="AI10205">
            <v>0</v>
          </cell>
        </row>
        <row r="10206">
          <cell r="B10206">
            <v>102186</v>
          </cell>
          <cell r="AI10206">
            <v>0</v>
          </cell>
        </row>
        <row r="10207">
          <cell r="B10207">
            <v>102183</v>
          </cell>
          <cell r="AI10207">
            <v>1900.99</v>
          </cell>
        </row>
        <row r="10208">
          <cell r="B10208">
            <v>102182</v>
          </cell>
          <cell r="AI10208">
            <v>1044.03</v>
          </cell>
        </row>
        <row r="10209">
          <cell r="B10209">
            <v>102191</v>
          </cell>
          <cell r="AI10209">
            <v>18.2</v>
          </cell>
        </row>
        <row r="10210">
          <cell r="B10210">
            <v>102190</v>
          </cell>
          <cell r="AI10210">
            <v>16.809999999999999</v>
          </cell>
        </row>
        <row r="10211">
          <cell r="B10211">
            <v>102192</v>
          </cell>
          <cell r="AI10211">
            <v>16.07</v>
          </cell>
        </row>
        <row r="10212">
          <cell r="B10212">
            <v>89354</v>
          </cell>
          <cell r="AI10212">
            <v>623.55999999999995</v>
          </cell>
        </row>
        <row r="10213">
          <cell r="B10213">
            <v>103041</v>
          </cell>
          <cell r="AI10213">
            <v>21.07</v>
          </cell>
        </row>
        <row r="10214">
          <cell r="B10214">
            <v>103042</v>
          </cell>
          <cell r="AI10214">
            <v>26.1</v>
          </cell>
        </row>
        <row r="10215">
          <cell r="B10215">
            <v>103043</v>
          </cell>
          <cell r="AI10215">
            <v>24.3</v>
          </cell>
        </row>
        <row r="10216">
          <cell r="B10216">
            <v>103044</v>
          </cell>
          <cell r="AI10216">
            <v>32.82</v>
          </cell>
        </row>
        <row r="10217">
          <cell r="B10217">
            <v>103039</v>
          </cell>
          <cell r="AI10217">
            <v>72.55</v>
          </cell>
        </row>
        <row r="10218">
          <cell r="B10218">
            <v>103038</v>
          </cell>
          <cell r="AI10218">
            <v>66.569999999999993</v>
          </cell>
        </row>
        <row r="10219">
          <cell r="B10219">
            <v>103037</v>
          </cell>
          <cell r="AI10219">
            <v>49.72</v>
          </cell>
        </row>
        <row r="10220">
          <cell r="B10220">
            <v>103036</v>
          </cell>
          <cell r="AI10220">
            <v>25.24</v>
          </cell>
        </row>
        <row r="10221">
          <cell r="B10221">
            <v>103040</v>
          </cell>
          <cell r="AI10221">
            <v>107.68</v>
          </cell>
        </row>
        <row r="10222">
          <cell r="B10222">
            <v>90371</v>
          </cell>
          <cell r="AI10222">
            <v>31.5</v>
          </cell>
        </row>
        <row r="10223">
          <cell r="B10223">
            <v>103047</v>
          </cell>
          <cell r="AI10223">
            <v>25.72</v>
          </cell>
        </row>
        <row r="10224">
          <cell r="B10224">
            <v>94489</v>
          </cell>
          <cell r="AI10224">
            <v>31.63</v>
          </cell>
        </row>
        <row r="10225">
          <cell r="B10225">
            <v>94490</v>
          </cell>
          <cell r="AI10225">
            <v>46.91</v>
          </cell>
        </row>
        <row r="10226">
          <cell r="B10226">
            <v>94491</v>
          </cell>
          <cell r="AI10226">
            <v>63.91</v>
          </cell>
        </row>
        <row r="10227">
          <cell r="B10227">
            <v>94492</v>
          </cell>
          <cell r="AI10227">
            <v>65.72</v>
          </cell>
        </row>
        <row r="10228">
          <cell r="B10228">
            <v>94493</v>
          </cell>
          <cell r="AI10228">
            <v>120.25</v>
          </cell>
        </row>
        <row r="10229">
          <cell r="B10229">
            <v>94497</v>
          </cell>
          <cell r="AI10229">
            <v>121.2</v>
          </cell>
        </row>
        <row r="10230">
          <cell r="B10230">
            <v>94794</v>
          </cell>
          <cell r="AI10230">
            <v>191.17</v>
          </cell>
        </row>
        <row r="10231">
          <cell r="B10231">
            <v>94496</v>
          </cell>
          <cell r="AI10231">
            <v>95.69</v>
          </cell>
        </row>
        <row r="10232">
          <cell r="B10232">
            <v>94793</v>
          </cell>
          <cell r="AI10232">
            <v>180.45</v>
          </cell>
        </row>
        <row r="10233">
          <cell r="B10233">
            <v>94495</v>
          </cell>
          <cell r="AI10233">
            <v>70.239999999999995</v>
          </cell>
        </row>
        <row r="10234">
          <cell r="B10234">
            <v>94792</v>
          </cell>
          <cell r="AI10234">
            <v>131.57</v>
          </cell>
        </row>
        <row r="10235">
          <cell r="B10235">
            <v>89352</v>
          </cell>
          <cell r="AI10235">
            <v>41.3</v>
          </cell>
        </row>
        <row r="10236">
          <cell r="B10236">
            <v>89986</v>
          </cell>
          <cell r="AI10236">
            <v>94.98</v>
          </cell>
        </row>
        <row r="10237">
          <cell r="B10237">
            <v>94499</v>
          </cell>
          <cell r="AI10237">
            <v>333.92</v>
          </cell>
        </row>
        <row r="10238">
          <cell r="B10238">
            <v>94498</v>
          </cell>
          <cell r="AI10238">
            <v>167.37</v>
          </cell>
        </row>
        <row r="10239">
          <cell r="B10239">
            <v>94500</v>
          </cell>
          <cell r="AI10239">
            <v>405.23</v>
          </cell>
        </row>
        <row r="10240">
          <cell r="B10240">
            <v>89353</v>
          </cell>
          <cell r="AI10240">
            <v>45.36</v>
          </cell>
        </row>
        <row r="10241">
          <cell r="B10241">
            <v>89987</v>
          </cell>
          <cell r="AI10241">
            <v>107.94</v>
          </cell>
        </row>
        <row r="10242">
          <cell r="B10242">
            <v>94501</v>
          </cell>
          <cell r="AI10242">
            <v>819.98</v>
          </cell>
        </row>
        <row r="10243">
          <cell r="B10243">
            <v>89349</v>
          </cell>
          <cell r="AI10243">
            <v>30.39</v>
          </cell>
        </row>
        <row r="10244">
          <cell r="B10244">
            <v>89984</v>
          </cell>
          <cell r="AI10244">
            <v>97.49</v>
          </cell>
        </row>
        <row r="10245">
          <cell r="B10245">
            <v>89985</v>
          </cell>
          <cell r="AI10245">
            <v>102.46</v>
          </cell>
        </row>
        <row r="10246">
          <cell r="B10246">
            <v>89351</v>
          </cell>
          <cell r="AI10246">
            <v>37.54</v>
          </cell>
        </row>
        <row r="10247">
          <cell r="B10247">
            <v>103045</v>
          </cell>
          <cell r="AI10247">
            <v>10.46</v>
          </cell>
        </row>
        <row r="10248">
          <cell r="B10248">
            <v>103046</v>
          </cell>
          <cell r="AI10248">
            <v>24.74</v>
          </cell>
        </row>
        <row r="10249">
          <cell r="B10249">
            <v>103048</v>
          </cell>
          <cell r="AI10249">
            <v>19.3</v>
          </cell>
        </row>
        <row r="10250">
          <cell r="B10250">
            <v>103049</v>
          </cell>
          <cell r="AI10250">
            <v>20.95</v>
          </cell>
        </row>
        <row r="10251">
          <cell r="B10251">
            <v>103029</v>
          </cell>
          <cell r="AI10251">
            <v>51.89</v>
          </cell>
        </row>
        <row r="10252">
          <cell r="B10252">
            <v>103019</v>
          </cell>
          <cell r="AI10252">
            <v>257.41000000000003</v>
          </cell>
        </row>
        <row r="10253">
          <cell r="B10253">
            <v>103050</v>
          </cell>
          <cell r="AI10253">
            <v>25.7</v>
          </cell>
        </row>
        <row r="10254">
          <cell r="B10254">
            <v>103051</v>
          </cell>
          <cell r="AI10254">
            <v>31.04</v>
          </cell>
        </row>
        <row r="10255">
          <cell r="B10255">
            <v>103052</v>
          </cell>
          <cell r="AI10255">
            <v>41.86</v>
          </cell>
        </row>
        <row r="10256">
          <cell r="B10256">
            <v>94799</v>
          </cell>
          <cell r="AI10256">
            <v>151.84</v>
          </cell>
        </row>
        <row r="10257">
          <cell r="B10257">
            <v>94798</v>
          </cell>
          <cell r="AI10257">
            <v>123.36</v>
          </cell>
        </row>
        <row r="10258">
          <cell r="B10258">
            <v>94797</v>
          </cell>
          <cell r="AI10258">
            <v>75.099999999999994</v>
          </cell>
        </row>
        <row r="10259">
          <cell r="B10259">
            <v>94795</v>
          </cell>
          <cell r="AI10259">
            <v>31.88</v>
          </cell>
        </row>
        <row r="10260">
          <cell r="B10260">
            <v>94800</v>
          </cell>
          <cell r="AI10260">
            <v>195.01</v>
          </cell>
        </row>
        <row r="10261">
          <cell r="B10261">
            <v>94796</v>
          </cell>
          <cell r="AI10261">
            <v>37.33</v>
          </cell>
        </row>
        <row r="10262">
          <cell r="B10262">
            <v>99635</v>
          </cell>
          <cell r="AI10262">
            <v>511.73</v>
          </cell>
        </row>
        <row r="10263">
          <cell r="B10263">
            <v>103018</v>
          </cell>
          <cell r="AI10263">
            <v>417.32</v>
          </cell>
        </row>
        <row r="10264">
          <cell r="B10264">
            <v>95252</v>
          </cell>
          <cell r="AI10264">
            <v>171.05</v>
          </cell>
        </row>
        <row r="10265">
          <cell r="B10265">
            <v>95251</v>
          </cell>
          <cell r="AI10265">
            <v>141.12</v>
          </cell>
        </row>
        <row r="10266">
          <cell r="B10266">
            <v>95250</v>
          </cell>
          <cell r="AI10266">
            <v>95.38</v>
          </cell>
        </row>
        <row r="10267">
          <cell r="B10267">
            <v>95248</v>
          </cell>
          <cell r="AI10267">
            <v>59.99</v>
          </cell>
        </row>
        <row r="10268">
          <cell r="B10268">
            <v>95253</v>
          </cell>
          <cell r="AI10268">
            <v>260.24</v>
          </cell>
        </row>
        <row r="10269">
          <cell r="B10269">
            <v>95249</v>
          </cell>
          <cell r="AI10269">
            <v>70.67</v>
          </cell>
        </row>
        <row r="10270">
          <cell r="B10270">
            <v>99622</v>
          </cell>
          <cell r="AI10270">
            <v>311.89999999999998</v>
          </cell>
        </row>
        <row r="10271">
          <cell r="B10271">
            <v>99621</v>
          </cell>
          <cell r="AI10271">
            <v>277.36</v>
          </cell>
        </row>
        <row r="10272">
          <cell r="B10272">
            <v>99620</v>
          </cell>
          <cell r="AI10272">
            <v>186</v>
          </cell>
        </row>
        <row r="10273">
          <cell r="B10273">
            <v>103008</v>
          </cell>
          <cell r="AI10273">
            <v>111.99</v>
          </cell>
        </row>
        <row r="10274">
          <cell r="B10274">
            <v>99624</v>
          </cell>
          <cell r="AI10274">
            <v>621</v>
          </cell>
        </row>
        <row r="10275">
          <cell r="B10275">
            <v>99623</v>
          </cell>
          <cell r="AI10275">
            <v>435.42</v>
          </cell>
        </row>
        <row r="10276">
          <cell r="B10276">
            <v>99625</v>
          </cell>
          <cell r="AI10276">
            <v>854.61</v>
          </cell>
        </row>
        <row r="10277">
          <cell r="B10277">
            <v>99619</v>
          </cell>
          <cell r="AI10277">
            <v>136.91</v>
          </cell>
        </row>
        <row r="10278">
          <cell r="B10278">
            <v>99626</v>
          </cell>
          <cell r="AI10278">
            <v>1317.06</v>
          </cell>
        </row>
        <row r="10279">
          <cell r="B10279">
            <v>99631</v>
          </cell>
          <cell r="AI10279">
            <v>172.54</v>
          </cell>
        </row>
        <row r="10280">
          <cell r="B10280">
            <v>99630</v>
          </cell>
          <cell r="AI10280">
            <v>148.41</v>
          </cell>
        </row>
        <row r="10281">
          <cell r="B10281">
            <v>99629</v>
          </cell>
          <cell r="AI10281">
            <v>99.67</v>
          </cell>
        </row>
        <row r="10282">
          <cell r="B10282">
            <v>99627</v>
          </cell>
          <cell r="AI10282">
            <v>82.57</v>
          </cell>
        </row>
        <row r="10283">
          <cell r="B10283">
            <v>103009</v>
          </cell>
          <cell r="AI10283">
            <v>394.35</v>
          </cell>
        </row>
        <row r="10284">
          <cell r="B10284">
            <v>99632</v>
          </cell>
          <cell r="AI10284">
            <v>249.06</v>
          </cell>
        </row>
        <row r="10285">
          <cell r="B10285">
            <v>99633</v>
          </cell>
          <cell r="AI10285">
            <v>535.77</v>
          </cell>
        </row>
        <row r="10286">
          <cell r="B10286">
            <v>99628</v>
          </cell>
          <cell r="AI10286">
            <v>89.87</v>
          </cell>
        </row>
        <row r="10287">
          <cell r="B10287">
            <v>99634</v>
          </cell>
          <cell r="AI10287">
            <v>915.89</v>
          </cell>
        </row>
        <row r="10288">
          <cell r="B10288">
            <v>103013</v>
          </cell>
          <cell r="AI10288">
            <v>160.52000000000001</v>
          </cell>
        </row>
        <row r="10289">
          <cell r="B10289">
            <v>103012</v>
          </cell>
          <cell r="AI10289">
            <v>149.28</v>
          </cell>
        </row>
        <row r="10290">
          <cell r="B10290">
            <v>103011</v>
          </cell>
          <cell r="AI10290">
            <v>94.6</v>
          </cell>
        </row>
        <row r="10291">
          <cell r="B10291">
            <v>103015</v>
          </cell>
          <cell r="AI10291">
            <v>427.74</v>
          </cell>
        </row>
        <row r="10292">
          <cell r="B10292">
            <v>103014</v>
          </cell>
          <cell r="AI10292">
            <v>241.6</v>
          </cell>
        </row>
        <row r="10293">
          <cell r="B10293">
            <v>103016</v>
          </cell>
          <cell r="AI10293">
            <v>584.94000000000005</v>
          </cell>
        </row>
        <row r="10294">
          <cell r="B10294">
            <v>103010</v>
          </cell>
          <cell r="AI10294">
            <v>84.92</v>
          </cell>
        </row>
        <row r="10295">
          <cell r="B10295">
            <v>103017</v>
          </cell>
          <cell r="AI10295">
            <v>1022.11</v>
          </cell>
        </row>
        <row r="10296">
          <cell r="B10296">
            <v>103033</v>
          </cell>
          <cell r="AI10296">
            <v>0</v>
          </cell>
        </row>
        <row r="10297">
          <cell r="B10297">
            <v>103032</v>
          </cell>
          <cell r="AI10297">
            <v>0</v>
          </cell>
        </row>
        <row r="10298">
          <cell r="B10298">
            <v>103030</v>
          </cell>
          <cell r="AI10298">
            <v>0</v>
          </cell>
        </row>
        <row r="10299">
          <cell r="B10299">
            <v>103031</v>
          </cell>
          <cell r="AI10299">
            <v>0</v>
          </cell>
        </row>
        <row r="10300">
          <cell r="B10300">
            <v>103035</v>
          </cell>
          <cell r="AI10300">
            <v>0</v>
          </cell>
        </row>
        <row r="10301">
          <cell r="B10301">
            <v>103034</v>
          </cell>
          <cell r="AI10301">
            <v>0</v>
          </cell>
        </row>
        <row r="10302">
          <cell r="B10302">
            <v>103024</v>
          </cell>
          <cell r="AI10302">
            <v>0</v>
          </cell>
        </row>
        <row r="10303">
          <cell r="B10303">
            <v>103023</v>
          </cell>
          <cell r="AI10303">
            <v>0</v>
          </cell>
        </row>
        <row r="10304">
          <cell r="B10304">
            <v>103022</v>
          </cell>
          <cell r="AI10304">
            <v>0</v>
          </cell>
        </row>
        <row r="10305">
          <cell r="B10305">
            <v>103020</v>
          </cell>
          <cell r="AI10305">
            <v>0</v>
          </cell>
        </row>
        <row r="10306">
          <cell r="B10306">
            <v>103026</v>
          </cell>
          <cell r="AI10306">
            <v>0</v>
          </cell>
        </row>
        <row r="10307">
          <cell r="B10307">
            <v>103025</v>
          </cell>
          <cell r="AI10307">
            <v>0</v>
          </cell>
        </row>
        <row r="10308">
          <cell r="B10308">
            <v>103021</v>
          </cell>
          <cell r="AI10308">
            <v>0</v>
          </cell>
        </row>
        <row r="10309">
          <cell r="B10309">
            <v>103027</v>
          </cell>
          <cell r="AI10309">
            <v>0</v>
          </cell>
        </row>
        <row r="10310">
          <cell r="B10310">
            <v>103028</v>
          </cell>
          <cell r="AI10310">
            <v>0</v>
          </cell>
        </row>
        <row r="10311">
          <cell r="B10311">
            <v>103563</v>
          </cell>
          <cell r="AI10311">
            <v>0</v>
          </cell>
        </row>
        <row r="10312">
          <cell r="B10312">
            <v>103564</v>
          </cell>
          <cell r="AI10312">
            <v>0</v>
          </cell>
        </row>
        <row r="10313">
          <cell r="B10313">
            <v>103565</v>
          </cell>
          <cell r="AI10313">
            <v>0</v>
          </cell>
        </row>
        <row r="10314">
          <cell r="B10314">
            <v>103566</v>
          </cell>
          <cell r="AI10314">
            <v>0</v>
          </cell>
        </row>
        <row r="10315">
          <cell r="B10315">
            <v>103567</v>
          </cell>
          <cell r="AI10315">
            <v>0</v>
          </cell>
        </row>
        <row r="10316">
          <cell r="B10316">
            <v>103568</v>
          </cell>
          <cell r="AI10316">
            <v>0</v>
          </cell>
        </row>
        <row r="10317">
          <cell r="B10317">
            <v>103569</v>
          </cell>
          <cell r="AI10317">
            <v>0</v>
          </cell>
        </row>
        <row r="10318">
          <cell r="B10318">
            <v>103570</v>
          </cell>
          <cell r="AI10318">
            <v>0</v>
          </cell>
        </row>
        <row r="10319">
          <cell r="B10319">
            <v>103571</v>
          </cell>
          <cell r="AI10319">
            <v>0</v>
          </cell>
        </row>
        <row r="10320">
          <cell r="B10320">
            <v>103562</v>
          </cell>
          <cell r="AI10320">
            <v>0</v>
          </cell>
        </row>
        <row r="10321">
          <cell r="B10321">
            <v>103573</v>
          </cell>
          <cell r="AI10321">
            <v>0</v>
          </cell>
        </row>
        <row r="10322">
          <cell r="B10322">
            <v>103585</v>
          </cell>
          <cell r="AI10322">
            <v>0</v>
          </cell>
        </row>
        <row r="10323">
          <cell r="B10323">
            <v>103586</v>
          </cell>
          <cell r="AI10323">
            <v>0</v>
          </cell>
        </row>
        <row r="10324">
          <cell r="B10324">
            <v>103574</v>
          </cell>
          <cell r="AI10324">
            <v>0</v>
          </cell>
        </row>
        <row r="10325">
          <cell r="B10325">
            <v>103575</v>
          </cell>
          <cell r="AI10325">
            <v>0</v>
          </cell>
        </row>
        <row r="10326">
          <cell r="B10326">
            <v>103576</v>
          </cell>
          <cell r="AI10326">
            <v>0</v>
          </cell>
        </row>
        <row r="10327">
          <cell r="B10327">
            <v>103577</v>
          </cell>
          <cell r="AI10327">
            <v>0</v>
          </cell>
        </row>
        <row r="10328">
          <cell r="B10328">
            <v>103578</v>
          </cell>
          <cell r="AI10328">
            <v>0</v>
          </cell>
        </row>
        <row r="10329">
          <cell r="B10329">
            <v>103579</v>
          </cell>
          <cell r="AI10329">
            <v>0</v>
          </cell>
        </row>
        <row r="10330">
          <cell r="B10330">
            <v>103580</v>
          </cell>
          <cell r="AI10330">
            <v>0</v>
          </cell>
        </row>
        <row r="10331">
          <cell r="B10331">
            <v>103581</v>
          </cell>
          <cell r="AI10331">
            <v>0</v>
          </cell>
        </row>
        <row r="10332">
          <cell r="B10332">
            <v>103582</v>
          </cell>
          <cell r="AI10332">
            <v>0</v>
          </cell>
        </row>
        <row r="10333">
          <cell r="B10333">
            <v>103572</v>
          </cell>
          <cell r="AI10333">
            <v>0</v>
          </cell>
        </row>
        <row r="10334">
          <cell r="B10334">
            <v>103583</v>
          </cell>
          <cell r="AI10334">
            <v>0</v>
          </cell>
        </row>
        <row r="10335">
          <cell r="B10335">
            <v>103584</v>
          </cell>
          <cell r="AI10335">
            <v>0</v>
          </cell>
        </row>
        <row r="10336">
          <cell r="B10336">
            <v>103557</v>
          </cell>
          <cell r="AI10336">
            <v>0</v>
          </cell>
        </row>
        <row r="10337">
          <cell r="B10337">
            <v>103558</v>
          </cell>
          <cell r="AI10337">
            <v>0</v>
          </cell>
        </row>
        <row r="10338">
          <cell r="B10338">
            <v>103559</v>
          </cell>
          <cell r="AI10338">
            <v>0</v>
          </cell>
        </row>
        <row r="10339">
          <cell r="B10339">
            <v>103560</v>
          </cell>
          <cell r="AI10339">
            <v>0</v>
          </cell>
        </row>
        <row r="10340">
          <cell r="B10340">
            <v>103561</v>
          </cell>
          <cell r="AI10340">
            <v>0</v>
          </cell>
        </row>
        <row r="10341">
          <cell r="B10341">
            <v>103529</v>
          </cell>
          <cell r="AI10341">
            <v>0</v>
          </cell>
        </row>
        <row r="10342">
          <cell r="B10342">
            <v>103530</v>
          </cell>
          <cell r="AI10342">
            <v>0</v>
          </cell>
        </row>
        <row r="10343">
          <cell r="B10343">
            <v>103531</v>
          </cell>
          <cell r="AI10343">
            <v>0</v>
          </cell>
        </row>
        <row r="10344">
          <cell r="B10344">
            <v>103532</v>
          </cell>
          <cell r="AI10344">
            <v>0</v>
          </cell>
        </row>
        <row r="10345">
          <cell r="B10345">
            <v>103533</v>
          </cell>
          <cell r="AI10345">
            <v>0</v>
          </cell>
        </row>
        <row r="10346">
          <cell r="B10346">
            <v>103534</v>
          </cell>
          <cell r="AI10346">
            <v>0</v>
          </cell>
        </row>
        <row r="10347">
          <cell r="B10347">
            <v>103535</v>
          </cell>
          <cell r="AI10347">
            <v>0</v>
          </cell>
        </row>
        <row r="10348">
          <cell r="B10348">
            <v>103527</v>
          </cell>
          <cell r="AI10348">
            <v>0</v>
          </cell>
        </row>
        <row r="10349">
          <cell r="B10349">
            <v>103536</v>
          </cell>
          <cell r="AI10349">
            <v>0</v>
          </cell>
        </row>
        <row r="10350">
          <cell r="B10350">
            <v>103528</v>
          </cell>
          <cell r="AI10350">
            <v>0</v>
          </cell>
        </row>
        <row r="10351">
          <cell r="B10351">
            <v>103541</v>
          </cell>
          <cell r="AI10351">
            <v>0</v>
          </cell>
        </row>
        <row r="10352">
          <cell r="B10352">
            <v>103539</v>
          </cell>
          <cell r="AI10352">
            <v>0</v>
          </cell>
        </row>
        <row r="10353">
          <cell r="B10353">
            <v>103540</v>
          </cell>
          <cell r="AI10353">
            <v>0</v>
          </cell>
        </row>
        <row r="10354">
          <cell r="B10354">
            <v>103542</v>
          </cell>
          <cell r="AI10354">
            <v>0</v>
          </cell>
        </row>
        <row r="10355">
          <cell r="B10355">
            <v>103543</v>
          </cell>
          <cell r="AI10355">
            <v>0</v>
          </cell>
        </row>
        <row r="10356">
          <cell r="B10356">
            <v>103544</v>
          </cell>
          <cell r="AI10356">
            <v>0</v>
          </cell>
        </row>
        <row r="10357">
          <cell r="B10357">
            <v>103545</v>
          </cell>
          <cell r="AI10357">
            <v>0</v>
          </cell>
        </row>
        <row r="10358">
          <cell r="B10358">
            <v>103537</v>
          </cell>
          <cell r="AI10358">
            <v>0</v>
          </cell>
        </row>
        <row r="10359">
          <cell r="B10359">
            <v>103546</v>
          </cell>
          <cell r="AI10359">
            <v>0</v>
          </cell>
        </row>
        <row r="10360">
          <cell r="B10360">
            <v>103538</v>
          </cell>
          <cell r="AI10360">
            <v>0</v>
          </cell>
        </row>
        <row r="10361">
          <cell r="B10361">
            <v>103549</v>
          </cell>
          <cell r="AI10361">
            <v>0</v>
          </cell>
        </row>
        <row r="10362">
          <cell r="B10362">
            <v>103550</v>
          </cell>
          <cell r="AI10362">
            <v>0</v>
          </cell>
        </row>
        <row r="10363">
          <cell r="B10363">
            <v>103551</v>
          </cell>
          <cell r="AI10363">
            <v>0</v>
          </cell>
        </row>
        <row r="10364">
          <cell r="B10364">
            <v>103552</v>
          </cell>
          <cell r="AI10364">
            <v>0</v>
          </cell>
        </row>
        <row r="10365">
          <cell r="B10365">
            <v>103553</v>
          </cell>
          <cell r="AI10365">
            <v>0</v>
          </cell>
        </row>
        <row r="10366">
          <cell r="B10366">
            <v>103554</v>
          </cell>
          <cell r="AI10366">
            <v>0</v>
          </cell>
        </row>
        <row r="10367">
          <cell r="B10367">
            <v>103555</v>
          </cell>
          <cell r="AI10367">
            <v>0</v>
          </cell>
        </row>
        <row r="10368">
          <cell r="B10368">
            <v>103547</v>
          </cell>
          <cell r="AI10368">
            <v>0</v>
          </cell>
        </row>
        <row r="10369">
          <cell r="B10369">
            <v>103556</v>
          </cell>
          <cell r="AI10369">
            <v>0</v>
          </cell>
        </row>
        <row r="10370">
          <cell r="B10370">
            <v>103548</v>
          </cell>
          <cell r="AI10370">
            <v>0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Busca"/>
      <sheetName val="ISD"/>
      <sheetName val="ICD"/>
      <sheetName val="ISE"/>
      <sheetName val="CSD"/>
      <sheetName val="CCD"/>
      <sheetName val="CSE"/>
      <sheetName val="Analítico"/>
      <sheetName val="Analítico com Custo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02/2026</v>
          </cell>
        </row>
        <row r="4">
          <cell r="B4" t="str">
            <v>23/03/2026</v>
          </cell>
          <cell r="AI4" t="str">
            <v>PE</v>
          </cell>
        </row>
        <row r="5">
          <cell r="AI5" t="str">
            <v>RECIFE</v>
          </cell>
        </row>
        <row r="6">
          <cell r="B6" t="str">
            <v>%AS (porcentagem Atribuído São Paulo) corresponde a porcentagem do custo total da</v>
          </cell>
          <cell r="AI6">
            <v>0.98829999999999996</v>
          </cell>
        </row>
        <row r="7">
          <cell r="B7" t="str">
            <v>composição que foi obtida utilizando preços de insumos de São Paulo por indisponibilidade</v>
          </cell>
          <cell r="AI7">
            <v>0.58099999999999996</v>
          </cell>
        </row>
        <row r="8">
          <cell r="B8" t="str">
            <v>dos preços de insumos necessários à composição no estado em questão. Custo zerado (hífen)</v>
          </cell>
        </row>
        <row r="9">
          <cell r="B9" t="str">
            <v>indica que pelo menos um dos itens da composição não tem custo/preço.</v>
          </cell>
          <cell r="AI9" t="str">
            <v>PE</v>
          </cell>
        </row>
        <row r="10">
          <cell r="B10" t="str">
            <v>Código da
Composição</v>
          </cell>
          <cell r="AI10" t="str">
            <v>Custo (R$)</v>
          </cell>
        </row>
        <row r="11">
          <cell r="B11">
            <v>104658</v>
          </cell>
          <cell r="AI11">
            <v>155.91999999999999</v>
          </cell>
        </row>
        <row r="12">
          <cell r="B12">
            <v>105002</v>
          </cell>
          <cell r="AI12">
            <v>767.25</v>
          </cell>
        </row>
        <row r="13">
          <cell r="B13">
            <v>105004</v>
          </cell>
          <cell r="AI13">
            <v>130.81</v>
          </cell>
        </row>
        <row r="14">
          <cell r="B14">
            <v>105003</v>
          </cell>
          <cell r="AI14">
            <v>1189.47</v>
          </cell>
        </row>
        <row r="15">
          <cell r="B15">
            <v>105005</v>
          </cell>
          <cell r="AI15">
            <v>209</v>
          </cell>
        </row>
        <row r="16">
          <cell r="B16">
            <v>105006</v>
          </cell>
          <cell r="AI16">
            <v>0</v>
          </cell>
        </row>
        <row r="17">
          <cell r="B17">
            <v>104999</v>
          </cell>
          <cell r="AI17">
            <v>0</v>
          </cell>
        </row>
        <row r="18">
          <cell r="B18">
            <v>105000</v>
          </cell>
          <cell r="AI18">
            <v>1120.5899999999999</v>
          </cell>
        </row>
        <row r="19">
          <cell r="B19">
            <v>105001</v>
          </cell>
          <cell r="AI19">
            <v>1153.58</v>
          </cell>
        </row>
        <row r="20">
          <cell r="B20">
            <v>89306</v>
          </cell>
          <cell r="AI20">
            <v>89.76</v>
          </cell>
        </row>
        <row r="21">
          <cell r="B21">
            <v>89307</v>
          </cell>
          <cell r="AI21">
            <v>92.42</v>
          </cell>
        </row>
        <row r="22">
          <cell r="B22">
            <v>89290</v>
          </cell>
          <cell r="AI22">
            <v>72.73</v>
          </cell>
        </row>
        <row r="23">
          <cell r="B23">
            <v>89291</v>
          </cell>
          <cell r="AI23">
            <v>74.709999999999994</v>
          </cell>
        </row>
        <row r="24">
          <cell r="B24">
            <v>89298</v>
          </cell>
          <cell r="AI24">
            <v>76.3</v>
          </cell>
        </row>
        <row r="25">
          <cell r="B25">
            <v>89299</v>
          </cell>
          <cell r="AI25">
            <v>78.680000000000007</v>
          </cell>
        </row>
        <row r="26">
          <cell r="B26">
            <v>89282</v>
          </cell>
          <cell r="AI26">
            <v>64.180000000000007</v>
          </cell>
        </row>
        <row r="27">
          <cell r="B27">
            <v>89283</v>
          </cell>
          <cell r="AI27">
            <v>65.97</v>
          </cell>
        </row>
        <row r="28">
          <cell r="B28">
            <v>89480</v>
          </cell>
          <cell r="AI28">
            <v>161</v>
          </cell>
        </row>
        <row r="29">
          <cell r="B29">
            <v>89464</v>
          </cell>
          <cell r="AI29">
            <v>139.9</v>
          </cell>
        </row>
        <row r="30">
          <cell r="B30">
            <v>89478</v>
          </cell>
          <cell r="AI30">
            <v>139.54</v>
          </cell>
        </row>
        <row r="31">
          <cell r="B31">
            <v>89462</v>
          </cell>
          <cell r="AI31">
            <v>119.32</v>
          </cell>
        </row>
        <row r="32">
          <cell r="B32">
            <v>104444</v>
          </cell>
          <cell r="AI32">
            <v>0</v>
          </cell>
        </row>
        <row r="33">
          <cell r="B33">
            <v>104442</v>
          </cell>
          <cell r="AI33">
            <v>0</v>
          </cell>
        </row>
        <row r="34">
          <cell r="B34">
            <v>89472</v>
          </cell>
          <cell r="AI34">
            <v>123.22</v>
          </cell>
        </row>
        <row r="35">
          <cell r="B35">
            <v>89455</v>
          </cell>
          <cell r="AI35">
            <v>109.76</v>
          </cell>
        </row>
        <row r="36">
          <cell r="B36">
            <v>89470</v>
          </cell>
          <cell r="AI36">
            <v>103.37</v>
          </cell>
        </row>
        <row r="37">
          <cell r="B37">
            <v>89453</v>
          </cell>
          <cell r="AI37">
            <v>90.84</v>
          </cell>
        </row>
        <row r="38">
          <cell r="B38">
            <v>104443</v>
          </cell>
          <cell r="AI38">
            <v>0</v>
          </cell>
        </row>
        <row r="39">
          <cell r="B39">
            <v>104441</v>
          </cell>
          <cell r="AI39">
            <v>0</v>
          </cell>
        </row>
        <row r="40">
          <cell r="B40">
            <v>103354</v>
          </cell>
          <cell r="AI40">
            <v>84.03</v>
          </cell>
        </row>
        <row r="41">
          <cell r="B41">
            <v>103355</v>
          </cell>
          <cell r="AI41">
            <v>85.52</v>
          </cell>
        </row>
        <row r="42">
          <cell r="B42">
            <v>103330</v>
          </cell>
          <cell r="AI42">
            <v>77.150000000000006</v>
          </cell>
        </row>
        <row r="43">
          <cell r="B43">
            <v>103331</v>
          </cell>
          <cell r="AI43">
            <v>78.56</v>
          </cell>
        </row>
        <row r="44">
          <cell r="B44">
            <v>103358</v>
          </cell>
          <cell r="AI44">
            <v>64.72</v>
          </cell>
        </row>
        <row r="45">
          <cell r="B45">
            <v>103359</v>
          </cell>
          <cell r="AI45">
            <v>65.91</v>
          </cell>
        </row>
        <row r="46">
          <cell r="B46">
            <v>103366</v>
          </cell>
          <cell r="AI46">
            <v>55.89</v>
          </cell>
        </row>
        <row r="47">
          <cell r="B47">
            <v>103367</v>
          </cell>
          <cell r="AI47">
            <v>56.96</v>
          </cell>
        </row>
        <row r="48">
          <cell r="B48">
            <v>103360</v>
          </cell>
          <cell r="AI48">
            <v>76</v>
          </cell>
        </row>
        <row r="49">
          <cell r="B49">
            <v>103361</v>
          </cell>
          <cell r="AI49">
            <v>77.510000000000005</v>
          </cell>
        </row>
        <row r="50">
          <cell r="B50">
            <v>103368</v>
          </cell>
          <cell r="AI50">
            <v>63.81</v>
          </cell>
        </row>
        <row r="51">
          <cell r="B51">
            <v>103369</v>
          </cell>
          <cell r="AI51">
            <v>65.180000000000007</v>
          </cell>
        </row>
        <row r="52">
          <cell r="B52">
            <v>103334</v>
          </cell>
          <cell r="AI52">
            <v>137.57</v>
          </cell>
        </row>
        <row r="53">
          <cell r="B53">
            <v>103335</v>
          </cell>
          <cell r="AI53">
            <v>140.21</v>
          </cell>
        </row>
        <row r="54">
          <cell r="B54">
            <v>103362</v>
          </cell>
          <cell r="AI54">
            <v>91.39</v>
          </cell>
        </row>
        <row r="55">
          <cell r="B55">
            <v>103363</v>
          </cell>
          <cell r="AI55">
            <v>93.09</v>
          </cell>
        </row>
        <row r="56">
          <cell r="B56">
            <v>103370</v>
          </cell>
          <cell r="AI56">
            <v>79.53</v>
          </cell>
        </row>
        <row r="57">
          <cell r="B57">
            <v>103371</v>
          </cell>
          <cell r="AI57">
            <v>81.069999999999993</v>
          </cell>
        </row>
        <row r="58">
          <cell r="B58">
            <v>103332</v>
          </cell>
          <cell r="AI58">
            <v>115.61</v>
          </cell>
        </row>
        <row r="59">
          <cell r="B59">
            <v>103333</v>
          </cell>
          <cell r="AI59">
            <v>117.12</v>
          </cell>
        </row>
        <row r="60">
          <cell r="B60">
            <v>103352</v>
          </cell>
          <cell r="AI60">
            <v>98.66</v>
          </cell>
        </row>
        <row r="61">
          <cell r="B61">
            <v>103353</v>
          </cell>
          <cell r="AI61">
            <v>100.06</v>
          </cell>
        </row>
        <row r="62">
          <cell r="B62">
            <v>103328</v>
          </cell>
          <cell r="AI62">
            <v>89.94</v>
          </cell>
        </row>
        <row r="63">
          <cell r="B63">
            <v>103329</v>
          </cell>
          <cell r="AI63">
            <v>91.25</v>
          </cell>
        </row>
        <row r="64">
          <cell r="B64">
            <v>103356</v>
          </cell>
          <cell r="AI64">
            <v>56.06</v>
          </cell>
        </row>
        <row r="65">
          <cell r="B65">
            <v>103357</v>
          </cell>
          <cell r="AI65">
            <v>57.17</v>
          </cell>
        </row>
        <row r="66">
          <cell r="B66">
            <v>103364</v>
          </cell>
          <cell r="AI66">
            <v>46.53</v>
          </cell>
        </row>
        <row r="67">
          <cell r="B67">
            <v>103365</v>
          </cell>
          <cell r="AI67">
            <v>47.31</v>
          </cell>
        </row>
        <row r="68">
          <cell r="B68">
            <v>103350</v>
          </cell>
          <cell r="AI68">
            <v>166.47</v>
          </cell>
        </row>
        <row r="69">
          <cell r="B69">
            <v>103351</v>
          </cell>
          <cell r="AI69">
            <v>168.4</v>
          </cell>
        </row>
        <row r="70">
          <cell r="B70">
            <v>103344</v>
          </cell>
          <cell r="AI70">
            <v>75.569999999999993</v>
          </cell>
        </row>
        <row r="71">
          <cell r="B71">
            <v>103345</v>
          </cell>
          <cell r="AI71">
            <v>77.319999999999993</v>
          </cell>
        </row>
        <row r="72">
          <cell r="B72">
            <v>103348</v>
          </cell>
          <cell r="AI72">
            <v>63.36</v>
          </cell>
        </row>
        <row r="73">
          <cell r="B73">
            <v>103349</v>
          </cell>
          <cell r="AI73">
            <v>64.959999999999994</v>
          </cell>
        </row>
        <row r="74">
          <cell r="B74">
            <v>103346</v>
          </cell>
          <cell r="AI74">
            <v>84.45</v>
          </cell>
        </row>
        <row r="75">
          <cell r="B75">
            <v>103347</v>
          </cell>
          <cell r="AI75">
            <v>86.32</v>
          </cell>
        </row>
        <row r="76">
          <cell r="B76">
            <v>103324</v>
          </cell>
          <cell r="AI76">
            <v>71.77</v>
          </cell>
        </row>
        <row r="77">
          <cell r="B77">
            <v>103325</v>
          </cell>
          <cell r="AI77">
            <v>73.47</v>
          </cell>
        </row>
        <row r="78">
          <cell r="B78">
            <v>103326</v>
          </cell>
          <cell r="AI78">
            <v>84.48</v>
          </cell>
        </row>
        <row r="79">
          <cell r="B79">
            <v>103327</v>
          </cell>
          <cell r="AI79">
            <v>86.46</v>
          </cell>
        </row>
        <row r="80">
          <cell r="B80">
            <v>103322</v>
          </cell>
          <cell r="AI80">
            <v>53.7</v>
          </cell>
        </row>
        <row r="81">
          <cell r="B81">
            <v>103323</v>
          </cell>
          <cell r="AI81">
            <v>55.19</v>
          </cell>
        </row>
        <row r="82">
          <cell r="B82">
            <v>103338</v>
          </cell>
          <cell r="AI82">
            <v>116.11</v>
          </cell>
        </row>
        <row r="83">
          <cell r="B83">
            <v>103339</v>
          </cell>
          <cell r="AI83">
            <v>117.58</v>
          </cell>
        </row>
        <row r="84">
          <cell r="B84">
            <v>103340</v>
          </cell>
          <cell r="AI84">
            <v>140.51</v>
          </cell>
        </row>
        <row r="85">
          <cell r="B85">
            <v>103341</v>
          </cell>
          <cell r="AI85">
            <v>142.35</v>
          </cell>
        </row>
        <row r="86">
          <cell r="B86">
            <v>103336</v>
          </cell>
          <cell r="AI86">
            <v>88.52</v>
          </cell>
        </row>
        <row r="87">
          <cell r="B87">
            <v>103337</v>
          </cell>
          <cell r="AI87">
            <v>89.77</v>
          </cell>
        </row>
        <row r="88">
          <cell r="B88">
            <v>103342</v>
          </cell>
          <cell r="AI88">
            <v>119.29</v>
          </cell>
        </row>
        <row r="89">
          <cell r="B89">
            <v>103343</v>
          </cell>
          <cell r="AI89">
            <v>120.92</v>
          </cell>
        </row>
        <row r="90">
          <cell r="B90">
            <v>103318</v>
          </cell>
          <cell r="AI90">
            <v>102.15</v>
          </cell>
        </row>
        <row r="91">
          <cell r="B91">
            <v>103319</v>
          </cell>
          <cell r="AI91">
            <v>103.62</v>
          </cell>
        </row>
        <row r="92">
          <cell r="B92">
            <v>103320</v>
          </cell>
          <cell r="AI92">
            <v>122.76</v>
          </cell>
        </row>
        <row r="93">
          <cell r="B93">
            <v>103321</v>
          </cell>
          <cell r="AI93">
            <v>124.6</v>
          </cell>
        </row>
        <row r="94">
          <cell r="B94">
            <v>103316</v>
          </cell>
          <cell r="AI94">
            <v>78.959999999999994</v>
          </cell>
        </row>
        <row r="95">
          <cell r="B95">
            <v>103317</v>
          </cell>
          <cell r="AI95">
            <v>80.209999999999994</v>
          </cell>
        </row>
        <row r="96">
          <cell r="B96">
            <v>101166</v>
          </cell>
          <cell r="AI96">
            <v>621.12</v>
          </cell>
        </row>
        <row r="97">
          <cell r="B97">
            <v>101165</v>
          </cell>
          <cell r="AI97">
            <v>1021.49</v>
          </cell>
        </row>
        <row r="98">
          <cell r="B98">
            <v>101163</v>
          </cell>
          <cell r="AI98">
            <v>659.47</v>
          </cell>
        </row>
        <row r="99">
          <cell r="B99">
            <v>101164</v>
          </cell>
          <cell r="AI99">
            <v>670.54</v>
          </cell>
        </row>
        <row r="100">
          <cell r="B100">
            <v>101162</v>
          </cell>
          <cell r="AI100">
            <v>144.52000000000001</v>
          </cell>
        </row>
        <row r="101">
          <cell r="B101">
            <v>101161</v>
          </cell>
          <cell r="AI101">
            <v>232.87</v>
          </cell>
        </row>
        <row r="102">
          <cell r="B102">
            <v>101160</v>
          </cell>
          <cell r="AI102">
            <v>0</v>
          </cell>
        </row>
        <row r="103">
          <cell r="B103">
            <v>101159</v>
          </cell>
          <cell r="AI103">
            <v>129.41999999999999</v>
          </cell>
        </row>
        <row r="104">
          <cell r="B104">
            <v>101154</v>
          </cell>
          <cell r="AI104">
            <v>147.36000000000001</v>
          </cell>
        </row>
        <row r="105">
          <cell r="B105">
            <v>101155</v>
          </cell>
          <cell r="AI105">
            <v>206.89</v>
          </cell>
        </row>
        <row r="106">
          <cell r="B106">
            <v>101156</v>
          </cell>
          <cell r="AI106">
            <v>303.68</v>
          </cell>
        </row>
        <row r="107">
          <cell r="B107">
            <v>101158</v>
          </cell>
          <cell r="AI107">
            <v>79.2</v>
          </cell>
        </row>
        <row r="108">
          <cell r="B108">
            <v>101157</v>
          </cell>
          <cell r="AI108">
            <v>60.8</v>
          </cell>
        </row>
        <row r="109">
          <cell r="B109">
            <v>87382</v>
          </cell>
          <cell r="AI109">
            <v>2090.25</v>
          </cell>
        </row>
        <row r="110">
          <cell r="B110">
            <v>87383</v>
          </cell>
          <cell r="AI110">
            <v>2089.44</v>
          </cell>
        </row>
        <row r="111">
          <cell r="B111">
            <v>87384</v>
          </cell>
          <cell r="AI111">
            <v>2084.65</v>
          </cell>
        </row>
        <row r="112">
          <cell r="B112">
            <v>87398</v>
          </cell>
          <cell r="AI112">
            <v>2330.5100000000002</v>
          </cell>
        </row>
        <row r="113">
          <cell r="B113">
            <v>87395</v>
          </cell>
          <cell r="AI113">
            <v>4084.02</v>
          </cell>
        </row>
        <row r="114">
          <cell r="B114">
            <v>87396</v>
          </cell>
          <cell r="AI114">
            <v>4113.28</v>
          </cell>
        </row>
        <row r="115">
          <cell r="B115">
            <v>87397</v>
          </cell>
          <cell r="AI115">
            <v>4144.7700000000004</v>
          </cell>
        </row>
        <row r="116">
          <cell r="B116">
            <v>87402</v>
          </cell>
          <cell r="AI116">
            <v>4392.5200000000004</v>
          </cell>
        </row>
        <row r="117">
          <cell r="B117">
            <v>87391</v>
          </cell>
          <cell r="AI117">
            <v>6488.64</v>
          </cell>
        </row>
        <row r="118">
          <cell r="B118">
            <v>87393</v>
          </cell>
          <cell r="AI118">
            <v>6550.19</v>
          </cell>
        </row>
        <row r="119">
          <cell r="B119">
            <v>87394</v>
          </cell>
          <cell r="AI119">
            <v>6612.53</v>
          </cell>
        </row>
        <row r="120">
          <cell r="B120">
            <v>87401</v>
          </cell>
          <cell r="AI120">
            <v>6846.37</v>
          </cell>
        </row>
        <row r="121">
          <cell r="B121">
            <v>87407</v>
          </cell>
          <cell r="AI121">
            <v>2130.64</v>
          </cell>
        </row>
        <row r="122">
          <cell r="B122">
            <v>87408</v>
          </cell>
          <cell r="AI122">
            <v>2120.0700000000002</v>
          </cell>
        </row>
        <row r="123">
          <cell r="B123">
            <v>87404</v>
          </cell>
          <cell r="AI123">
            <v>6056.49</v>
          </cell>
        </row>
        <row r="124">
          <cell r="B124">
            <v>87405</v>
          </cell>
          <cell r="AI124">
            <v>6076.15</v>
          </cell>
        </row>
        <row r="125">
          <cell r="B125">
            <v>87388</v>
          </cell>
          <cell r="AI125">
            <v>5837.69</v>
          </cell>
        </row>
        <row r="126">
          <cell r="B126">
            <v>87389</v>
          </cell>
          <cell r="AI126">
            <v>5863.73</v>
          </cell>
        </row>
        <row r="127">
          <cell r="B127">
            <v>87390</v>
          </cell>
          <cell r="AI127">
            <v>5897.56</v>
          </cell>
        </row>
        <row r="128">
          <cell r="B128">
            <v>87385</v>
          </cell>
          <cell r="AI128">
            <v>2421.65</v>
          </cell>
        </row>
        <row r="129">
          <cell r="B129">
            <v>87386</v>
          </cell>
          <cell r="AI129">
            <v>2416.2399999999998</v>
          </cell>
        </row>
        <row r="130">
          <cell r="B130">
            <v>87387</v>
          </cell>
          <cell r="AI130">
            <v>2414.42</v>
          </cell>
        </row>
        <row r="131">
          <cell r="B131">
            <v>87399</v>
          </cell>
          <cell r="AI131">
            <v>2667.11</v>
          </cell>
        </row>
        <row r="132">
          <cell r="B132">
            <v>88627</v>
          </cell>
          <cell r="AI132">
            <v>791.62</v>
          </cell>
        </row>
        <row r="133">
          <cell r="B133">
            <v>100463</v>
          </cell>
          <cell r="AI133">
            <v>0</v>
          </cell>
        </row>
        <row r="134">
          <cell r="B134">
            <v>88626</v>
          </cell>
          <cell r="AI134">
            <v>676.29</v>
          </cell>
        </row>
        <row r="135">
          <cell r="B135">
            <v>100488</v>
          </cell>
          <cell r="AI135">
            <v>670.41</v>
          </cell>
        </row>
        <row r="136">
          <cell r="B136">
            <v>100464</v>
          </cell>
          <cell r="AI136">
            <v>697.88</v>
          </cell>
        </row>
        <row r="137">
          <cell r="B137">
            <v>100465</v>
          </cell>
          <cell r="AI137">
            <v>661.6</v>
          </cell>
        </row>
        <row r="138">
          <cell r="B138">
            <v>100466</v>
          </cell>
          <cell r="AI138">
            <v>645.01</v>
          </cell>
        </row>
        <row r="139">
          <cell r="B139">
            <v>87368</v>
          </cell>
          <cell r="AI139">
            <v>848.74</v>
          </cell>
        </row>
        <row r="140">
          <cell r="B140">
            <v>100450</v>
          </cell>
          <cell r="AI140">
            <v>0</v>
          </cell>
        </row>
        <row r="141">
          <cell r="B141">
            <v>87289</v>
          </cell>
          <cell r="AI141">
            <v>707.31</v>
          </cell>
        </row>
        <row r="142">
          <cell r="B142">
            <v>87290</v>
          </cell>
          <cell r="AI142">
            <v>700.01</v>
          </cell>
        </row>
        <row r="143">
          <cell r="B143">
            <v>87333</v>
          </cell>
          <cell r="AI143">
            <v>706.99</v>
          </cell>
        </row>
        <row r="144">
          <cell r="B144">
            <v>87334</v>
          </cell>
          <cell r="AI144">
            <v>672.72</v>
          </cell>
        </row>
        <row r="145">
          <cell r="B145">
            <v>105515</v>
          </cell>
          <cell r="AI145">
            <v>938.58</v>
          </cell>
        </row>
        <row r="146">
          <cell r="B146">
            <v>87367</v>
          </cell>
          <cell r="AI146">
            <v>855.16</v>
          </cell>
        </row>
        <row r="147">
          <cell r="B147">
            <v>100449</v>
          </cell>
          <cell r="AI147">
            <v>0</v>
          </cell>
        </row>
        <row r="148">
          <cell r="B148">
            <v>87286</v>
          </cell>
          <cell r="AI148">
            <v>716.57</v>
          </cell>
        </row>
        <row r="149">
          <cell r="B149">
            <v>87287</v>
          </cell>
          <cell r="AI149">
            <v>702.77</v>
          </cell>
        </row>
        <row r="150">
          <cell r="B150">
            <v>87331</v>
          </cell>
          <cell r="AI150">
            <v>735.45</v>
          </cell>
        </row>
        <row r="151">
          <cell r="B151">
            <v>87332</v>
          </cell>
          <cell r="AI151">
            <v>678.28</v>
          </cell>
        </row>
        <row r="152">
          <cell r="B152">
            <v>87369</v>
          </cell>
          <cell r="AI152">
            <v>882.55</v>
          </cell>
        </row>
        <row r="153">
          <cell r="B153">
            <v>100451</v>
          </cell>
          <cell r="AI153">
            <v>0</v>
          </cell>
        </row>
        <row r="154">
          <cell r="B154">
            <v>87292</v>
          </cell>
          <cell r="AI154">
            <v>738.69</v>
          </cell>
        </row>
        <row r="155">
          <cell r="B155">
            <v>87335</v>
          </cell>
          <cell r="AI155">
            <v>700.82</v>
          </cell>
        </row>
        <row r="156">
          <cell r="B156">
            <v>87336</v>
          </cell>
          <cell r="AI156">
            <v>708.23</v>
          </cell>
        </row>
        <row r="157">
          <cell r="B157">
            <v>87370</v>
          </cell>
          <cell r="AI157">
            <v>847.93</v>
          </cell>
        </row>
        <row r="158">
          <cell r="B158">
            <v>100452</v>
          </cell>
          <cell r="AI158">
            <v>0</v>
          </cell>
        </row>
        <row r="159">
          <cell r="B159">
            <v>88715</v>
          </cell>
          <cell r="AI159">
            <v>697.41</v>
          </cell>
        </row>
        <row r="160">
          <cell r="B160">
            <v>87294</v>
          </cell>
          <cell r="AI160">
            <v>703.11</v>
          </cell>
        </row>
        <row r="161">
          <cell r="B161">
            <v>87337</v>
          </cell>
          <cell r="AI161">
            <v>701</v>
          </cell>
        </row>
        <row r="162">
          <cell r="B162">
            <v>100487</v>
          </cell>
          <cell r="AI162">
            <v>669.97</v>
          </cell>
        </row>
        <row r="163">
          <cell r="B163">
            <v>87380</v>
          </cell>
          <cell r="AI163">
            <v>3882.79</v>
          </cell>
        </row>
        <row r="164">
          <cell r="B164">
            <v>100461</v>
          </cell>
          <cell r="AI164">
            <v>0</v>
          </cell>
        </row>
        <row r="165">
          <cell r="B165">
            <v>87322</v>
          </cell>
          <cell r="AI165">
            <v>3772.72</v>
          </cell>
        </row>
        <row r="166">
          <cell r="B166">
            <v>87323</v>
          </cell>
          <cell r="AI166">
            <v>3773.63</v>
          </cell>
        </row>
        <row r="167">
          <cell r="B167">
            <v>87360</v>
          </cell>
          <cell r="AI167">
            <v>3724.98</v>
          </cell>
        </row>
        <row r="168">
          <cell r="B168">
            <v>87361</v>
          </cell>
          <cell r="AI168">
            <v>3684</v>
          </cell>
        </row>
        <row r="169">
          <cell r="B169">
            <v>87362</v>
          </cell>
          <cell r="AI169">
            <v>3685.49</v>
          </cell>
        </row>
        <row r="170">
          <cell r="B170">
            <v>87377</v>
          </cell>
          <cell r="AI170">
            <v>759.53</v>
          </cell>
        </row>
        <row r="171">
          <cell r="B171">
            <v>100458</v>
          </cell>
          <cell r="AI171">
            <v>0</v>
          </cell>
        </row>
        <row r="172">
          <cell r="B172">
            <v>87313</v>
          </cell>
          <cell r="AI172">
            <v>607.41999999999996</v>
          </cell>
        </row>
        <row r="173">
          <cell r="B173">
            <v>87314</v>
          </cell>
          <cell r="AI173">
            <v>600.94000000000005</v>
          </cell>
        </row>
        <row r="174">
          <cell r="B174">
            <v>87352</v>
          </cell>
          <cell r="AI174">
            <v>684.23</v>
          </cell>
        </row>
        <row r="175">
          <cell r="B175">
            <v>87353</v>
          </cell>
          <cell r="AI175">
            <v>609.45000000000005</v>
          </cell>
        </row>
        <row r="176">
          <cell r="B176">
            <v>87354</v>
          </cell>
          <cell r="AI176">
            <v>577.84</v>
          </cell>
        </row>
        <row r="177">
          <cell r="B177">
            <v>100480</v>
          </cell>
          <cell r="AI177">
            <v>936.51</v>
          </cell>
        </row>
        <row r="178">
          <cell r="B178">
            <v>100476</v>
          </cell>
          <cell r="AI178">
            <v>0</v>
          </cell>
        </row>
        <row r="179">
          <cell r="B179">
            <v>100475</v>
          </cell>
          <cell r="AI179">
            <v>817.09</v>
          </cell>
        </row>
        <row r="180">
          <cell r="B180">
            <v>100491</v>
          </cell>
          <cell r="AI180">
            <v>818.35</v>
          </cell>
        </row>
        <row r="181">
          <cell r="B181">
            <v>100477</v>
          </cell>
          <cell r="AI181">
            <v>873.65</v>
          </cell>
        </row>
        <row r="182">
          <cell r="B182">
            <v>100478</v>
          </cell>
          <cell r="AI182">
            <v>801.72</v>
          </cell>
        </row>
        <row r="183">
          <cell r="B183">
            <v>100479</v>
          </cell>
          <cell r="AI183">
            <v>787.75</v>
          </cell>
        </row>
        <row r="184">
          <cell r="B184">
            <v>87372</v>
          </cell>
          <cell r="AI184">
            <v>939.89</v>
          </cell>
        </row>
        <row r="185">
          <cell r="B185">
            <v>100453</v>
          </cell>
          <cell r="AI185">
            <v>0</v>
          </cell>
        </row>
        <row r="186">
          <cell r="B186">
            <v>87298</v>
          </cell>
          <cell r="AI186">
            <v>782.3</v>
          </cell>
        </row>
        <row r="187">
          <cell r="B187">
            <v>87299</v>
          </cell>
          <cell r="AI187">
            <v>523.37</v>
          </cell>
        </row>
        <row r="188">
          <cell r="B188">
            <v>87339</v>
          </cell>
          <cell r="AI188">
            <v>897</v>
          </cell>
        </row>
        <row r="189">
          <cell r="B189">
            <v>87340</v>
          </cell>
          <cell r="AI189">
            <v>777.38</v>
          </cell>
        </row>
        <row r="190">
          <cell r="B190">
            <v>87341</v>
          </cell>
          <cell r="AI190">
            <v>748.32</v>
          </cell>
        </row>
        <row r="191">
          <cell r="B191">
            <v>88629</v>
          </cell>
          <cell r="AI191">
            <v>772.77</v>
          </cell>
        </row>
        <row r="192">
          <cell r="B192">
            <v>100467</v>
          </cell>
          <cell r="AI192">
            <v>0</v>
          </cell>
        </row>
        <row r="193">
          <cell r="B193">
            <v>88628</v>
          </cell>
          <cell r="AI193">
            <v>652.69000000000005</v>
          </cell>
        </row>
        <row r="194">
          <cell r="B194">
            <v>100489</v>
          </cell>
          <cell r="AI194">
            <v>652.54999999999995</v>
          </cell>
        </row>
        <row r="195">
          <cell r="B195">
            <v>100468</v>
          </cell>
          <cell r="AI195">
            <v>765.44</v>
          </cell>
        </row>
        <row r="196">
          <cell r="B196">
            <v>100469</v>
          </cell>
          <cell r="AI196">
            <v>641.28</v>
          </cell>
        </row>
        <row r="197">
          <cell r="B197">
            <v>100470</v>
          </cell>
          <cell r="AI197">
            <v>585.61</v>
          </cell>
        </row>
        <row r="198">
          <cell r="B198">
            <v>87371</v>
          </cell>
          <cell r="AI198">
            <v>845.73</v>
          </cell>
        </row>
        <row r="199">
          <cell r="B199">
            <v>87295</v>
          </cell>
          <cell r="AI199">
            <v>724.61</v>
          </cell>
        </row>
        <row r="200">
          <cell r="B200">
            <v>87296</v>
          </cell>
          <cell r="AI200">
            <v>700.27</v>
          </cell>
        </row>
        <row r="201">
          <cell r="B201">
            <v>87338</v>
          </cell>
          <cell r="AI201">
            <v>692.97</v>
          </cell>
        </row>
        <row r="202">
          <cell r="B202">
            <v>88630</v>
          </cell>
          <cell r="AI202">
            <v>564.70000000000005</v>
          </cell>
        </row>
        <row r="203">
          <cell r="B203">
            <v>87381</v>
          </cell>
          <cell r="AI203">
            <v>3816.35</v>
          </cell>
        </row>
        <row r="204">
          <cell r="B204">
            <v>100462</v>
          </cell>
          <cell r="AI204">
            <v>0</v>
          </cell>
        </row>
        <row r="205">
          <cell r="B205">
            <v>87325</v>
          </cell>
          <cell r="AI205">
            <v>3685.39</v>
          </cell>
        </row>
        <row r="206">
          <cell r="B206">
            <v>87326</v>
          </cell>
          <cell r="AI206">
            <v>3697.21</v>
          </cell>
        </row>
        <row r="207">
          <cell r="B207">
            <v>87363</v>
          </cell>
          <cell r="AI207">
            <v>3653.45</v>
          </cell>
        </row>
        <row r="208">
          <cell r="B208">
            <v>87364</v>
          </cell>
          <cell r="AI208">
            <v>3629.81</v>
          </cell>
        </row>
        <row r="209">
          <cell r="B209">
            <v>87378</v>
          </cell>
          <cell r="AI209">
            <v>691.18</v>
          </cell>
        </row>
        <row r="210">
          <cell r="B210">
            <v>100459</v>
          </cell>
          <cell r="AI210">
            <v>0</v>
          </cell>
        </row>
        <row r="211">
          <cell r="B211">
            <v>87316</v>
          </cell>
          <cell r="AI211">
            <v>553.80999999999995</v>
          </cell>
        </row>
        <row r="212">
          <cell r="B212">
            <v>87317</v>
          </cell>
          <cell r="AI212">
            <v>540.47</v>
          </cell>
        </row>
        <row r="213">
          <cell r="B213">
            <v>87355</v>
          </cell>
          <cell r="AI213">
            <v>589</v>
          </cell>
        </row>
        <row r="214">
          <cell r="B214">
            <v>87356</v>
          </cell>
          <cell r="AI214">
            <v>539.26</v>
          </cell>
        </row>
        <row r="215">
          <cell r="B215">
            <v>87357</v>
          </cell>
          <cell r="AI215">
            <v>515.9</v>
          </cell>
        </row>
        <row r="216">
          <cell r="B216">
            <v>100486</v>
          </cell>
          <cell r="AI216">
            <v>836.19</v>
          </cell>
        </row>
        <row r="217">
          <cell r="B217">
            <v>100482</v>
          </cell>
          <cell r="AI217">
            <v>0</v>
          </cell>
        </row>
        <row r="218">
          <cell r="B218">
            <v>100481</v>
          </cell>
          <cell r="AI218">
            <v>711.44</v>
          </cell>
        </row>
        <row r="219">
          <cell r="B219">
            <v>100492</v>
          </cell>
          <cell r="AI219">
            <v>713.22</v>
          </cell>
        </row>
        <row r="220">
          <cell r="B220">
            <v>100483</v>
          </cell>
          <cell r="AI220">
            <v>753.45</v>
          </cell>
        </row>
        <row r="221">
          <cell r="B221">
            <v>100484</v>
          </cell>
          <cell r="AI221">
            <v>707.72</v>
          </cell>
        </row>
        <row r="222">
          <cell r="B222">
            <v>100485</v>
          </cell>
          <cell r="AI222">
            <v>691.27</v>
          </cell>
        </row>
        <row r="223">
          <cell r="B223">
            <v>87373</v>
          </cell>
          <cell r="AI223">
            <v>846.66</v>
          </cell>
        </row>
        <row r="224">
          <cell r="B224">
            <v>100454</v>
          </cell>
          <cell r="AI224">
            <v>0</v>
          </cell>
        </row>
        <row r="225">
          <cell r="B225">
            <v>87301</v>
          </cell>
          <cell r="AI225">
            <v>707.55</v>
          </cell>
        </row>
        <row r="226">
          <cell r="B226">
            <v>87302</v>
          </cell>
          <cell r="AI226">
            <v>700.58</v>
          </cell>
        </row>
        <row r="227">
          <cell r="B227">
            <v>87342</v>
          </cell>
          <cell r="AI227">
            <v>773.95</v>
          </cell>
        </row>
        <row r="228">
          <cell r="B228">
            <v>87343</v>
          </cell>
          <cell r="AI228">
            <v>706.25</v>
          </cell>
        </row>
        <row r="229">
          <cell r="B229">
            <v>87344</v>
          </cell>
          <cell r="AI229">
            <v>670.4</v>
          </cell>
        </row>
        <row r="230">
          <cell r="B230">
            <v>88631</v>
          </cell>
          <cell r="AI230">
            <v>698</v>
          </cell>
        </row>
        <row r="231">
          <cell r="B231">
            <v>100471</v>
          </cell>
          <cell r="AI231">
            <v>0</v>
          </cell>
        </row>
        <row r="232">
          <cell r="B232">
            <v>100490</v>
          </cell>
          <cell r="AI232">
            <v>581.29999999999995</v>
          </cell>
        </row>
        <row r="233">
          <cell r="B233">
            <v>100472</v>
          </cell>
          <cell r="AI233">
            <v>627.04</v>
          </cell>
        </row>
        <row r="234">
          <cell r="B234">
            <v>100473</v>
          </cell>
          <cell r="AI234">
            <v>580.15</v>
          </cell>
        </row>
        <row r="235">
          <cell r="B235">
            <v>100474</v>
          </cell>
          <cell r="AI235">
            <v>561.32000000000005</v>
          </cell>
        </row>
        <row r="236">
          <cell r="B236">
            <v>87379</v>
          </cell>
          <cell r="AI236">
            <v>3781.34</v>
          </cell>
        </row>
        <row r="237">
          <cell r="B237">
            <v>100460</v>
          </cell>
          <cell r="AI237">
            <v>0</v>
          </cell>
        </row>
        <row r="238">
          <cell r="B238">
            <v>87319</v>
          </cell>
          <cell r="AI238">
            <v>3655.67</v>
          </cell>
        </row>
        <row r="239">
          <cell r="B239">
            <v>87320</v>
          </cell>
          <cell r="AI239">
            <v>3663.44</v>
          </cell>
        </row>
        <row r="240">
          <cell r="B240">
            <v>87358</v>
          </cell>
          <cell r="AI240">
            <v>3614.21</v>
          </cell>
        </row>
        <row r="241">
          <cell r="B241">
            <v>87359</v>
          </cell>
          <cell r="AI241">
            <v>3588.44</v>
          </cell>
        </row>
        <row r="242">
          <cell r="B242">
            <v>87376</v>
          </cell>
          <cell r="AI242">
            <v>654.32000000000005</v>
          </cell>
        </row>
        <row r="243">
          <cell r="B243">
            <v>100457</v>
          </cell>
          <cell r="AI243">
            <v>0</v>
          </cell>
        </row>
        <row r="244">
          <cell r="B244">
            <v>87310</v>
          </cell>
          <cell r="AI244">
            <v>507.24</v>
          </cell>
        </row>
        <row r="245">
          <cell r="B245">
            <v>87311</v>
          </cell>
          <cell r="AI245">
            <v>498.66</v>
          </cell>
        </row>
        <row r="246">
          <cell r="B246">
            <v>87350</v>
          </cell>
          <cell r="AI246">
            <v>550.14</v>
          </cell>
        </row>
        <row r="247">
          <cell r="B247">
            <v>87351</v>
          </cell>
          <cell r="AI247">
            <v>481.38</v>
          </cell>
        </row>
        <row r="248">
          <cell r="B248">
            <v>87374</v>
          </cell>
          <cell r="AI248">
            <v>794.14</v>
          </cell>
        </row>
        <row r="249">
          <cell r="B249">
            <v>100455</v>
          </cell>
          <cell r="AI249">
            <v>0</v>
          </cell>
        </row>
        <row r="250">
          <cell r="B250">
            <v>87304</v>
          </cell>
          <cell r="AI250">
            <v>645.54999999999995</v>
          </cell>
        </row>
        <row r="251">
          <cell r="B251">
            <v>87305</v>
          </cell>
          <cell r="AI251">
            <v>649.5</v>
          </cell>
        </row>
        <row r="252">
          <cell r="B252">
            <v>87345</v>
          </cell>
          <cell r="AI252">
            <v>700.44</v>
          </cell>
        </row>
        <row r="253">
          <cell r="B253">
            <v>87346</v>
          </cell>
          <cell r="AI253">
            <v>644.79</v>
          </cell>
        </row>
        <row r="254">
          <cell r="B254">
            <v>87347</v>
          </cell>
          <cell r="AI254">
            <v>616.34</v>
          </cell>
        </row>
        <row r="255">
          <cell r="B255">
            <v>87366</v>
          </cell>
          <cell r="AI255">
            <v>685.58</v>
          </cell>
        </row>
        <row r="256">
          <cell r="B256">
            <v>100448</v>
          </cell>
          <cell r="AI256">
            <v>0</v>
          </cell>
        </row>
        <row r="257">
          <cell r="B257">
            <v>87283</v>
          </cell>
          <cell r="AI257">
            <v>533.41999999999996</v>
          </cell>
        </row>
        <row r="258">
          <cell r="B258">
            <v>87284</v>
          </cell>
          <cell r="AI258">
            <v>527.28</v>
          </cell>
        </row>
        <row r="259">
          <cell r="B259">
            <v>87329</v>
          </cell>
          <cell r="AI259">
            <v>571.52</v>
          </cell>
        </row>
        <row r="260">
          <cell r="B260">
            <v>87330</v>
          </cell>
          <cell r="AI260">
            <v>507.81</v>
          </cell>
        </row>
        <row r="261">
          <cell r="B261">
            <v>87375</v>
          </cell>
          <cell r="AI261">
            <v>760.79</v>
          </cell>
        </row>
        <row r="262">
          <cell r="B262">
            <v>100456</v>
          </cell>
          <cell r="AI262">
            <v>0</v>
          </cell>
        </row>
        <row r="263">
          <cell r="B263">
            <v>87307</v>
          </cell>
          <cell r="AI263">
            <v>615.92999999999995</v>
          </cell>
        </row>
        <row r="264">
          <cell r="B264">
            <v>87308</v>
          </cell>
          <cell r="AI264">
            <v>607.16999999999996</v>
          </cell>
        </row>
        <row r="265">
          <cell r="B265">
            <v>87348</v>
          </cell>
          <cell r="AI265">
            <v>646.01</v>
          </cell>
        </row>
        <row r="266">
          <cell r="B266">
            <v>87349</v>
          </cell>
          <cell r="AI266">
            <v>574.57000000000005</v>
          </cell>
        </row>
        <row r="267">
          <cell r="B267">
            <v>87365</v>
          </cell>
          <cell r="AI267">
            <v>652.65</v>
          </cell>
        </row>
        <row r="268">
          <cell r="B268">
            <v>100447</v>
          </cell>
          <cell r="AI268">
            <v>0</v>
          </cell>
        </row>
        <row r="269">
          <cell r="B269">
            <v>87280</v>
          </cell>
          <cell r="AI269">
            <v>514.79</v>
          </cell>
        </row>
        <row r="270">
          <cell r="B270">
            <v>87281</v>
          </cell>
          <cell r="AI270">
            <v>510.18</v>
          </cell>
        </row>
        <row r="271">
          <cell r="B271">
            <v>87327</v>
          </cell>
          <cell r="AI271">
            <v>535.91999999999996</v>
          </cell>
        </row>
        <row r="272">
          <cell r="B272">
            <v>87328</v>
          </cell>
          <cell r="AI272">
            <v>479.95</v>
          </cell>
        </row>
        <row r="273">
          <cell r="B273">
            <v>87410</v>
          </cell>
          <cell r="AI273">
            <v>817.96</v>
          </cell>
        </row>
        <row r="274">
          <cell r="B274">
            <v>95577</v>
          </cell>
          <cell r="AI274">
            <v>9.94</v>
          </cell>
        </row>
        <row r="275">
          <cell r="B275">
            <v>95578</v>
          </cell>
          <cell r="AI275">
            <v>8.2200000000000006</v>
          </cell>
        </row>
        <row r="276">
          <cell r="B276">
            <v>95579</v>
          </cell>
          <cell r="AI276">
            <v>7.92</v>
          </cell>
        </row>
        <row r="277">
          <cell r="B277">
            <v>95580</v>
          </cell>
          <cell r="AI277">
            <v>9.1</v>
          </cell>
        </row>
        <row r="278">
          <cell r="B278">
            <v>95581</v>
          </cell>
          <cell r="AI278">
            <v>9.06</v>
          </cell>
        </row>
        <row r="279">
          <cell r="B279">
            <v>95582</v>
          </cell>
          <cell r="AI279">
            <v>9.85</v>
          </cell>
        </row>
        <row r="280">
          <cell r="B280">
            <v>95576</v>
          </cell>
          <cell r="AI280">
            <v>11.85</v>
          </cell>
        </row>
        <row r="281">
          <cell r="B281">
            <v>95583</v>
          </cell>
          <cell r="AI281">
            <v>15.38</v>
          </cell>
        </row>
        <row r="282">
          <cell r="B282">
            <v>95584</v>
          </cell>
          <cell r="AI282">
            <v>13.32</v>
          </cell>
        </row>
        <row r="283">
          <cell r="B283">
            <v>95593</v>
          </cell>
          <cell r="AI283">
            <v>13.32</v>
          </cell>
        </row>
        <row r="284">
          <cell r="B284">
            <v>95592</v>
          </cell>
          <cell r="AI284">
            <v>15.38</v>
          </cell>
        </row>
        <row r="285">
          <cell r="B285">
            <v>92919</v>
          </cell>
          <cell r="AI285">
            <v>11.29</v>
          </cell>
        </row>
        <row r="286">
          <cell r="B286">
            <v>92921</v>
          </cell>
          <cell r="AI286">
            <v>9.25</v>
          </cell>
        </row>
        <row r="287">
          <cell r="B287">
            <v>92922</v>
          </cell>
          <cell r="AI287">
            <v>8.77</v>
          </cell>
        </row>
        <row r="288">
          <cell r="B288">
            <v>92923</v>
          </cell>
          <cell r="AI288">
            <v>9.7799999999999994</v>
          </cell>
        </row>
        <row r="289">
          <cell r="B289">
            <v>92924</v>
          </cell>
          <cell r="AI289">
            <v>9.58</v>
          </cell>
        </row>
        <row r="290">
          <cell r="B290">
            <v>104104</v>
          </cell>
          <cell r="AI290">
            <v>9.98</v>
          </cell>
        </row>
        <row r="291">
          <cell r="B291">
            <v>92916</v>
          </cell>
          <cell r="AI291">
            <v>14.55</v>
          </cell>
        </row>
        <row r="292">
          <cell r="B292">
            <v>92917</v>
          </cell>
          <cell r="AI292">
            <v>13.06</v>
          </cell>
        </row>
        <row r="293">
          <cell r="B293">
            <v>92915</v>
          </cell>
          <cell r="AI293">
            <v>16.21</v>
          </cell>
        </row>
        <row r="294">
          <cell r="B294">
            <v>92771</v>
          </cell>
          <cell r="AI294">
            <v>9.81</v>
          </cell>
        </row>
        <row r="295">
          <cell r="B295">
            <v>92772</v>
          </cell>
          <cell r="AI295">
            <v>8.17</v>
          </cell>
        </row>
        <row r="296">
          <cell r="B296">
            <v>92773</v>
          </cell>
          <cell r="AI296">
            <v>7.99</v>
          </cell>
        </row>
        <row r="297">
          <cell r="B297">
            <v>92774</v>
          </cell>
          <cell r="AI297">
            <v>9.23</v>
          </cell>
        </row>
        <row r="298">
          <cell r="B298">
            <v>92769</v>
          </cell>
          <cell r="AI298">
            <v>11.97</v>
          </cell>
        </row>
        <row r="299">
          <cell r="B299">
            <v>92770</v>
          </cell>
          <cell r="AI299">
            <v>11.1</v>
          </cell>
        </row>
        <row r="300">
          <cell r="B300">
            <v>92767</v>
          </cell>
          <cell r="AI300">
            <v>14.88</v>
          </cell>
        </row>
        <row r="301">
          <cell r="B301">
            <v>92768</v>
          </cell>
          <cell r="AI301">
            <v>12.9</v>
          </cell>
        </row>
        <row r="302">
          <cell r="B302">
            <v>92762</v>
          </cell>
          <cell r="AI302">
            <v>10.28</v>
          </cell>
        </row>
        <row r="303">
          <cell r="B303">
            <v>92763</v>
          </cell>
          <cell r="AI303">
            <v>8.59</v>
          </cell>
        </row>
        <row r="304">
          <cell r="B304">
            <v>92764</v>
          </cell>
          <cell r="AI304">
            <v>8.27</v>
          </cell>
        </row>
        <row r="305">
          <cell r="B305">
            <v>92765</v>
          </cell>
          <cell r="AI305">
            <v>9.3800000000000008</v>
          </cell>
        </row>
        <row r="306">
          <cell r="B306">
            <v>92766</v>
          </cell>
          <cell r="AI306">
            <v>9.27</v>
          </cell>
        </row>
        <row r="307">
          <cell r="B307">
            <v>104105</v>
          </cell>
          <cell r="AI307">
            <v>9.98</v>
          </cell>
        </row>
        <row r="308">
          <cell r="B308">
            <v>92760</v>
          </cell>
          <cell r="AI308">
            <v>12.5</v>
          </cell>
        </row>
        <row r="309">
          <cell r="B309">
            <v>92761</v>
          </cell>
          <cell r="AI309">
            <v>11.6</v>
          </cell>
        </row>
        <row r="310">
          <cell r="B310">
            <v>92759</v>
          </cell>
          <cell r="AI310">
            <v>13.45</v>
          </cell>
        </row>
        <row r="311">
          <cell r="B311">
            <v>104108</v>
          </cell>
          <cell r="AI311">
            <v>12.08</v>
          </cell>
        </row>
        <row r="312">
          <cell r="B312">
            <v>104107</v>
          </cell>
          <cell r="AI312">
            <v>10.130000000000001</v>
          </cell>
        </row>
        <row r="313">
          <cell r="B313">
            <v>104106</v>
          </cell>
          <cell r="AI313">
            <v>9.44</v>
          </cell>
        </row>
        <row r="314">
          <cell r="B314">
            <v>104110</v>
          </cell>
          <cell r="AI314">
            <v>17.29</v>
          </cell>
        </row>
        <row r="315">
          <cell r="B315">
            <v>104109</v>
          </cell>
          <cell r="AI315">
            <v>15.01</v>
          </cell>
        </row>
        <row r="316">
          <cell r="B316">
            <v>104111</v>
          </cell>
          <cell r="AI316">
            <v>19.93</v>
          </cell>
        </row>
        <row r="317">
          <cell r="B317">
            <v>92884</v>
          </cell>
          <cell r="AI317">
            <v>11.44</v>
          </cell>
        </row>
        <row r="318">
          <cell r="B318">
            <v>92885</v>
          </cell>
          <cell r="AI318">
            <v>10.78</v>
          </cell>
        </row>
        <row r="319">
          <cell r="B319">
            <v>92886</v>
          </cell>
          <cell r="AI319">
            <v>10.23</v>
          </cell>
        </row>
        <row r="320">
          <cell r="B320">
            <v>92887</v>
          </cell>
          <cell r="AI320">
            <v>10.11</v>
          </cell>
        </row>
        <row r="321">
          <cell r="B321">
            <v>92888</v>
          </cell>
          <cell r="AI321">
            <v>9.84</v>
          </cell>
        </row>
        <row r="322">
          <cell r="B322">
            <v>92882</v>
          </cell>
          <cell r="AI322">
            <v>12.57</v>
          </cell>
        </row>
        <row r="323">
          <cell r="B323">
            <v>92883</v>
          </cell>
          <cell r="AI323">
            <v>11.42</v>
          </cell>
        </row>
        <row r="324">
          <cell r="B324">
            <v>92877</v>
          </cell>
          <cell r="AI324">
            <v>9.2200000000000006</v>
          </cell>
        </row>
        <row r="325">
          <cell r="B325">
            <v>92878</v>
          </cell>
          <cell r="AI325">
            <v>9.0399999999999991</v>
          </cell>
        </row>
        <row r="326">
          <cell r="B326">
            <v>92879</v>
          </cell>
          <cell r="AI326">
            <v>8.93</v>
          </cell>
        </row>
        <row r="327">
          <cell r="B327">
            <v>92880</v>
          </cell>
          <cell r="AI327">
            <v>9.1199999999999992</v>
          </cell>
        </row>
        <row r="328">
          <cell r="B328">
            <v>92881</v>
          </cell>
          <cell r="AI328">
            <v>9.1</v>
          </cell>
        </row>
        <row r="329">
          <cell r="B329">
            <v>92875</v>
          </cell>
          <cell r="AI329">
            <v>8.91</v>
          </cell>
        </row>
        <row r="330">
          <cell r="B330">
            <v>92876</v>
          </cell>
          <cell r="AI330">
            <v>8.58</v>
          </cell>
        </row>
        <row r="331">
          <cell r="B331">
            <v>92803</v>
          </cell>
          <cell r="AI331">
            <v>8.49</v>
          </cell>
        </row>
        <row r="332">
          <cell r="B332">
            <v>92804</v>
          </cell>
          <cell r="AI332">
            <v>7.26</v>
          </cell>
        </row>
        <row r="333">
          <cell r="B333">
            <v>92805</v>
          </cell>
          <cell r="AI333">
            <v>7.19</v>
          </cell>
        </row>
        <row r="334">
          <cell r="B334">
            <v>92806</v>
          </cell>
          <cell r="AI334">
            <v>8.4600000000000009</v>
          </cell>
        </row>
        <row r="335">
          <cell r="B335">
            <v>92798</v>
          </cell>
          <cell r="AI335">
            <v>8.4600000000000009</v>
          </cell>
        </row>
        <row r="336">
          <cell r="B336">
            <v>95448</v>
          </cell>
          <cell r="AI336">
            <v>9.27</v>
          </cell>
        </row>
        <row r="337">
          <cell r="B337">
            <v>92801</v>
          </cell>
          <cell r="AI337">
            <v>9.35</v>
          </cell>
        </row>
        <row r="338">
          <cell r="B338">
            <v>92802</v>
          </cell>
          <cell r="AI338">
            <v>9.23</v>
          </cell>
        </row>
        <row r="339">
          <cell r="B339">
            <v>92799</v>
          </cell>
          <cell r="AI339">
            <v>10.48</v>
          </cell>
        </row>
        <row r="340">
          <cell r="B340">
            <v>92800</v>
          </cell>
          <cell r="AI340">
            <v>9.35</v>
          </cell>
        </row>
        <row r="341">
          <cell r="B341">
            <v>95605</v>
          </cell>
          <cell r="AI341">
            <v>131.08000000000001</v>
          </cell>
        </row>
        <row r="342">
          <cell r="B342">
            <v>95602</v>
          </cell>
          <cell r="AI342">
            <v>26.96</v>
          </cell>
        </row>
        <row r="343">
          <cell r="B343">
            <v>95603</v>
          </cell>
          <cell r="AI343">
            <v>45.99</v>
          </cell>
        </row>
        <row r="344">
          <cell r="B344">
            <v>95604</v>
          </cell>
          <cell r="AI344">
            <v>71.37</v>
          </cell>
        </row>
        <row r="345">
          <cell r="B345">
            <v>95601</v>
          </cell>
          <cell r="AI345">
            <v>16.850000000000001</v>
          </cell>
        </row>
        <row r="346">
          <cell r="B346">
            <v>102521</v>
          </cell>
          <cell r="AI346">
            <v>108.13</v>
          </cell>
        </row>
        <row r="347">
          <cell r="B347">
            <v>102522</v>
          </cell>
          <cell r="AI347">
            <v>158.63</v>
          </cell>
        </row>
        <row r="348">
          <cell r="B348">
            <v>102523</v>
          </cell>
          <cell r="AI348">
            <v>209.13</v>
          </cell>
        </row>
        <row r="349">
          <cell r="B349">
            <v>95608</v>
          </cell>
          <cell r="AI349">
            <v>36.659999999999997</v>
          </cell>
        </row>
        <row r="350">
          <cell r="B350">
            <v>95609</v>
          </cell>
          <cell r="AI350">
            <v>46.5</v>
          </cell>
        </row>
        <row r="351">
          <cell r="B351">
            <v>95607</v>
          </cell>
          <cell r="AI351">
            <v>25.26</v>
          </cell>
        </row>
        <row r="352">
          <cell r="B352">
            <v>106132</v>
          </cell>
          <cell r="AI352">
            <v>0</v>
          </cell>
        </row>
        <row r="353">
          <cell r="B353">
            <v>106133</v>
          </cell>
          <cell r="AI353">
            <v>0</v>
          </cell>
        </row>
        <row r="354">
          <cell r="B354">
            <v>95996</v>
          </cell>
          <cell r="AI354">
            <v>2011.36</v>
          </cell>
        </row>
        <row r="355">
          <cell r="B355">
            <v>95995</v>
          </cell>
          <cell r="AI355">
            <v>2318.4499999999998</v>
          </cell>
        </row>
        <row r="356">
          <cell r="B356">
            <v>104372</v>
          </cell>
          <cell r="AI356">
            <v>0</v>
          </cell>
        </row>
        <row r="357">
          <cell r="B357">
            <v>104371</v>
          </cell>
          <cell r="AI357">
            <v>0</v>
          </cell>
        </row>
        <row r="358">
          <cell r="B358">
            <v>106138</v>
          </cell>
          <cell r="AI358">
            <v>8.5299999999999994</v>
          </cell>
        </row>
        <row r="359">
          <cell r="B359">
            <v>106135</v>
          </cell>
          <cell r="AI359">
            <v>7.33</v>
          </cell>
        </row>
        <row r="360">
          <cell r="B360">
            <v>106137</v>
          </cell>
          <cell r="AI360">
            <v>9.84</v>
          </cell>
        </row>
        <row r="361">
          <cell r="B361">
            <v>96001</v>
          </cell>
          <cell r="AI361">
            <v>8.3800000000000008</v>
          </cell>
        </row>
        <row r="362">
          <cell r="B362">
            <v>106136</v>
          </cell>
          <cell r="AI362">
            <v>11.47</v>
          </cell>
        </row>
        <row r="363">
          <cell r="B363">
            <v>106134</v>
          </cell>
          <cell r="AI363">
            <v>9.6999999999999993</v>
          </cell>
        </row>
        <row r="364">
          <cell r="B364">
            <v>94880</v>
          </cell>
          <cell r="AI364">
            <v>41.61</v>
          </cell>
        </row>
        <row r="365">
          <cell r="B365">
            <v>94882</v>
          </cell>
          <cell r="AI365">
            <v>48.3</v>
          </cell>
        </row>
        <row r="366">
          <cell r="B366">
            <v>94884</v>
          </cell>
          <cell r="AI366">
            <v>61.87</v>
          </cell>
        </row>
        <row r="367">
          <cell r="B367">
            <v>94870</v>
          </cell>
          <cell r="AI367">
            <v>1.82</v>
          </cell>
        </row>
        <row r="368">
          <cell r="B368">
            <v>94872</v>
          </cell>
          <cell r="AI368">
            <v>2.5499999999999998</v>
          </cell>
        </row>
        <row r="369">
          <cell r="B369">
            <v>90746</v>
          </cell>
          <cell r="AI369">
            <v>3.32</v>
          </cell>
        </row>
        <row r="370">
          <cell r="B370">
            <v>90747</v>
          </cell>
          <cell r="AI370">
            <v>16.52</v>
          </cell>
        </row>
        <row r="371">
          <cell r="B371">
            <v>94876</v>
          </cell>
          <cell r="AI371">
            <v>27.84</v>
          </cell>
        </row>
        <row r="372">
          <cell r="B372">
            <v>94878</v>
          </cell>
          <cell r="AI372">
            <v>32.200000000000003</v>
          </cell>
        </row>
        <row r="373">
          <cell r="B373">
            <v>90740</v>
          </cell>
          <cell r="AI373">
            <v>4.05</v>
          </cell>
        </row>
        <row r="374">
          <cell r="B374">
            <v>90741</v>
          </cell>
          <cell r="AI374">
            <v>4.62</v>
          </cell>
        </row>
        <row r="375">
          <cell r="B375">
            <v>90742</v>
          </cell>
          <cell r="AI375">
            <v>5.19</v>
          </cell>
        </row>
        <row r="376">
          <cell r="B376">
            <v>90743</v>
          </cell>
          <cell r="AI376">
            <v>5.76</v>
          </cell>
        </row>
        <row r="377">
          <cell r="B377">
            <v>90744</v>
          </cell>
          <cell r="AI377">
            <v>6.32</v>
          </cell>
        </row>
        <row r="378">
          <cell r="B378">
            <v>90745</v>
          </cell>
          <cell r="AI378">
            <v>9.7200000000000006</v>
          </cell>
        </row>
        <row r="379">
          <cell r="B379">
            <v>90733</v>
          </cell>
          <cell r="AI379">
            <v>3.07</v>
          </cell>
        </row>
        <row r="380">
          <cell r="B380">
            <v>90734</v>
          </cell>
          <cell r="AI380">
            <v>3.63</v>
          </cell>
        </row>
        <row r="381">
          <cell r="B381">
            <v>90735</v>
          </cell>
          <cell r="AI381">
            <v>4.2</v>
          </cell>
        </row>
        <row r="382">
          <cell r="B382">
            <v>90736</v>
          </cell>
          <cell r="AI382">
            <v>4.7699999999999996</v>
          </cell>
        </row>
        <row r="383">
          <cell r="B383">
            <v>90737</v>
          </cell>
          <cell r="AI383">
            <v>5.34</v>
          </cell>
        </row>
        <row r="384">
          <cell r="B384">
            <v>90738</v>
          </cell>
          <cell r="AI384">
            <v>5.91</v>
          </cell>
        </row>
        <row r="385">
          <cell r="B385">
            <v>90739</v>
          </cell>
          <cell r="AI385">
            <v>8.6999999999999993</v>
          </cell>
        </row>
        <row r="386">
          <cell r="B386">
            <v>90724</v>
          </cell>
          <cell r="AI386">
            <v>22.18</v>
          </cell>
        </row>
        <row r="387">
          <cell r="B387">
            <v>102267</v>
          </cell>
          <cell r="AI387">
            <v>120.5</v>
          </cell>
        </row>
        <row r="388">
          <cell r="B388">
            <v>102268</v>
          </cell>
          <cell r="AI388">
            <v>136</v>
          </cell>
        </row>
        <row r="389">
          <cell r="B389">
            <v>90725</v>
          </cell>
          <cell r="AI389">
            <v>27.35</v>
          </cell>
        </row>
        <row r="390">
          <cell r="B390">
            <v>102269</v>
          </cell>
          <cell r="AI390">
            <v>167.01</v>
          </cell>
        </row>
        <row r="391">
          <cell r="B391">
            <v>90726</v>
          </cell>
          <cell r="AI391">
            <v>32.590000000000003</v>
          </cell>
        </row>
        <row r="392">
          <cell r="B392">
            <v>90727</v>
          </cell>
          <cell r="AI392">
            <v>37.76</v>
          </cell>
        </row>
        <row r="393">
          <cell r="B393">
            <v>90728</v>
          </cell>
          <cell r="AI393">
            <v>42.93</v>
          </cell>
        </row>
        <row r="394">
          <cell r="B394">
            <v>90729</v>
          </cell>
          <cell r="AI394">
            <v>48.09</v>
          </cell>
        </row>
        <row r="395">
          <cell r="B395">
            <v>90730</v>
          </cell>
          <cell r="AI395">
            <v>53.26</v>
          </cell>
        </row>
        <row r="396">
          <cell r="B396">
            <v>90731</v>
          </cell>
          <cell r="AI396">
            <v>58.43</v>
          </cell>
        </row>
        <row r="397">
          <cell r="B397">
            <v>90732</v>
          </cell>
          <cell r="AI397">
            <v>73.92</v>
          </cell>
        </row>
        <row r="398">
          <cell r="B398">
            <v>102265</v>
          </cell>
          <cell r="AI398">
            <v>94.59</v>
          </cell>
        </row>
        <row r="399">
          <cell r="B399">
            <v>102266</v>
          </cell>
          <cell r="AI399">
            <v>104.93</v>
          </cell>
        </row>
        <row r="400">
          <cell r="B400">
            <v>94879</v>
          </cell>
          <cell r="AI400">
            <v>1951.61</v>
          </cell>
        </row>
        <row r="401">
          <cell r="B401">
            <v>94881</v>
          </cell>
          <cell r="AI401">
            <v>2688.04</v>
          </cell>
        </row>
        <row r="402">
          <cell r="B402">
            <v>94869</v>
          </cell>
          <cell r="AI402">
            <v>137.63999999999999</v>
          </cell>
        </row>
        <row r="403">
          <cell r="B403">
            <v>94871</v>
          </cell>
          <cell r="AI403">
            <v>215.34</v>
          </cell>
        </row>
        <row r="404">
          <cell r="B404">
            <v>90708</v>
          </cell>
          <cell r="AI404">
            <v>780.67</v>
          </cell>
        </row>
        <row r="405">
          <cell r="B405">
            <v>94875</v>
          </cell>
          <cell r="AI405">
            <v>1267.71</v>
          </cell>
        </row>
        <row r="406">
          <cell r="B406">
            <v>102264</v>
          </cell>
          <cell r="AI406">
            <v>17.440000000000001</v>
          </cell>
        </row>
        <row r="407">
          <cell r="B407">
            <v>90701</v>
          </cell>
          <cell r="AI407">
            <v>59.66</v>
          </cell>
        </row>
        <row r="408">
          <cell r="B408">
            <v>90702</v>
          </cell>
          <cell r="AI408">
            <v>98.56</v>
          </cell>
        </row>
        <row r="409">
          <cell r="B409">
            <v>90703</v>
          </cell>
          <cell r="AI409">
            <v>155.11000000000001</v>
          </cell>
        </row>
        <row r="410">
          <cell r="B410">
            <v>90704</v>
          </cell>
          <cell r="AI410">
            <v>232.06</v>
          </cell>
        </row>
        <row r="411">
          <cell r="B411">
            <v>90705</v>
          </cell>
          <cell r="AI411">
            <v>300.39</v>
          </cell>
        </row>
        <row r="412">
          <cell r="B412">
            <v>90706</v>
          </cell>
          <cell r="AI412">
            <v>398.83</v>
          </cell>
        </row>
        <row r="413">
          <cell r="B413">
            <v>90694</v>
          </cell>
          <cell r="AI413">
            <v>39.590000000000003</v>
          </cell>
        </row>
        <row r="414">
          <cell r="B414">
            <v>90695</v>
          </cell>
          <cell r="AI414">
            <v>75.11</v>
          </cell>
        </row>
        <row r="415">
          <cell r="B415">
            <v>90696</v>
          </cell>
          <cell r="AI415">
            <v>125.4</v>
          </cell>
        </row>
        <row r="416">
          <cell r="B416">
            <v>90697</v>
          </cell>
          <cell r="AI416">
            <v>194.44</v>
          </cell>
        </row>
        <row r="417">
          <cell r="B417">
            <v>90698</v>
          </cell>
          <cell r="AI417">
            <v>297.10000000000002</v>
          </cell>
        </row>
        <row r="418">
          <cell r="B418">
            <v>90699</v>
          </cell>
          <cell r="AI418">
            <v>418.07</v>
          </cell>
        </row>
        <row r="419">
          <cell r="B419">
            <v>90700</v>
          </cell>
          <cell r="AI419">
            <v>488.69</v>
          </cell>
        </row>
        <row r="420">
          <cell r="B420">
            <v>105378</v>
          </cell>
          <cell r="AI420">
            <v>11.08</v>
          </cell>
        </row>
        <row r="421">
          <cell r="B421">
            <v>105373</v>
          </cell>
          <cell r="AI421">
            <v>8.68</v>
          </cell>
        </row>
        <row r="422">
          <cell r="B422">
            <v>105380</v>
          </cell>
          <cell r="AI422">
            <v>89.45</v>
          </cell>
        </row>
        <row r="423">
          <cell r="B423">
            <v>105267</v>
          </cell>
          <cell r="AI423">
            <v>72.48</v>
          </cell>
        </row>
        <row r="424">
          <cell r="B424">
            <v>105249</v>
          </cell>
          <cell r="AI424">
            <v>109.38</v>
          </cell>
        </row>
        <row r="425">
          <cell r="B425">
            <v>105268</v>
          </cell>
          <cell r="AI425">
            <v>89.38</v>
          </cell>
        </row>
        <row r="426">
          <cell r="B426">
            <v>105379</v>
          </cell>
          <cell r="AI426">
            <v>14.64</v>
          </cell>
        </row>
        <row r="427">
          <cell r="B427">
            <v>105388</v>
          </cell>
          <cell r="AI427">
            <v>11.64</v>
          </cell>
        </row>
        <row r="428">
          <cell r="B428">
            <v>105392</v>
          </cell>
          <cell r="AI428">
            <v>18.22</v>
          </cell>
        </row>
        <row r="429">
          <cell r="B429">
            <v>105389</v>
          </cell>
          <cell r="AI429">
            <v>14.63</v>
          </cell>
        </row>
        <row r="430">
          <cell r="B430">
            <v>105393</v>
          </cell>
          <cell r="AI430">
            <v>21.94</v>
          </cell>
        </row>
        <row r="431">
          <cell r="B431">
            <v>105316</v>
          </cell>
          <cell r="AI431">
            <v>17.77</v>
          </cell>
        </row>
        <row r="432">
          <cell r="B432">
            <v>105394</v>
          </cell>
          <cell r="AI432">
            <v>25.63</v>
          </cell>
        </row>
        <row r="433">
          <cell r="B433">
            <v>105317</v>
          </cell>
          <cell r="AI433">
            <v>20.89</v>
          </cell>
        </row>
        <row r="434">
          <cell r="B434">
            <v>105395</v>
          </cell>
          <cell r="AI434">
            <v>29.35</v>
          </cell>
        </row>
        <row r="435">
          <cell r="B435">
            <v>105318</v>
          </cell>
          <cell r="AI435">
            <v>23.99</v>
          </cell>
        </row>
        <row r="436">
          <cell r="B436">
            <v>105396</v>
          </cell>
          <cell r="AI436">
            <v>33.04</v>
          </cell>
        </row>
        <row r="437">
          <cell r="B437">
            <v>105258</v>
          </cell>
          <cell r="AI437">
            <v>27.12</v>
          </cell>
        </row>
        <row r="438">
          <cell r="B438">
            <v>105397</v>
          </cell>
          <cell r="AI438">
            <v>36.880000000000003</v>
          </cell>
        </row>
        <row r="439">
          <cell r="B439">
            <v>105261</v>
          </cell>
          <cell r="AI439">
            <v>30.36</v>
          </cell>
        </row>
        <row r="440">
          <cell r="B440">
            <v>105398</v>
          </cell>
          <cell r="AI440">
            <v>47.59</v>
          </cell>
        </row>
        <row r="441">
          <cell r="B441">
            <v>105262</v>
          </cell>
          <cell r="AI441">
            <v>38.21</v>
          </cell>
        </row>
        <row r="442">
          <cell r="B442">
            <v>105399</v>
          </cell>
          <cell r="AI442">
            <v>56.29</v>
          </cell>
        </row>
        <row r="443">
          <cell r="B443">
            <v>105263</v>
          </cell>
          <cell r="AI443">
            <v>45.4</v>
          </cell>
        </row>
        <row r="444">
          <cell r="B444">
            <v>105400</v>
          </cell>
          <cell r="AI444">
            <v>64.25</v>
          </cell>
        </row>
        <row r="445">
          <cell r="B445">
            <v>105264</v>
          </cell>
          <cell r="AI445">
            <v>51.83</v>
          </cell>
        </row>
        <row r="446">
          <cell r="B446">
            <v>105297</v>
          </cell>
          <cell r="AI446">
            <v>9.6199999999999992</v>
          </cell>
        </row>
        <row r="447">
          <cell r="B447">
            <v>105372</v>
          </cell>
          <cell r="AI447">
            <v>7.45</v>
          </cell>
        </row>
        <row r="448">
          <cell r="B448">
            <v>105401</v>
          </cell>
          <cell r="AI448">
            <v>72.48</v>
          </cell>
        </row>
        <row r="449">
          <cell r="B449">
            <v>105265</v>
          </cell>
          <cell r="AI449">
            <v>58.53</v>
          </cell>
        </row>
        <row r="450">
          <cell r="B450">
            <v>105402</v>
          </cell>
          <cell r="AI450">
            <v>80.91</v>
          </cell>
        </row>
        <row r="451">
          <cell r="B451">
            <v>105266</v>
          </cell>
          <cell r="AI451">
            <v>65.459999999999994</v>
          </cell>
        </row>
        <row r="452">
          <cell r="B452">
            <v>105361</v>
          </cell>
          <cell r="AI452">
            <v>15.92</v>
          </cell>
        </row>
        <row r="453">
          <cell r="B453">
            <v>105382</v>
          </cell>
          <cell r="AI453">
            <v>13.2</v>
          </cell>
        </row>
        <row r="454">
          <cell r="B454">
            <v>105359</v>
          </cell>
          <cell r="AI454">
            <v>11.24</v>
          </cell>
        </row>
        <row r="455">
          <cell r="B455">
            <v>105315</v>
          </cell>
          <cell r="AI455">
            <v>9.23</v>
          </cell>
        </row>
        <row r="456">
          <cell r="B456">
            <v>105360</v>
          </cell>
          <cell r="AI456">
            <v>13.66</v>
          </cell>
        </row>
        <row r="457">
          <cell r="B457">
            <v>105381</v>
          </cell>
          <cell r="AI457">
            <v>11.31</v>
          </cell>
        </row>
        <row r="458">
          <cell r="B458">
            <v>105251</v>
          </cell>
          <cell r="AI458">
            <v>16.190000000000001</v>
          </cell>
        </row>
        <row r="459">
          <cell r="B459">
            <v>105282</v>
          </cell>
          <cell r="AI459">
            <v>12.58</v>
          </cell>
        </row>
        <row r="460">
          <cell r="B460">
            <v>105276</v>
          </cell>
          <cell r="AI460">
            <v>130.35</v>
          </cell>
        </row>
        <row r="461">
          <cell r="B461">
            <v>105341</v>
          </cell>
          <cell r="AI461">
            <v>104.9</v>
          </cell>
        </row>
        <row r="462">
          <cell r="B462">
            <v>105277</v>
          </cell>
          <cell r="AI462">
            <v>157.91999999999999</v>
          </cell>
        </row>
        <row r="463">
          <cell r="B463">
            <v>105342</v>
          </cell>
          <cell r="AI463">
            <v>127.92</v>
          </cell>
        </row>
        <row r="464">
          <cell r="B464">
            <v>105252</v>
          </cell>
          <cell r="AI464">
            <v>21.41</v>
          </cell>
        </row>
        <row r="465">
          <cell r="B465">
            <v>105298</v>
          </cell>
          <cell r="AI465">
            <v>16.920000000000002</v>
          </cell>
        </row>
        <row r="466">
          <cell r="B466">
            <v>105253</v>
          </cell>
          <cell r="AI466">
            <v>26.63</v>
          </cell>
        </row>
        <row r="467">
          <cell r="B467">
            <v>105299</v>
          </cell>
          <cell r="AI467">
            <v>21.26</v>
          </cell>
        </row>
        <row r="468">
          <cell r="B468">
            <v>105254</v>
          </cell>
          <cell r="AI468">
            <v>32</v>
          </cell>
        </row>
        <row r="469">
          <cell r="B469">
            <v>105300</v>
          </cell>
          <cell r="AI469">
            <v>25.75</v>
          </cell>
        </row>
        <row r="470">
          <cell r="B470">
            <v>105255</v>
          </cell>
          <cell r="AI470">
            <v>37.35</v>
          </cell>
        </row>
        <row r="471">
          <cell r="B471">
            <v>105301</v>
          </cell>
          <cell r="AI471">
            <v>30.21</v>
          </cell>
        </row>
        <row r="472">
          <cell r="B472">
            <v>105256</v>
          </cell>
          <cell r="AI472">
            <v>42.7</v>
          </cell>
        </row>
        <row r="473">
          <cell r="B473">
            <v>105302</v>
          </cell>
          <cell r="AI473">
            <v>34.68</v>
          </cell>
        </row>
        <row r="474">
          <cell r="B474">
            <v>105257</v>
          </cell>
          <cell r="AI474">
            <v>48.04</v>
          </cell>
        </row>
        <row r="475">
          <cell r="B475">
            <v>105303</v>
          </cell>
          <cell r="AI475">
            <v>39.15</v>
          </cell>
        </row>
        <row r="476">
          <cell r="B476">
            <v>105270</v>
          </cell>
          <cell r="AI476">
            <v>53.54</v>
          </cell>
        </row>
        <row r="477">
          <cell r="B477">
            <v>105304</v>
          </cell>
          <cell r="AI477">
            <v>43.76</v>
          </cell>
        </row>
        <row r="478">
          <cell r="B478">
            <v>105271</v>
          </cell>
          <cell r="AI478">
            <v>69.38</v>
          </cell>
        </row>
        <row r="479">
          <cell r="B479">
            <v>105305</v>
          </cell>
          <cell r="AI479">
            <v>55.31</v>
          </cell>
        </row>
        <row r="480">
          <cell r="B480">
            <v>105272</v>
          </cell>
          <cell r="AI480">
            <v>81.91</v>
          </cell>
        </row>
        <row r="481">
          <cell r="B481">
            <v>105306</v>
          </cell>
          <cell r="AI481">
            <v>65.56</v>
          </cell>
        </row>
        <row r="482">
          <cell r="B482">
            <v>105273</v>
          </cell>
          <cell r="AI482">
            <v>93.67</v>
          </cell>
        </row>
        <row r="483">
          <cell r="B483">
            <v>105307</v>
          </cell>
          <cell r="AI483">
            <v>75.05</v>
          </cell>
        </row>
        <row r="484">
          <cell r="B484">
            <v>105250</v>
          </cell>
          <cell r="AI484">
            <v>14.07</v>
          </cell>
        </row>
        <row r="485">
          <cell r="B485">
            <v>105269</v>
          </cell>
          <cell r="AI485">
            <v>10.82</v>
          </cell>
        </row>
        <row r="486">
          <cell r="B486">
            <v>105274</v>
          </cell>
          <cell r="AI486">
            <v>105.73</v>
          </cell>
        </row>
        <row r="487">
          <cell r="B487">
            <v>105340</v>
          </cell>
          <cell r="AI487">
            <v>84.83</v>
          </cell>
        </row>
        <row r="488">
          <cell r="B488">
            <v>105275</v>
          </cell>
          <cell r="AI488">
            <v>117.99</v>
          </cell>
        </row>
        <row r="489">
          <cell r="B489">
            <v>105390</v>
          </cell>
          <cell r="AI489">
            <v>94.81</v>
          </cell>
        </row>
        <row r="490">
          <cell r="B490">
            <v>105364</v>
          </cell>
          <cell r="AI490">
            <v>23.12</v>
          </cell>
        </row>
        <row r="491">
          <cell r="B491">
            <v>105385</v>
          </cell>
          <cell r="AI491">
            <v>19.05</v>
          </cell>
        </row>
        <row r="492">
          <cell r="B492">
            <v>105362</v>
          </cell>
          <cell r="AI492">
            <v>16.510000000000002</v>
          </cell>
        </row>
        <row r="493">
          <cell r="B493">
            <v>105383</v>
          </cell>
          <cell r="AI493">
            <v>13.52</v>
          </cell>
        </row>
        <row r="494">
          <cell r="B494">
            <v>105363</v>
          </cell>
          <cell r="AI494">
            <v>19.899999999999999</v>
          </cell>
        </row>
        <row r="495">
          <cell r="B495">
            <v>105384</v>
          </cell>
          <cell r="AI495">
            <v>16.36</v>
          </cell>
        </row>
        <row r="496">
          <cell r="B496">
            <v>105279</v>
          </cell>
          <cell r="AI496">
            <v>22.18</v>
          </cell>
        </row>
        <row r="497">
          <cell r="B497">
            <v>105259</v>
          </cell>
          <cell r="AI497">
            <v>17.38</v>
          </cell>
        </row>
        <row r="498">
          <cell r="B498">
            <v>105357</v>
          </cell>
          <cell r="AI498">
            <v>178.93</v>
          </cell>
        </row>
        <row r="499">
          <cell r="B499">
            <v>105346</v>
          </cell>
          <cell r="AI499">
            <v>144.97999999999999</v>
          </cell>
        </row>
        <row r="500">
          <cell r="B500">
            <v>105358</v>
          </cell>
          <cell r="AI500">
            <v>218.78</v>
          </cell>
        </row>
        <row r="501">
          <cell r="B501">
            <v>105347</v>
          </cell>
          <cell r="AI501">
            <v>178.78</v>
          </cell>
        </row>
        <row r="502">
          <cell r="B502">
            <v>105280</v>
          </cell>
          <cell r="AI502">
            <v>29.31</v>
          </cell>
        </row>
        <row r="503">
          <cell r="B503">
            <v>105283</v>
          </cell>
          <cell r="AI503">
            <v>23.32</v>
          </cell>
        </row>
        <row r="504">
          <cell r="B504">
            <v>105281</v>
          </cell>
          <cell r="AI504">
            <v>36.450000000000003</v>
          </cell>
        </row>
        <row r="505">
          <cell r="B505">
            <v>105319</v>
          </cell>
          <cell r="AI505">
            <v>29.29</v>
          </cell>
        </row>
        <row r="506">
          <cell r="B506">
            <v>105284</v>
          </cell>
          <cell r="AI506">
            <v>43.9</v>
          </cell>
        </row>
        <row r="507">
          <cell r="B507">
            <v>105320</v>
          </cell>
          <cell r="AI507">
            <v>35.56</v>
          </cell>
        </row>
        <row r="508">
          <cell r="B508">
            <v>105348</v>
          </cell>
          <cell r="AI508">
            <v>51.3</v>
          </cell>
        </row>
        <row r="509">
          <cell r="B509">
            <v>105321</v>
          </cell>
          <cell r="AI509">
            <v>41.79</v>
          </cell>
        </row>
        <row r="510">
          <cell r="B510">
            <v>105349</v>
          </cell>
          <cell r="AI510">
            <v>58.72</v>
          </cell>
        </row>
        <row r="511">
          <cell r="B511">
            <v>105322</v>
          </cell>
          <cell r="AI511">
            <v>48.03</v>
          </cell>
        </row>
        <row r="512">
          <cell r="B512">
            <v>105350</v>
          </cell>
          <cell r="AI512">
            <v>66.12</v>
          </cell>
        </row>
        <row r="513">
          <cell r="B513">
            <v>105323</v>
          </cell>
          <cell r="AI513">
            <v>54.25</v>
          </cell>
        </row>
        <row r="514">
          <cell r="B514">
            <v>105351</v>
          </cell>
          <cell r="AI514">
            <v>73.8</v>
          </cell>
        </row>
        <row r="515">
          <cell r="B515">
            <v>105324</v>
          </cell>
          <cell r="AI515">
            <v>60.76</v>
          </cell>
        </row>
        <row r="516">
          <cell r="B516">
            <v>105352</v>
          </cell>
          <cell r="AI516">
            <v>95.21</v>
          </cell>
        </row>
        <row r="517">
          <cell r="B517">
            <v>105325</v>
          </cell>
          <cell r="AI517">
            <v>76.44</v>
          </cell>
        </row>
        <row r="518">
          <cell r="B518">
            <v>105353</v>
          </cell>
          <cell r="AI518">
            <v>112.62</v>
          </cell>
        </row>
        <row r="519">
          <cell r="B519">
            <v>105326</v>
          </cell>
          <cell r="AI519">
            <v>90.82</v>
          </cell>
        </row>
        <row r="520">
          <cell r="B520">
            <v>105354</v>
          </cell>
          <cell r="AI520">
            <v>128.51</v>
          </cell>
        </row>
        <row r="521">
          <cell r="B521">
            <v>105344</v>
          </cell>
          <cell r="AI521">
            <v>103.68</v>
          </cell>
        </row>
        <row r="522">
          <cell r="B522">
            <v>105278</v>
          </cell>
          <cell r="AI522">
            <v>19.27</v>
          </cell>
        </row>
        <row r="523">
          <cell r="B523">
            <v>105343</v>
          </cell>
          <cell r="AI523">
            <v>14.92</v>
          </cell>
        </row>
        <row r="524">
          <cell r="B524">
            <v>105355</v>
          </cell>
          <cell r="AI524">
            <v>144.96</v>
          </cell>
        </row>
        <row r="525">
          <cell r="B525">
            <v>105391</v>
          </cell>
          <cell r="AI525">
            <v>117.08</v>
          </cell>
        </row>
        <row r="526">
          <cell r="B526">
            <v>105356</v>
          </cell>
          <cell r="AI526">
            <v>161.82</v>
          </cell>
        </row>
        <row r="527">
          <cell r="B527">
            <v>105345</v>
          </cell>
          <cell r="AI527">
            <v>130.91999999999999</v>
          </cell>
        </row>
        <row r="528">
          <cell r="B528">
            <v>105367</v>
          </cell>
          <cell r="AI528">
            <v>31.85</v>
          </cell>
        </row>
        <row r="529">
          <cell r="B529">
            <v>105371</v>
          </cell>
          <cell r="AI529">
            <v>26.42</v>
          </cell>
        </row>
        <row r="530">
          <cell r="B530">
            <v>105365</v>
          </cell>
          <cell r="AI530">
            <v>22.48</v>
          </cell>
        </row>
        <row r="531">
          <cell r="B531">
            <v>105386</v>
          </cell>
          <cell r="AI531">
            <v>18.489999999999998</v>
          </cell>
        </row>
        <row r="532">
          <cell r="B532">
            <v>105366</v>
          </cell>
          <cell r="AI532">
            <v>27.34</v>
          </cell>
        </row>
        <row r="533">
          <cell r="B533">
            <v>105387</v>
          </cell>
          <cell r="AI533">
            <v>22.62</v>
          </cell>
        </row>
        <row r="534">
          <cell r="B534">
            <v>97177</v>
          </cell>
          <cell r="AI534">
            <v>68.48</v>
          </cell>
        </row>
        <row r="535">
          <cell r="B535">
            <v>97187</v>
          </cell>
          <cell r="AI535">
            <v>61.21</v>
          </cell>
        </row>
        <row r="536">
          <cell r="B536">
            <v>97178</v>
          </cell>
          <cell r="AI536">
            <v>83.29</v>
          </cell>
        </row>
        <row r="537">
          <cell r="B537">
            <v>97188</v>
          </cell>
          <cell r="AI537">
            <v>74.53</v>
          </cell>
        </row>
        <row r="538">
          <cell r="B538">
            <v>97179</v>
          </cell>
          <cell r="AI538">
            <v>98.07</v>
          </cell>
        </row>
        <row r="539">
          <cell r="B539">
            <v>97189</v>
          </cell>
          <cell r="AI539">
            <v>87.84</v>
          </cell>
        </row>
        <row r="540">
          <cell r="B540">
            <v>97180</v>
          </cell>
          <cell r="AI540">
            <v>112.87</v>
          </cell>
        </row>
        <row r="541">
          <cell r="B541">
            <v>97190</v>
          </cell>
          <cell r="AI541">
            <v>101.15</v>
          </cell>
        </row>
        <row r="542">
          <cell r="B542">
            <v>97181</v>
          </cell>
          <cell r="AI542">
            <v>127.65</v>
          </cell>
        </row>
        <row r="543">
          <cell r="B543">
            <v>97191</v>
          </cell>
          <cell r="AI543">
            <v>114.47</v>
          </cell>
        </row>
        <row r="544">
          <cell r="B544">
            <v>97182</v>
          </cell>
          <cell r="AI544">
            <v>146.83000000000001</v>
          </cell>
        </row>
        <row r="545">
          <cell r="B545">
            <v>97192</v>
          </cell>
          <cell r="AI545">
            <v>131.12</v>
          </cell>
        </row>
        <row r="546">
          <cell r="B546">
            <v>97173</v>
          </cell>
          <cell r="AI546">
            <v>38.89</v>
          </cell>
        </row>
        <row r="547">
          <cell r="B547">
            <v>97183</v>
          </cell>
          <cell r="AI547">
            <v>34.57</v>
          </cell>
        </row>
        <row r="548">
          <cell r="B548">
            <v>97174</v>
          </cell>
          <cell r="AI548">
            <v>46.29</v>
          </cell>
        </row>
        <row r="549">
          <cell r="B549">
            <v>97184</v>
          </cell>
          <cell r="AI549">
            <v>41.23</v>
          </cell>
        </row>
        <row r="550">
          <cell r="B550">
            <v>97175</v>
          </cell>
          <cell r="AI550">
            <v>53.68</v>
          </cell>
        </row>
        <row r="551">
          <cell r="B551">
            <v>97185</v>
          </cell>
          <cell r="AI551">
            <v>47.89</v>
          </cell>
        </row>
        <row r="552">
          <cell r="B552">
            <v>97176</v>
          </cell>
          <cell r="AI552">
            <v>61.08</v>
          </cell>
        </row>
        <row r="553">
          <cell r="B553">
            <v>97186</v>
          </cell>
          <cell r="AI553">
            <v>54.55</v>
          </cell>
        </row>
        <row r="554">
          <cell r="B554">
            <v>97142</v>
          </cell>
          <cell r="AI554">
            <v>5.0999999999999996</v>
          </cell>
        </row>
        <row r="555">
          <cell r="B555">
            <v>97158</v>
          </cell>
          <cell r="AI555">
            <v>3.93</v>
          </cell>
        </row>
        <row r="556">
          <cell r="B556">
            <v>97155</v>
          </cell>
          <cell r="AI556">
            <v>40.96</v>
          </cell>
        </row>
        <row r="557">
          <cell r="B557">
            <v>97171</v>
          </cell>
          <cell r="AI557">
            <v>32.68</v>
          </cell>
        </row>
        <row r="558">
          <cell r="B558">
            <v>97156</v>
          </cell>
          <cell r="AI558">
            <v>49.07</v>
          </cell>
        </row>
        <row r="559">
          <cell r="B559">
            <v>97172</v>
          </cell>
          <cell r="AI559">
            <v>39.32</v>
          </cell>
        </row>
        <row r="560">
          <cell r="B560">
            <v>97143</v>
          </cell>
          <cell r="AI560">
            <v>6.76</v>
          </cell>
        </row>
        <row r="561">
          <cell r="B561">
            <v>97159</v>
          </cell>
          <cell r="AI561">
            <v>5.31</v>
          </cell>
        </row>
        <row r="562">
          <cell r="B562">
            <v>97144</v>
          </cell>
          <cell r="AI562">
            <v>8.42</v>
          </cell>
        </row>
        <row r="563">
          <cell r="B563">
            <v>97160</v>
          </cell>
          <cell r="AI563">
            <v>6.66</v>
          </cell>
        </row>
        <row r="564">
          <cell r="B564">
            <v>97145</v>
          </cell>
          <cell r="AI564">
            <v>10.09</v>
          </cell>
        </row>
        <row r="565">
          <cell r="B565">
            <v>97161</v>
          </cell>
          <cell r="AI565">
            <v>8.0500000000000007</v>
          </cell>
        </row>
        <row r="566">
          <cell r="B566">
            <v>97146</v>
          </cell>
          <cell r="AI566">
            <v>11.78</v>
          </cell>
        </row>
        <row r="567">
          <cell r="B567">
            <v>97162</v>
          </cell>
          <cell r="AI567">
            <v>9.4600000000000009</v>
          </cell>
        </row>
        <row r="568">
          <cell r="B568">
            <v>97147</v>
          </cell>
          <cell r="AI568">
            <v>13.44</v>
          </cell>
        </row>
        <row r="569">
          <cell r="B569">
            <v>97163</v>
          </cell>
          <cell r="AI569">
            <v>10.83</v>
          </cell>
        </row>
        <row r="570">
          <cell r="B570">
            <v>97148</v>
          </cell>
          <cell r="AI570">
            <v>15.11</v>
          </cell>
        </row>
        <row r="571">
          <cell r="B571">
            <v>97164</v>
          </cell>
          <cell r="AI571">
            <v>12.23</v>
          </cell>
        </row>
        <row r="572">
          <cell r="B572">
            <v>97149</v>
          </cell>
          <cell r="AI572">
            <v>16.829999999999998</v>
          </cell>
        </row>
        <row r="573">
          <cell r="B573">
            <v>97165</v>
          </cell>
          <cell r="AI573">
            <v>13.64</v>
          </cell>
        </row>
        <row r="574">
          <cell r="B574">
            <v>97150</v>
          </cell>
          <cell r="AI574">
            <v>21.89</v>
          </cell>
        </row>
        <row r="575">
          <cell r="B575">
            <v>97166</v>
          </cell>
          <cell r="AI575">
            <v>17.32</v>
          </cell>
        </row>
        <row r="576">
          <cell r="B576">
            <v>97151</v>
          </cell>
          <cell r="AI576">
            <v>25.79</v>
          </cell>
        </row>
        <row r="577">
          <cell r="B577">
            <v>97167</v>
          </cell>
          <cell r="AI577">
            <v>20.48</v>
          </cell>
        </row>
        <row r="578">
          <cell r="B578">
            <v>97152</v>
          </cell>
          <cell r="AI578">
            <v>29.46</v>
          </cell>
        </row>
        <row r="579">
          <cell r="B579">
            <v>97168</v>
          </cell>
          <cell r="AI579">
            <v>23.41</v>
          </cell>
        </row>
        <row r="580">
          <cell r="B580">
            <v>97141</v>
          </cell>
          <cell r="AI580">
            <v>4.4400000000000004</v>
          </cell>
        </row>
        <row r="581">
          <cell r="B581">
            <v>97157</v>
          </cell>
          <cell r="AI581">
            <v>3.37</v>
          </cell>
        </row>
        <row r="582">
          <cell r="B582">
            <v>97153</v>
          </cell>
          <cell r="AI582">
            <v>33.26</v>
          </cell>
        </row>
        <row r="583">
          <cell r="B583">
            <v>97169</v>
          </cell>
          <cell r="AI583">
            <v>26.47</v>
          </cell>
        </row>
        <row r="584">
          <cell r="B584">
            <v>97154</v>
          </cell>
          <cell r="AI584">
            <v>37.1</v>
          </cell>
        </row>
        <row r="585">
          <cell r="B585">
            <v>97170</v>
          </cell>
          <cell r="AI585">
            <v>29.57</v>
          </cell>
        </row>
        <row r="586">
          <cell r="B586">
            <v>105311</v>
          </cell>
          <cell r="AI586">
            <v>3.54</v>
          </cell>
        </row>
        <row r="587">
          <cell r="B587">
            <v>105339</v>
          </cell>
          <cell r="AI587">
            <v>2.92</v>
          </cell>
        </row>
        <row r="588">
          <cell r="B588">
            <v>97127</v>
          </cell>
          <cell r="AI588">
            <v>4.63</v>
          </cell>
        </row>
        <row r="589">
          <cell r="B589">
            <v>97134</v>
          </cell>
          <cell r="AI589">
            <v>3.82</v>
          </cell>
        </row>
        <row r="590">
          <cell r="B590">
            <v>97128</v>
          </cell>
          <cell r="AI590">
            <v>9.18</v>
          </cell>
        </row>
        <row r="591">
          <cell r="B591">
            <v>97135</v>
          </cell>
          <cell r="AI591">
            <v>7.04</v>
          </cell>
        </row>
        <row r="592">
          <cell r="B592">
            <v>97129</v>
          </cell>
          <cell r="AI592">
            <v>10.87</v>
          </cell>
        </row>
        <row r="593">
          <cell r="B593">
            <v>97136</v>
          </cell>
          <cell r="AI593">
            <v>8.35</v>
          </cell>
        </row>
        <row r="594">
          <cell r="B594">
            <v>97130</v>
          </cell>
          <cell r="AI594">
            <v>12.57</v>
          </cell>
        </row>
        <row r="595">
          <cell r="B595">
            <v>97137</v>
          </cell>
          <cell r="AI595">
            <v>9.67</v>
          </cell>
        </row>
        <row r="596">
          <cell r="B596">
            <v>97131</v>
          </cell>
          <cell r="AI596">
            <v>14.26</v>
          </cell>
        </row>
        <row r="597">
          <cell r="B597">
            <v>97138</v>
          </cell>
          <cell r="AI597">
            <v>10.96</v>
          </cell>
        </row>
        <row r="598">
          <cell r="B598">
            <v>97132</v>
          </cell>
          <cell r="AI598">
            <v>15.98</v>
          </cell>
        </row>
        <row r="599">
          <cell r="B599">
            <v>97139</v>
          </cell>
          <cell r="AI599">
            <v>12.28</v>
          </cell>
        </row>
        <row r="600">
          <cell r="B600">
            <v>97133</v>
          </cell>
          <cell r="AI600">
            <v>19.37</v>
          </cell>
        </row>
        <row r="601">
          <cell r="B601">
            <v>97140</v>
          </cell>
          <cell r="AI601">
            <v>14.9</v>
          </cell>
        </row>
        <row r="602">
          <cell r="B602">
            <v>97123</v>
          </cell>
          <cell r="AI602">
            <v>3.81</v>
          </cell>
        </row>
        <row r="603">
          <cell r="B603">
            <v>97126</v>
          </cell>
          <cell r="AI603">
            <v>3.13</v>
          </cell>
        </row>
        <row r="604">
          <cell r="B604">
            <v>105308</v>
          </cell>
          <cell r="AI604">
            <v>4.4000000000000004</v>
          </cell>
        </row>
        <row r="605">
          <cell r="B605">
            <v>105312</v>
          </cell>
          <cell r="AI605">
            <v>3.63</v>
          </cell>
        </row>
        <row r="606">
          <cell r="B606">
            <v>105309</v>
          </cell>
          <cell r="AI606">
            <v>4.74</v>
          </cell>
        </row>
        <row r="607">
          <cell r="B607">
            <v>105313</v>
          </cell>
          <cell r="AI607">
            <v>3.92</v>
          </cell>
        </row>
        <row r="608">
          <cell r="B608">
            <v>105310</v>
          </cell>
          <cell r="AI608">
            <v>5.58</v>
          </cell>
        </row>
        <row r="609">
          <cell r="B609">
            <v>105314</v>
          </cell>
          <cell r="AI609">
            <v>4.62</v>
          </cell>
        </row>
        <row r="610">
          <cell r="B610">
            <v>97121</v>
          </cell>
          <cell r="AI610">
            <v>2.72</v>
          </cell>
        </row>
        <row r="611">
          <cell r="B611">
            <v>97124</v>
          </cell>
          <cell r="AI611">
            <v>2.23</v>
          </cell>
        </row>
        <row r="612">
          <cell r="B612">
            <v>97122</v>
          </cell>
          <cell r="AI612">
            <v>3.27</v>
          </cell>
        </row>
        <row r="613">
          <cell r="B613">
            <v>97125</v>
          </cell>
          <cell r="AI613">
            <v>2.68</v>
          </cell>
        </row>
        <row r="614">
          <cell r="B614">
            <v>105296</v>
          </cell>
          <cell r="AI614">
            <v>190.32</v>
          </cell>
        </row>
        <row r="615">
          <cell r="B615">
            <v>105374</v>
          </cell>
          <cell r="AI615">
            <v>186.25</v>
          </cell>
        </row>
        <row r="616">
          <cell r="B616">
            <v>105292</v>
          </cell>
          <cell r="AI616">
            <v>53.01</v>
          </cell>
        </row>
        <row r="617">
          <cell r="B617">
            <v>105293</v>
          </cell>
          <cell r="AI617">
            <v>50.02</v>
          </cell>
        </row>
        <row r="618">
          <cell r="B618">
            <v>105294</v>
          </cell>
          <cell r="AI618">
            <v>109.98</v>
          </cell>
        </row>
        <row r="619">
          <cell r="B619">
            <v>105295</v>
          </cell>
          <cell r="AI619">
            <v>106.44</v>
          </cell>
        </row>
        <row r="620">
          <cell r="B620">
            <v>105290</v>
          </cell>
          <cell r="AI620">
            <v>71.61</v>
          </cell>
        </row>
        <row r="621">
          <cell r="B621">
            <v>105291</v>
          </cell>
          <cell r="AI621">
            <v>68.89</v>
          </cell>
        </row>
        <row r="622">
          <cell r="B622">
            <v>105286</v>
          </cell>
          <cell r="AI622">
            <v>31.58</v>
          </cell>
        </row>
        <row r="623">
          <cell r="B623">
            <v>105287</v>
          </cell>
          <cell r="AI623">
            <v>29.57</v>
          </cell>
        </row>
        <row r="624">
          <cell r="B624">
            <v>105288</v>
          </cell>
          <cell r="AI624">
            <v>52.9</v>
          </cell>
        </row>
        <row r="625">
          <cell r="B625">
            <v>105289</v>
          </cell>
          <cell r="AI625">
            <v>50.55</v>
          </cell>
        </row>
        <row r="626">
          <cell r="B626">
            <v>105375</v>
          </cell>
          <cell r="AI626">
            <v>145.06</v>
          </cell>
        </row>
        <row r="627">
          <cell r="B627">
            <v>105376</v>
          </cell>
          <cell r="AI627">
            <v>139.63</v>
          </cell>
        </row>
        <row r="628">
          <cell r="B628">
            <v>105331</v>
          </cell>
          <cell r="AI628">
            <v>62.72</v>
          </cell>
        </row>
        <row r="629">
          <cell r="B629">
            <v>105332</v>
          </cell>
          <cell r="AI629">
            <v>62.1</v>
          </cell>
        </row>
        <row r="630">
          <cell r="B630">
            <v>105333</v>
          </cell>
          <cell r="AI630">
            <v>279.08</v>
          </cell>
        </row>
        <row r="631">
          <cell r="B631">
            <v>105334</v>
          </cell>
          <cell r="AI631">
            <v>276.94</v>
          </cell>
        </row>
        <row r="632">
          <cell r="B632">
            <v>105335</v>
          </cell>
          <cell r="AI632">
            <v>421.76</v>
          </cell>
        </row>
        <row r="633">
          <cell r="B633">
            <v>105336</v>
          </cell>
          <cell r="AI633">
            <v>419.24</v>
          </cell>
        </row>
        <row r="634">
          <cell r="B634">
            <v>105337</v>
          </cell>
          <cell r="AI634">
            <v>596.04</v>
          </cell>
        </row>
        <row r="635">
          <cell r="B635">
            <v>105338</v>
          </cell>
          <cell r="AI635">
            <v>593.14</v>
          </cell>
        </row>
        <row r="636">
          <cell r="B636">
            <v>106108</v>
          </cell>
          <cell r="AI636">
            <v>88.89</v>
          </cell>
        </row>
        <row r="637">
          <cell r="B637">
            <v>106109</v>
          </cell>
          <cell r="AI637">
            <v>88.21</v>
          </cell>
        </row>
        <row r="638">
          <cell r="B638">
            <v>106104</v>
          </cell>
          <cell r="AI638">
            <v>28.65</v>
          </cell>
        </row>
        <row r="639">
          <cell r="B639">
            <v>106105</v>
          </cell>
          <cell r="AI639">
            <v>28.16</v>
          </cell>
        </row>
        <row r="640">
          <cell r="B640">
            <v>106106</v>
          </cell>
          <cell r="AI640">
            <v>54.19</v>
          </cell>
        </row>
        <row r="641">
          <cell r="B641">
            <v>106107</v>
          </cell>
          <cell r="AI641">
            <v>53.6</v>
          </cell>
        </row>
        <row r="642">
          <cell r="B642">
            <v>105377</v>
          </cell>
          <cell r="AI642">
            <v>45.81</v>
          </cell>
        </row>
        <row r="643">
          <cell r="B643">
            <v>105368</v>
          </cell>
          <cell r="AI643">
            <v>42.56</v>
          </cell>
        </row>
        <row r="644">
          <cell r="B644">
            <v>105369</v>
          </cell>
          <cell r="AI644">
            <v>72.47</v>
          </cell>
        </row>
        <row r="645">
          <cell r="B645">
            <v>105370</v>
          </cell>
          <cell r="AI645">
            <v>68.12</v>
          </cell>
        </row>
        <row r="646">
          <cell r="B646">
            <v>92864</v>
          </cell>
          <cell r="AI646">
            <v>94.55</v>
          </cell>
        </row>
        <row r="647">
          <cell r="B647">
            <v>92848</v>
          </cell>
          <cell r="AI647">
            <v>85.04</v>
          </cell>
        </row>
        <row r="648">
          <cell r="B648">
            <v>104937</v>
          </cell>
          <cell r="AI648">
            <v>0</v>
          </cell>
        </row>
        <row r="649">
          <cell r="B649">
            <v>104933</v>
          </cell>
          <cell r="AI649">
            <v>0</v>
          </cell>
        </row>
        <row r="650">
          <cell r="B650">
            <v>104939</v>
          </cell>
          <cell r="AI650">
            <v>0</v>
          </cell>
        </row>
        <row r="651">
          <cell r="B651">
            <v>104935</v>
          </cell>
          <cell r="AI651">
            <v>0</v>
          </cell>
        </row>
        <row r="652">
          <cell r="B652">
            <v>92850</v>
          </cell>
          <cell r="AI652">
            <v>23.33</v>
          </cell>
        </row>
        <row r="653">
          <cell r="B653">
            <v>92834</v>
          </cell>
          <cell r="AI653">
            <v>20.95</v>
          </cell>
        </row>
        <row r="654">
          <cell r="B654">
            <v>92852</v>
          </cell>
          <cell r="AI654">
            <v>30.87</v>
          </cell>
        </row>
        <row r="655">
          <cell r="B655">
            <v>92836</v>
          </cell>
          <cell r="AI655">
            <v>27.48</v>
          </cell>
        </row>
        <row r="656">
          <cell r="B656">
            <v>92854</v>
          </cell>
          <cell r="AI656">
            <v>38.82</v>
          </cell>
        </row>
        <row r="657">
          <cell r="B657">
            <v>92838</v>
          </cell>
          <cell r="AI657">
            <v>34.409999999999997</v>
          </cell>
        </row>
        <row r="658">
          <cell r="B658">
            <v>92856</v>
          </cell>
          <cell r="AI658">
            <v>47.08</v>
          </cell>
        </row>
        <row r="659">
          <cell r="B659">
            <v>92840</v>
          </cell>
          <cell r="AI659">
            <v>41.68</v>
          </cell>
        </row>
        <row r="660">
          <cell r="B660">
            <v>92858</v>
          </cell>
          <cell r="AI660">
            <v>58.99</v>
          </cell>
        </row>
        <row r="661">
          <cell r="B661">
            <v>92842</v>
          </cell>
          <cell r="AI661">
            <v>52.54</v>
          </cell>
        </row>
        <row r="662">
          <cell r="B662">
            <v>92860</v>
          </cell>
          <cell r="AI662">
            <v>70.040000000000006</v>
          </cell>
        </row>
        <row r="663">
          <cell r="B663">
            <v>92844</v>
          </cell>
          <cell r="AI663">
            <v>62.58</v>
          </cell>
        </row>
        <row r="664">
          <cell r="B664">
            <v>92862</v>
          </cell>
          <cell r="AI664">
            <v>80.31</v>
          </cell>
        </row>
        <row r="665">
          <cell r="B665">
            <v>92846</v>
          </cell>
          <cell r="AI665">
            <v>71.83</v>
          </cell>
        </row>
        <row r="666">
          <cell r="B666">
            <v>92828</v>
          </cell>
          <cell r="AI666">
            <v>105.75</v>
          </cell>
        </row>
        <row r="667">
          <cell r="B667">
            <v>92815</v>
          </cell>
          <cell r="AI667">
            <v>96.25</v>
          </cell>
        </row>
        <row r="668">
          <cell r="B668">
            <v>92830</v>
          </cell>
          <cell r="AI668">
            <v>131.09</v>
          </cell>
        </row>
        <row r="669">
          <cell r="B669">
            <v>92817</v>
          </cell>
          <cell r="AI669">
            <v>119.56</v>
          </cell>
        </row>
        <row r="670">
          <cell r="B670">
            <v>92832</v>
          </cell>
          <cell r="AI670">
            <v>171.24</v>
          </cell>
        </row>
        <row r="671">
          <cell r="B671">
            <v>92819</v>
          </cell>
          <cell r="AI671">
            <v>156.66999999999999</v>
          </cell>
        </row>
        <row r="672">
          <cell r="B672">
            <v>92820</v>
          </cell>
          <cell r="AI672">
            <v>26.26</v>
          </cell>
        </row>
        <row r="673">
          <cell r="B673">
            <v>92808</v>
          </cell>
          <cell r="AI673">
            <v>23.86</v>
          </cell>
        </row>
        <row r="674">
          <cell r="B674">
            <v>92821</v>
          </cell>
          <cell r="AI674">
            <v>36.68</v>
          </cell>
        </row>
        <row r="675">
          <cell r="B675">
            <v>92809</v>
          </cell>
          <cell r="AI675">
            <v>33.28</v>
          </cell>
        </row>
        <row r="676">
          <cell r="B676">
            <v>92822</v>
          </cell>
          <cell r="AI676">
            <v>47.49</v>
          </cell>
        </row>
        <row r="677">
          <cell r="B677">
            <v>92810</v>
          </cell>
          <cell r="AI677">
            <v>43.07</v>
          </cell>
        </row>
        <row r="678">
          <cell r="B678">
            <v>92824</v>
          </cell>
          <cell r="AI678">
            <v>58.54</v>
          </cell>
        </row>
        <row r="679">
          <cell r="B679">
            <v>92811</v>
          </cell>
          <cell r="AI679">
            <v>53.1</v>
          </cell>
        </row>
        <row r="680">
          <cell r="B680">
            <v>92825</v>
          </cell>
          <cell r="AI680">
            <v>69.89</v>
          </cell>
        </row>
        <row r="681">
          <cell r="B681">
            <v>92812</v>
          </cell>
          <cell r="AI681">
            <v>63.45</v>
          </cell>
        </row>
        <row r="682">
          <cell r="B682">
            <v>92826</v>
          </cell>
          <cell r="AI682">
            <v>81.55</v>
          </cell>
        </row>
        <row r="683">
          <cell r="B683">
            <v>92813</v>
          </cell>
          <cell r="AI683">
            <v>74.11</v>
          </cell>
        </row>
        <row r="684">
          <cell r="B684">
            <v>92827</v>
          </cell>
          <cell r="AI684">
            <v>93.55</v>
          </cell>
        </row>
        <row r="685">
          <cell r="B685">
            <v>92814</v>
          </cell>
          <cell r="AI685">
            <v>85.05</v>
          </cell>
        </row>
        <row r="686">
          <cell r="B686">
            <v>95570</v>
          </cell>
          <cell r="AI686">
            <v>101.8</v>
          </cell>
        </row>
        <row r="687">
          <cell r="B687">
            <v>95567</v>
          </cell>
          <cell r="AI687">
            <v>99.4</v>
          </cell>
        </row>
        <row r="688">
          <cell r="B688">
            <v>95571</v>
          </cell>
          <cell r="AI688">
            <v>125.95</v>
          </cell>
        </row>
        <row r="689">
          <cell r="B689">
            <v>95568</v>
          </cell>
          <cell r="AI689">
            <v>122.55</v>
          </cell>
        </row>
        <row r="690">
          <cell r="B690">
            <v>95572</v>
          </cell>
          <cell r="AI690">
            <v>180.33</v>
          </cell>
        </row>
        <row r="691">
          <cell r="B691">
            <v>95569</v>
          </cell>
          <cell r="AI691">
            <v>175.91</v>
          </cell>
        </row>
        <row r="692">
          <cell r="B692">
            <v>92863</v>
          </cell>
          <cell r="AI692">
            <v>852.83</v>
          </cell>
        </row>
        <row r="693">
          <cell r="B693">
            <v>92847</v>
          </cell>
          <cell r="AI693">
            <v>843.32</v>
          </cell>
        </row>
        <row r="694">
          <cell r="B694">
            <v>104936</v>
          </cell>
          <cell r="AI694">
            <v>0</v>
          </cell>
        </row>
        <row r="695">
          <cell r="B695">
            <v>104932</v>
          </cell>
          <cell r="AI695">
            <v>0</v>
          </cell>
        </row>
        <row r="696">
          <cell r="B696">
            <v>104938</v>
          </cell>
          <cell r="AI696">
            <v>0</v>
          </cell>
        </row>
        <row r="697">
          <cell r="B697">
            <v>104934</v>
          </cell>
          <cell r="AI697">
            <v>0</v>
          </cell>
        </row>
        <row r="698">
          <cell r="B698">
            <v>92849</v>
          </cell>
          <cell r="AI698">
            <v>181.98</v>
          </cell>
        </row>
        <row r="699">
          <cell r="B699">
            <v>92833</v>
          </cell>
          <cell r="AI699">
            <v>179.6</v>
          </cell>
        </row>
        <row r="700">
          <cell r="B700">
            <v>92851</v>
          </cell>
          <cell r="AI700">
            <v>193.58</v>
          </cell>
        </row>
        <row r="701">
          <cell r="B701">
            <v>92835</v>
          </cell>
          <cell r="AI701">
            <v>190.19</v>
          </cell>
        </row>
        <row r="702">
          <cell r="B702">
            <v>92853</v>
          </cell>
          <cell r="AI702">
            <v>339.84</v>
          </cell>
        </row>
        <row r="703">
          <cell r="B703">
            <v>92837</v>
          </cell>
          <cell r="AI703">
            <v>335.43</v>
          </cell>
        </row>
        <row r="704">
          <cell r="B704">
            <v>92855</v>
          </cell>
          <cell r="AI704">
            <v>416.45</v>
          </cell>
        </row>
        <row r="705">
          <cell r="B705">
            <v>92839</v>
          </cell>
          <cell r="AI705">
            <v>411.05</v>
          </cell>
        </row>
        <row r="706">
          <cell r="B706">
            <v>92857</v>
          </cell>
          <cell r="AI706">
            <v>541.46</v>
          </cell>
        </row>
        <row r="707">
          <cell r="B707">
            <v>92841</v>
          </cell>
          <cell r="AI707">
            <v>535.01</v>
          </cell>
        </row>
        <row r="708">
          <cell r="B708">
            <v>92859</v>
          </cell>
          <cell r="AI708">
            <v>563.16</v>
          </cell>
        </row>
        <row r="709">
          <cell r="B709">
            <v>92843</v>
          </cell>
          <cell r="AI709">
            <v>555.70000000000005</v>
          </cell>
        </row>
        <row r="710">
          <cell r="B710">
            <v>92861</v>
          </cell>
          <cell r="AI710">
            <v>828.01</v>
          </cell>
        </row>
        <row r="711">
          <cell r="B711">
            <v>92845</v>
          </cell>
          <cell r="AI711">
            <v>819.53</v>
          </cell>
        </row>
        <row r="712">
          <cell r="B712">
            <v>92226</v>
          </cell>
          <cell r="AI712">
            <v>483.26</v>
          </cell>
        </row>
        <row r="713">
          <cell r="B713">
            <v>92216</v>
          </cell>
          <cell r="AI713">
            <v>473.76</v>
          </cell>
        </row>
        <row r="714">
          <cell r="B714">
            <v>92829</v>
          </cell>
          <cell r="AI714">
            <v>694.92</v>
          </cell>
        </row>
        <row r="715">
          <cell r="B715">
            <v>92816</v>
          </cell>
          <cell r="AI715">
            <v>683.39</v>
          </cell>
        </row>
        <row r="716">
          <cell r="B716">
            <v>92831</v>
          </cell>
          <cell r="AI716">
            <v>988.1</v>
          </cell>
        </row>
        <row r="717">
          <cell r="B717">
            <v>92818</v>
          </cell>
          <cell r="AI717">
            <v>973.53</v>
          </cell>
        </row>
        <row r="718">
          <cell r="B718">
            <v>95566</v>
          </cell>
          <cell r="AI718">
            <v>114.94</v>
          </cell>
        </row>
        <row r="719">
          <cell r="B719">
            <v>95565</v>
          </cell>
          <cell r="AI719">
            <v>112.54</v>
          </cell>
        </row>
        <row r="720">
          <cell r="B720">
            <v>92219</v>
          </cell>
          <cell r="AI720">
            <v>136.74</v>
          </cell>
        </row>
        <row r="721">
          <cell r="B721">
            <v>92210</v>
          </cell>
          <cell r="AI721">
            <v>133.34</v>
          </cell>
        </row>
        <row r="722">
          <cell r="B722">
            <v>92220</v>
          </cell>
          <cell r="AI722">
            <v>167.08</v>
          </cell>
        </row>
        <row r="723">
          <cell r="B723">
            <v>92211</v>
          </cell>
          <cell r="AI723">
            <v>162.66</v>
          </cell>
        </row>
        <row r="724">
          <cell r="B724">
            <v>92221</v>
          </cell>
          <cell r="AI724">
            <v>252.18</v>
          </cell>
        </row>
        <row r="725">
          <cell r="B725">
            <v>92212</v>
          </cell>
          <cell r="AI725">
            <v>246.74</v>
          </cell>
        </row>
        <row r="726">
          <cell r="B726">
            <v>92222</v>
          </cell>
          <cell r="AI726">
            <v>333.81</v>
          </cell>
        </row>
        <row r="727">
          <cell r="B727">
            <v>92213</v>
          </cell>
          <cell r="AI727">
            <v>327.37</v>
          </cell>
        </row>
        <row r="728">
          <cell r="B728">
            <v>92223</v>
          </cell>
          <cell r="AI728">
            <v>403.73</v>
          </cell>
        </row>
        <row r="729">
          <cell r="B729">
            <v>92214</v>
          </cell>
          <cell r="AI729">
            <v>396.29</v>
          </cell>
        </row>
        <row r="730">
          <cell r="B730">
            <v>92224</v>
          </cell>
          <cell r="AI730">
            <v>463.74</v>
          </cell>
        </row>
        <row r="731">
          <cell r="B731">
            <v>92215</v>
          </cell>
          <cell r="AI731">
            <v>455.24</v>
          </cell>
        </row>
        <row r="732">
          <cell r="B732">
            <v>94342</v>
          </cell>
          <cell r="AI732">
            <v>130.52000000000001</v>
          </cell>
        </row>
        <row r="733">
          <cell r="B733">
            <v>94319</v>
          </cell>
          <cell r="AI733">
            <v>80.19</v>
          </cell>
        </row>
        <row r="734">
          <cell r="B734">
            <v>94304</v>
          </cell>
          <cell r="AI734">
            <v>76.42</v>
          </cell>
        </row>
        <row r="735">
          <cell r="B735">
            <v>94306</v>
          </cell>
          <cell r="AI735">
            <v>70.010000000000005</v>
          </cell>
        </row>
        <row r="736">
          <cell r="B736">
            <v>94327</v>
          </cell>
          <cell r="AI736">
            <v>126.75</v>
          </cell>
        </row>
        <row r="737">
          <cell r="B737">
            <v>94329</v>
          </cell>
          <cell r="AI737">
            <v>120.34</v>
          </cell>
        </row>
        <row r="738">
          <cell r="B738">
            <v>94333</v>
          </cell>
          <cell r="AI738">
            <v>117.43</v>
          </cell>
        </row>
        <row r="739">
          <cell r="B739">
            <v>94310</v>
          </cell>
          <cell r="AI739">
            <v>67.099999999999994</v>
          </cell>
        </row>
        <row r="740">
          <cell r="B740">
            <v>104739</v>
          </cell>
          <cell r="AI740">
            <v>131.29</v>
          </cell>
        </row>
        <row r="741">
          <cell r="B741">
            <v>104738</v>
          </cell>
          <cell r="AI741">
            <v>80.959999999999994</v>
          </cell>
        </row>
        <row r="742">
          <cell r="B742">
            <v>94316</v>
          </cell>
          <cell r="AI742">
            <v>71.040000000000006</v>
          </cell>
        </row>
        <row r="743">
          <cell r="B743">
            <v>94318</v>
          </cell>
          <cell r="AI743">
            <v>65.69</v>
          </cell>
        </row>
        <row r="744">
          <cell r="B744">
            <v>94339</v>
          </cell>
          <cell r="AI744">
            <v>121.37</v>
          </cell>
        </row>
        <row r="745">
          <cell r="B745">
            <v>94341</v>
          </cell>
          <cell r="AI745">
            <v>116.02</v>
          </cell>
        </row>
        <row r="746">
          <cell r="B746">
            <v>104742</v>
          </cell>
          <cell r="AI746">
            <v>7.79</v>
          </cell>
        </row>
        <row r="747">
          <cell r="B747">
            <v>93382</v>
          </cell>
          <cell r="AI747">
            <v>26.36</v>
          </cell>
        </row>
        <row r="748">
          <cell r="B748">
            <v>104737</v>
          </cell>
          <cell r="AI748">
            <v>23.03</v>
          </cell>
        </row>
        <row r="749">
          <cell r="B749">
            <v>93369</v>
          </cell>
          <cell r="AI749">
            <v>16.18</v>
          </cell>
        </row>
        <row r="750">
          <cell r="B750">
            <v>93373</v>
          </cell>
          <cell r="AI750">
            <v>13.27</v>
          </cell>
        </row>
        <row r="751">
          <cell r="B751">
            <v>93368</v>
          </cell>
          <cell r="AI751">
            <v>19.739999999999998</v>
          </cell>
        </row>
        <row r="752">
          <cell r="B752">
            <v>104729</v>
          </cell>
          <cell r="AI752">
            <v>16.37</v>
          </cell>
        </row>
        <row r="753">
          <cell r="B753">
            <v>93372</v>
          </cell>
          <cell r="AI753">
            <v>15.53</v>
          </cell>
        </row>
        <row r="754">
          <cell r="B754">
            <v>104731</v>
          </cell>
          <cell r="AI754">
            <v>12.16</v>
          </cell>
        </row>
        <row r="755">
          <cell r="B755">
            <v>93367</v>
          </cell>
          <cell r="AI755">
            <v>22.59</v>
          </cell>
        </row>
        <row r="756">
          <cell r="B756">
            <v>104728</v>
          </cell>
          <cell r="AI756">
            <v>19.22</v>
          </cell>
        </row>
        <row r="757">
          <cell r="B757">
            <v>104730</v>
          </cell>
          <cell r="AI757">
            <v>12.81</v>
          </cell>
        </row>
        <row r="758">
          <cell r="B758">
            <v>104732</v>
          </cell>
          <cell r="AI758">
            <v>9.9</v>
          </cell>
        </row>
        <row r="759">
          <cell r="B759">
            <v>104740</v>
          </cell>
          <cell r="AI759">
            <v>27.13</v>
          </cell>
        </row>
        <row r="760">
          <cell r="B760">
            <v>104741</v>
          </cell>
          <cell r="AI760">
            <v>23.8</v>
          </cell>
        </row>
        <row r="761">
          <cell r="B761">
            <v>93381</v>
          </cell>
          <cell r="AI761">
            <v>11.86</v>
          </cell>
        </row>
        <row r="762">
          <cell r="B762">
            <v>93379</v>
          </cell>
          <cell r="AI762">
            <v>17.21</v>
          </cell>
        </row>
        <row r="763">
          <cell r="B763">
            <v>93380</v>
          </cell>
          <cell r="AI763">
            <v>14.66</v>
          </cell>
        </row>
        <row r="764">
          <cell r="B764">
            <v>93378</v>
          </cell>
          <cell r="AI764">
            <v>22.41</v>
          </cell>
        </row>
        <row r="765">
          <cell r="B765">
            <v>104733</v>
          </cell>
          <cell r="AI765">
            <v>19.079999999999998</v>
          </cell>
        </row>
        <row r="766">
          <cell r="B766">
            <v>104735</v>
          </cell>
          <cell r="AI766">
            <v>11.29</v>
          </cell>
        </row>
        <row r="767">
          <cell r="B767">
            <v>104734</v>
          </cell>
          <cell r="AI767">
            <v>13.86</v>
          </cell>
        </row>
        <row r="768">
          <cell r="B768">
            <v>104736</v>
          </cell>
          <cell r="AI768">
            <v>8.49</v>
          </cell>
        </row>
        <row r="769">
          <cell r="B769">
            <v>105732</v>
          </cell>
          <cell r="AI769">
            <v>264.98</v>
          </cell>
        </row>
        <row r="770">
          <cell r="B770">
            <v>96397</v>
          </cell>
          <cell r="AI770">
            <v>260.82</v>
          </cell>
        </row>
        <row r="771">
          <cell r="B771">
            <v>105735</v>
          </cell>
          <cell r="AI771">
            <v>258.70999999999998</v>
          </cell>
        </row>
        <row r="772">
          <cell r="B772">
            <v>105727</v>
          </cell>
          <cell r="AI772">
            <v>189.97</v>
          </cell>
        </row>
        <row r="773">
          <cell r="B773">
            <v>96396</v>
          </cell>
          <cell r="AI773">
            <v>186.75</v>
          </cell>
        </row>
        <row r="774">
          <cell r="B774">
            <v>105730</v>
          </cell>
          <cell r="AI774">
            <v>185.12</v>
          </cell>
        </row>
        <row r="775">
          <cell r="B775">
            <v>105737</v>
          </cell>
          <cell r="AI775">
            <v>361.88</v>
          </cell>
        </row>
        <row r="776">
          <cell r="B776">
            <v>96398</v>
          </cell>
          <cell r="AI776">
            <v>358.76</v>
          </cell>
        </row>
        <row r="777">
          <cell r="B777">
            <v>105740</v>
          </cell>
          <cell r="AI777">
            <v>357.09</v>
          </cell>
        </row>
        <row r="778">
          <cell r="B778">
            <v>105749</v>
          </cell>
          <cell r="AI778">
            <v>169.21</v>
          </cell>
        </row>
        <row r="779">
          <cell r="B779">
            <v>96400</v>
          </cell>
          <cell r="AI779">
            <v>167.49</v>
          </cell>
        </row>
        <row r="780">
          <cell r="B780">
            <v>105752</v>
          </cell>
          <cell r="AI780">
            <v>165.97</v>
          </cell>
        </row>
        <row r="781">
          <cell r="B781">
            <v>105754</v>
          </cell>
          <cell r="AI781">
            <v>164.54</v>
          </cell>
        </row>
        <row r="782">
          <cell r="B782">
            <v>105742</v>
          </cell>
          <cell r="AI782">
            <v>129.46</v>
          </cell>
        </row>
        <row r="783">
          <cell r="B783">
            <v>96399</v>
          </cell>
          <cell r="AI783">
            <v>127.94</v>
          </cell>
        </row>
        <row r="784">
          <cell r="B784">
            <v>105745</v>
          </cell>
          <cell r="AI784">
            <v>126.41</v>
          </cell>
        </row>
        <row r="785">
          <cell r="B785">
            <v>105747</v>
          </cell>
          <cell r="AI785">
            <v>124.87</v>
          </cell>
        </row>
        <row r="786">
          <cell r="B786">
            <v>105657</v>
          </cell>
          <cell r="AI786">
            <v>195.12</v>
          </cell>
        </row>
        <row r="787">
          <cell r="B787">
            <v>100566</v>
          </cell>
          <cell r="AI787">
            <v>188.49</v>
          </cell>
        </row>
        <row r="788">
          <cell r="B788">
            <v>105666</v>
          </cell>
          <cell r="AI788">
            <v>185.13</v>
          </cell>
        </row>
        <row r="789">
          <cell r="B789">
            <v>105639</v>
          </cell>
          <cell r="AI789">
            <v>227.86</v>
          </cell>
        </row>
        <row r="790">
          <cell r="B790">
            <v>105645</v>
          </cell>
          <cell r="AI790">
            <v>224.64</v>
          </cell>
        </row>
        <row r="791">
          <cell r="B791">
            <v>105651</v>
          </cell>
          <cell r="AI791">
            <v>223.01</v>
          </cell>
        </row>
        <row r="792">
          <cell r="B792">
            <v>105658</v>
          </cell>
          <cell r="AI792">
            <v>230.86</v>
          </cell>
        </row>
        <row r="793">
          <cell r="B793">
            <v>100567</v>
          </cell>
          <cell r="AI793">
            <v>224.23</v>
          </cell>
        </row>
        <row r="794">
          <cell r="B794">
            <v>105667</v>
          </cell>
          <cell r="AI794">
            <v>220.87</v>
          </cell>
        </row>
        <row r="795">
          <cell r="B795">
            <v>105640</v>
          </cell>
          <cell r="AI795">
            <v>261.24</v>
          </cell>
        </row>
        <row r="796">
          <cell r="B796">
            <v>105646</v>
          </cell>
          <cell r="AI796">
            <v>258.02</v>
          </cell>
        </row>
        <row r="797">
          <cell r="B797">
            <v>105652</v>
          </cell>
          <cell r="AI797">
            <v>256.39</v>
          </cell>
        </row>
        <row r="798">
          <cell r="B798">
            <v>105659</v>
          </cell>
          <cell r="AI798">
            <v>266.10000000000002</v>
          </cell>
        </row>
        <row r="799">
          <cell r="B799">
            <v>100568</v>
          </cell>
          <cell r="AI799">
            <v>259.47000000000003</v>
          </cell>
        </row>
        <row r="800">
          <cell r="B800">
            <v>105668</v>
          </cell>
          <cell r="AI800">
            <v>256.11</v>
          </cell>
        </row>
        <row r="801">
          <cell r="B801">
            <v>105641</v>
          </cell>
          <cell r="AI801">
            <v>294.62</v>
          </cell>
        </row>
        <row r="802">
          <cell r="B802">
            <v>105647</v>
          </cell>
          <cell r="AI802">
            <v>291.39999999999998</v>
          </cell>
        </row>
        <row r="803">
          <cell r="B803">
            <v>105653</v>
          </cell>
          <cell r="AI803">
            <v>289.77</v>
          </cell>
        </row>
        <row r="804">
          <cell r="B804">
            <v>105710</v>
          </cell>
          <cell r="AI804">
            <v>118.79</v>
          </cell>
        </row>
        <row r="805">
          <cell r="B805">
            <v>100564</v>
          </cell>
          <cell r="AI805">
            <v>112.16</v>
          </cell>
        </row>
        <row r="806">
          <cell r="B806">
            <v>105711</v>
          </cell>
          <cell r="AI806">
            <v>108.81</v>
          </cell>
        </row>
        <row r="807">
          <cell r="B807">
            <v>105705</v>
          </cell>
          <cell r="AI807">
            <v>161.1</v>
          </cell>
        </row>
        <row r="808">
          <cell r="B808">
            <v>105706</v>
          </cell>
          <cell r="AI808">
            <v>157.88</v>
          </cell>
        </row>
        <row r="809">
          <cell r="B809">
            <v>105708</v>
          </cell>
          <cell r="AI809">
            <v>156.25</v>
          </cell>
        </row>
        <row r="810">
          <cell r="B810">
            <v>105690</v>
          </cell>
          <cell r="AI810">
            <v>180.81</v>
          </cell>
        </row>
        <row r="811">
          <cell r="B811">
            <v>100569</v>
          </cell>
          <cell r="AI811">
            <v>174.18</v>
          </cell>
        </row>
        <row r="812">
          <cell r="B812">
            <v>105699</v>
          </cell>
          <cell r="AI812">
            <v>170.82</v>
          </cell>
        </row>
        <row r="813">
          <cell r="B813">
            <v>105672</v>
          </cell>
          <cell r="AI813">
            <v>206.1</v>
          </cell>
        </row>
        <row r="814">
          <cell r="B814">
            <v>105678</v>
          </cell>
          <cell r="AI814">
            <v>202.88</v>
          </cell>
        </row>
        <row r="815">
          <cell r="B815">
            <v>105684</v>
          </cell>
          <cell r="AI815">
            <v>201.25</v>
          </cell>
        </row>
        <row r="816">
          <cell r="B816">
            <v>105691</v>
          </cell>
          <cell r="AI816">
            <v>216.85</v>
          </cell>
        </row>
        <row r="817">
          <cell r="B817">
            <v>100570</v>
          </cell>
          <cell r="AI817">
            <v>210.22</v>
          </cell>
        </row>
        <row r="818">
          <cell r="B818">
            <v>105700</v>
          </cell>
          <cell r="AI818">
            <v>206.86</v>
          </cell>
        </row>
        <row r="819">
          <cell r="B819">
            <v>105673</v>
          </cell>
          <cell r="AI819">
            <v>239.93</v>
          </cell>
        </row>
        <row r="820">
          <cell r="B820">
            <v>105679</v>
          </cell>
          <cell r="AI820">
            <v>236.71</v>
          </cell>
        </row>
        <row r="821">
          <cell r="B821">
            <v>105685</v>
          </cell>
          <cell r="AI821">
            <v>235.08</v>
          </cell>
        </row>
        <row r="822">
          <cell r="B822">
            <v>105692</v>
          </cell>
          <cell r="AI822">
            <v>252.39</v>
          </cell>
        </row>
        <row r="823">
          <cell r="B823">
            <v>100571</v>
          </cell>
          <cell r="AI823">
            <v>245.76</v>
          </cell>
        </row>
        <row r="824">
          <cell r="B824">
            <v>105701</v>
          </cell>
          <cell r="AI824">
            <v>242.4</v>
          </cell>
        </row>
        <row r="825">
          <cell r="B825">
            <v>105674</v>
          </cell>
          <cell r="AI825">
            <v>273.77</v>
          </cell>
        </row>
        <row r="826">
          <cell r="B826">
            <v>105680</v>
          </cell>
          <cell r="AI826">
            <v>270.55</v>
          </cell>
        </row>
        <row r="827">
          <cell r="B827">
            <v>105686</v>
          </cell>
          <cell r="AI827">
            <v>268.92</v>
          </cell>
        </row>
        <row r="828">
          <cell r="B828">
            <v>105718</v>
          </cell>
          <cell r="AI828">
            <v>103.88</v>
          </cell>
        </row>
        <row r="829">
          <cell r="B829">
            <v>100565</v>
          </cell>
          <cell r="AI829">
            <v>97.25</v>
          </cell>
        </row>
        <row r="830">
          <cell r="B830">
            <v>105581</v>
          </cell>
          <cell r="AI830">
            <v>93.9</v>
          </cell>
        </row>
        <row r="831">
          <cell r="B831">
            <v>105713</v>
          </cell>
          <cell r="AI831">
            <v>138.43</v>
          </cell>
        </row>
        <row r="832">
          <cell r="B832">
            <v>105714</v>
          </cell>
          <cell r="AI832">
            <v>135.21</v>
          </cell>
        </row>
        <row r="833">
          <cell r="B833">
            <v>105716</v>
          </cell>
          <cell r="AI833">
            <v>133.58000000000001</v>
          </cell>
        </row>
        <row r="834">
          <cell r="B834">
            <v>105624</v>
          </cell>
          <cell r="AI834">
            <v>135.68</v>
          </cell>
        </row>
        <row r="835">
          <cell r="B835">
            <v>96391</v>
          </cell>
          <cell r="AI835">
            <v>130.33000000000001</v>
          </cell>
        </row>
        <row r="836">
          <cell r="B836">
            <v>105632</v>
          </cell>
          <cell r="AI836">
            <v>129.46</v>
          </cell>
        </row>
        <row r="837">
          <cell r="B837">
            <v>105601</v>
          </cell>
          <cell r="AI837">
            <v>127.27</v>
          </cell>
        </row>
        <row r="838">
          <cell r="B838">
            <v>105609</v>
          </cell>
          <cell r="AI838">
            <v>125.16</v>
          </cell>
        </row>
        <row r="839">
          <cell r="B839">
            <v>105617</v>
          </cell>
          <cell r="AI839">
            <v>123.63</v>
          </cell>
        </row>
        <row r="840">
          <cell r="B840">
            <v>105625</v>
          </cell>
          <cell r="AI840">
            <v>172.71</v>
          </cell>
        </row>
        <row r="841">
          <cell r="B841">
            <v>96392</v>
          </cell>
          <cell r="AI841">
            <v>167.36</v>
          </cell>
        </row>
        <row r="842">
          <cell r="B842">
            <v>105633</v>
          </cell>
          <cell r="AI842">
            <v>166.49</v>
          </cell>
        </row>
        <row r="843">
          <cell r="B843">
            <v>105602</v>
          </cell>
          <cell r="AI843">
            <v>163.37</v>
          </cell>
        </row>
        <row r="844">
          <cell r="B844">
            <v>105610</v>
          </cell>
          <cell r="AI844">
            <v>161.26</v>
          </cell>
        </row>
        <row r="845">
          <cell r="B845">
            <v>105618</v>
          </cell>
          <cell r="AI845">
            <v>159.72999999999999</v>
          </cell>
        </row>
        <row r="846">
          <cell r="B846">
            <v>105571</v>
          </cell>
          <cell r="AI846">
            <v>59.57</v>
          </cell>
        </row>
        <row r="847">
          <cell r="B847">
            <v>96389</v>
          </cell>
          <cell r="AI847">
            <v>54.22</v>
          </cell>
        </row>
        <row r="848">
          <cell r="B848">
            <v>105575</v>
          </cell>
          <cell r="AI848">
            <v>53.35</v>
          </cell>
        </row>
        <row r="849">
          <cell r="B849">
            <v>105599</v>
          </cell>
          <cell r="AI849">
            <v>55.07</v>
          </cell>
        </row>
        <row r="850">
          <cell r="B850">
            <v>105607</v>
          </cell>
          <cell r="AI850">
            <v>52.96</v>
          </cell>
        </row>
        <row r="851">
          <cell r="B851">
            <v>105615</v>
          </cell>
          <cell r="AI851">
            <v>51.43</v>
          </cell>
        </row>
        <row r="852">
          <cell r="B852">
            <v>105623</v>
          </cell>
          <cell r="AI852">
            <v>98.15</v>
          </cell>
        </row>
        <row r="853">
          <cell r="B853">
            <v>96390</v>
          </cell>
          <cell r="AI853">
            <v>92.8</v>
          </cell>
        </row>
        <row r="854">
          <cell r="B854">
            <v>105631</v>
          </cell>
          <cell r="AI854">
            <v>91.93</v>
          </cell>
        </row>
        <row r="855">
          <cell r="B855">
            <v>105600</v>
          </cell>
          <cell r="AI855">
            <v>91.17</v>
          </cell>
        </row>
        <row r="856">
          <cell r="B856">
            <v>105608</v>
          </cell>
          <cell r="AI856">
            <v>89.06</v>
          </cell>
        </row>
        <row r="857">
          <cell r="B857">
            <v>105616</v>
          </cell>
          <cell r="AI857">
            <v>87.53</v>
          </cell>
        </row>
        <row r="858">
          <cell r="B858">
            <v>105585</v>
          </cell>
          <cell r="AI858">
            <v>126.19</v>
          </cell>
        </row>
        <row r="859">
          <cell r="B859">
            <v>100572</v>
          </cell>
          <cell r="AI859">
            <v>117.08</v>
          </cell>
        </row>
        <row r="860">
          <cell r="B860">
            <v>105588</v>
          </cell>
          <cell r="AI860">
            <v>116.15</v>
          </cell>
        </row>
        <row r="861">
          <cell r="B861">
            <v>105583</v>
          </cell>
          <cell r="AI861">
            <v>166.67</v>
          </cell>
        </row>
        <row r="862">
          <cell r="B862">
            <v>105719</v>
          </cell>
          <cell r="AI862">
            <v>161.6</v>
          </cell>
        </row>
        <row r="863">
          <cell r="B863">
            <v>105721</v>
          </cell>
          <cell r="AI863">
            <v>161.80000000000001</v>
          </cell>
        </row>
        <row r="864">
          <cell r="B864">
            <v>105592</v>
          </cell>
          <cell r="AI864">
            <v>111.28</v>
          </cell>
        </row>
        <row r="865">
          <cell r="B865">
            <v>100573</v>
          </cell>
          <cell r="AI865">
            <v>102.17</v>
          </cell>
        </row>
        <row r="866">
          <cell r="B866">
            <v>105595</v>
          </cell>
          <cell r="AI866">
            <v>101.24</v>
          </cell>
        </row>
        <row r="867">
          <cell r="B867">
            <v>105590</v>
          </cell>
          <cell r="AI867">
            <v>144</v>
          </cell>
        </row>
        <row r="868">
          <cell r="B868">
            <v>105723</v>
          </cell>
          <cell r="AI868">
            <v>138.93</v>
          </cell>
        </row>
        <row r="869">
          <cell r="B869">
            <v>105725</v>
          </cell>
          <cell r="AI869">
            <v>139.13</v>
          </cell>
        </row>
        <row r="870">
          <cell r="B870">
            <v>105566</v>
          </cell>
          <cell r="AI870">
            <v>10.69</v>
          </cell>
        </row>
        <row r="871">
          <cell r="B871">
            <v>96388</v>
          </cell>
          <cell r="AI871">
            <v>8.58</v>
          </cell>
        </row>
        <row r="872">
          <cell r="B872">
            <v>105569</v>
          </cell>
          <cell r="AI872">
            <v>7.12</v>
          </cell>
        </row>
        <row r="873">
          <cell r="B873">
            <v>101767</v>
          </cell>
          <cell r="AI873">
            <v>27.99</v>
          </cell>
        </row>
        <row r="874">
          <cell r="B874">
            <v>101768</v>
          </cell>
          <cell r="AI874">
            <v>23.94</v>
          </cell>
        </row>
        <row r="875">
          <cell r="B875">
            <v>100574</v>
          </cell>
          <cell r="AI875">
            <v>1.37</v>
          </cell>
        </row>
        <row r="876">
          <cell r="B876">
            <v>102470</v>
          </cell>
          <cell r="AI876">
            <v>0</v>
          </cell>
        </row>
        <row r="877">
          <cell r="B877">
            <v>105756</v>
          </cell>
          <cell r="AI877">
            <v>0</v>
          </cell>
        </row>
        <row r="878">
          <cell r="B878">
            <v>104375</v>
          </cell>
          <cell r="AI878">
            <v>0</v>
          </cell>
        </row>
        <row r="879">
          <cell r="B879">
            <v>105757</v>
          </cell>
          <cell r="AI879">
            <v>0</v>
          </cell>
        </row>
        <row r="880">
          <cell r="B880">
            <v>105562</v>
          </cell>
          <cell r="AI880">
            <v>7.95</v>
          </cell>
        </row>
        <row r="881">
          <cell r="B881">
            <v>105563</v>
          </cell>
          <cell r="AI881">
            <v>6.43</v>
          </cell>
        </row>
        <row r="882">
          <cell r="B882">
            <v>105565</v>
          </cell>
          <cell r="AI882">
            <v>5.96</v>
          </cell>
        </row>
        <row r="883">
          <cell r="B883">
            <v>105557</v>
          </cell>
          <cell r="AI883">
            <v>15.03</v>
          </cell>
        </row>
        <row r="884">
          <cell r="B884">
            <v>105558</v>
          </cell>
          <cell r="AI884">
            <v>12.97</v>
          </cell>
        </row>
        <row r="885">
          <cell r="B885">
            <v>105560</v>
          </cell>
          <cell r="AI885">
            <v>11.82</v>
          </cell>
        </row>
        <row r="886">
          <cell r="B886">
            <v>96386</v>
          </cell>
          <cell r="AI886">
            <v>6.38</v>
          </cell>
        </row>
        <row r="887">
          <cell r="B887">
            <v>105564</v>
          </cell>
          <cell r="AI887">
            <v>5.92</v>
          </cell>
        </row>
        <row r="888">
          <cell r="B888">
            <v>105561</v>
          </cell>
          <cell r="AI888">
            <v>7.79</v>
          </cell>
        </row>
        <row r="889">
          <cell r="B889">
            <v>96385</v>
          </cell>
          <cell r="AI889">
            <v>11.71</v>
          </cell>
        </row>
        <row r="890">
          <cell r="B890">
            <v>105556</v>
          </cell>
          <cell r="AI890">
            <v>13.18</v>
          </cell>
        </row>
        <row r="891">
          <cell r="B891">
            <v>105559</v>
          </cell>
          <cell r="AI891">
            <v>9.9700000000000006</v>
          </cell>
        </row>
        <row r="892">
          <cell r="B892">
            <v>105733</v>
          </cell>
          <cell r="AI892">
            <v>272.04000000000002</v>
          </cell>
        </row>
        <row r="893">
          <cell r="B893">
            <v>105734</v>
          </cell>
          <cell r="AI893">
            <v>266.32</v>
          </cell>
        </row>
        <row r="894">
          <cell r="B894">
            <v>105736</v>
          </cell>
          <cell r="AI894">
            <v>263.42</v>
          </cell>
        </row>
        <row r="895">
          <cell r="B895">
            <v>105728</v>
          </cell>
          <cell r="AI895">
            <v>195.86</v>
          </cell>
        </row>
        <row r="896">
          <cell r="B896">
            <v>105729</v>
          </cell>
          <cell r="AI896">
            <v>191.46</v>
          </cell>
        </row>
        <row r="897">
          <cell r="B897">
            <v>105731</v>
          </cell>
          <cell r="AI897">
            <v>189.24</v>
          </cell>
        </row>
        <row r="898">
          <cell r="B898">
            <v>105738</v>
          </cell>
          <cell r="AI898">
            <v>367.77</v>
          </cell>
        </row>
        <row r="899">
          <cell r="B899">
            <v>105739</v>
          </cell>
          <cell r="AI899">
            <v>363.47</v>
          </cell>
        </row>
        <row r="900">
          <cell r="B900">
            <v>105741</v>
          </cell>
          <cell r="AI900">
            <v>361.22</v>
          </cell>
        </row>
        <row r="901">
          <cell r="B901">
            <v>105750</v>
          </cell>
          <cell r="AI901">
            <v>178.68</v>
          </cell>
        </row>
        <row r="902">
          <cell r="B902">
            <v>105751</v>
          </cell>
          <cell r="AI902">
            <v>176.44</v>
          </cell>
        </row>
        <row r="903">
          <cell r="B903">
            <v>105753</v>
          </cell>
          <cell r="AI903">
            <v>174.4</v>
          </cell>
        </row>
        <row r="904">
          <cell r="B904">
            <v>105755</v>
          </cell>
          <cell r="AI904">
            <v>172.46</v>
          </cell>
        </row>
        <row r="905">
          <cell r="B905">
            <v>105743</v>
          </cell>
          <cell r="AI905">
            <v>135.97</v>
          </cell>
        </row>
        <row r="906">
          <cell r="B906">
            <v>105744</v>
          </cell>
          <cell r="AI906">
            <v>133.84</v>
          </cell>
        </row>
        <row r="907">
          <cell r="B907">
            <v>105746</v>
          </cell>
          <cell r="AI907">
            <v>131.72999999999999</v>
          </cell>
        </row>
        <row r="908">
          <cell r="B908">
            <v>105748</v>
          </cell>
          <cell r="AI908">
            <v>129.58000000000001</v>
          </cell>
        </row>
        <row r="909">
          <cell r="B909">
            <v>105660</v>
          </cell>
          <cell r="AI909">
            <v>206.15</v>
          </cell>
        </row>
        <row r="910">
          <cell r="B910">
            <v>105663</v>
          </cell>
          <cell r="AI910">
            <v>196.89</v>
          </cell>
        </row>
        <row r="911">
          <cell r="B911">
            <v>105669</v>
          </cell>
          <cell r="AI911">
            <v>192.23</v>
          </cell>
        </row>
        <row r="912">
          <cell r="B912">
            <v>105642</v>
          </cell>
          <cell r="AI912">
            <v>233.75</v>
          </cell>
        </row>
        <row r="913">
          <cell r="B913">
            <v>105648</v>
          </cell>
          <cell r="AI913">
            <v>229.35</v>
          </cell>
        </row>
        <row r="914">
          <cell r="B914">
            <v>105654</v>
          </cell>
          <cell r="AI914">
            <v>227.13</v>
          </cell>
        </row>
        <row r="915">
          <cell r="B915">
            <v>105661</v>
          </cell>
          <cell r="AI915">
            <v>241.89</v>
          </cell>
        </row>
        <row r="916">
          <cell r="B916">
            <v>105664</v>
          </cell>
          <cell r="AI916">
            <v>232.63</v>
          </cell>
        </row>
        <row r="917">
          <cell r="B917">
            <v>105670</v>
          </cell>
          <cell r="AI917">
            <v>227.97</v>
          </cell>
        </row>
        <row r="918">
          <cell r="B918">
            <v>105643</v>
          </cell>
          <cell r="AI918">
            <v>267.13</v>
          </cell>
        </row>
        <row r="919">
          <cell r="B919">
            <v>105649</v>
          </cell>
          <cell r="AI919">
            <v>262.73</v>
          </cell>
        </row>
        <row r="920">
          <cell r="B920">
            <v>105655</v>
          </cell>
          <cell r="AI920">
            <v>260.51</v>
          </cell>
        </row>
        <row r="921">
          <cell r="B921">
            <v>105662</v>
          </cell>
          <cell r="AI921">
            <v>277.13</v>
          </cell>
        </row>
        <row r="922">
          <cell r="B922">
            <v>105665</v>
          </cell>
          <cell r="AI922">
            <v>267.87</v>
          </cell>
        </row>
        <row r="923">
          <cell r="B923">
            <v>105671</v>
          </cell>
          <cell r="AI923">
            <v>263.20999999999998</v>
          </cell>
        </row>
        <row r="924">
          <cell r="B924">
            <v>105644</v>
          </cell>
          <cell r="AI924">
            <v>300.51</v>
          </cell>
        </row>
        <row r="925">
          <cell r="B925">
            <v>105650</v>
          </cell>
          <cell r="AI925">
            <v>296.11</v>
          </cell>
        </row>
        <row r="926">
          <cell r="B926">
            <v>105656</v>
          </cell>
          <cell r="AI926">
            <v>293.89</v>
          </cell>
        </row>
        <row r="927">
          <cell r="B927">
            <v>105577</v>
          </cell>
          <cell r="AI927">
            <v>129.83000000000001</v>
          </cell>
        </row>
        <row r="928">
          <cell r="B928">
            <v>105578</v>
          </cell>
          <cell r="AI928">
            <v>120.56</v>
          </cell>
        </row>
        <row r="929">
          <cell r="B929">
            <v>105712</v>
          </cell>
          <cell r="AI929">
            <v>115.9</v>
          </cell>
        </row>
        <row r="930">
          <cell r="B930">
            <v>105637</v>
          </cell>
          <cell r="AI930">
            <v>166.99</v>
          </cell>
        </row>
        <row r="931">
          <cell r="B931">
            <v>105707</v>
          </cell>
          <cell r="AI931">
            <v>162.59</v>
          </cell>
        </row>
        <row r="932">
          <cell r="B932">
            <v>105709</v>
          </cell>
          <cell r="AI932">
            <v>160.37</v>
          </cell>
        </row>
        <row r="933">
          <cell r="B933">
            <v>105693</v>
          </cell>
          <cell r="AI933">
            <v>191.84</v>
          </cell>
        </row>
        <row r="934">
          <cell r="B934">
            <v>105696</v>
          </cell>
          <cell r="AI934">
            <v>182.58</v>
          </cell>
        </row>
        <row r="935">
          <cell r="B935">
            <v>105702</v>
          </cell>
          <cell r="AI935">
            <v>177.92</v>
          </cell>
        </row>
        <row r="936">
          <cell r="B936">
            <v>105675</v>
          </cell>
          <cell r="AI936">
            <v>211.99</v>
          </cell>
        </row>
        <row r="937">
          <cell r="B937">
            <v>105681</v>
          </cell>
          <cell r="AI937">
            <v>207.59</v>
          </cell>
        </row>
        <row r="938">
          <cell r="B938">
            <v>105687</v>
          </cell>
          <cell r="AI938">
            <v>205.37</v>
          </cell>
        </row>
        <row r="939">
          <cell r="B939">
            <v>105694</v>
          </cell>
          <cell r="AI939">
            <v>227.88</v>
          </cell>
        </row>
        <row r="940">
          <cell r="B940">
            <v>105697</v>
          </cell>
          <cell r="AI940">
            <v>218.62</v>
          </cell>
        </row>
        <row r="941">
          <cell r="B941">
            <v>105703</v>
          </cell>
          <cell r="AI941">
            <v>213.96</v>
          </cell>
        </row>
        <row r="942">
          <cell r="B942">
            <v>105676</v>
          </cell>
          <cell r="AI942">
            <v>245.82</v>
          </cell>
        </row>
        <row r="943">
          <cell r="B943">
            <v>105682</v>
          </cell>
          <cell r="AI943">
            <v>241.42</v>
          </cell>
        </row>
        <row r="944">
          <cell r="B944">
            <v>105688</v>
          </cell>
          <cell r="AI944">
            <v>239.2</v>
          </cell>
        </row>
        <row r="945">
          <cell r="B945">
            <v>105695</v>
          </cell>
          <cell r="AI945">
            <v>263.42</v>
          </cell>
        </row>
        <row r="946">
          <cell r="B946">
            <v>105698</v>
          </cell>
          <cell r="AI946">
            <v>254.16</v>
          </cell>
        </row>
        <row r="947">
          <cell r="B947">
            <v>105704</v>
          </cell>
          <cell r="AI947">
            <v>249.5</v>
          </cell>
        </row>
        <row r="948">
          <cell r="B948">
            <v>105677</v>
          </cell>
          <cell r="AI948">
            <v>279.66000000000003</v>
          </cell>
        </row>
        <row r="949">
          <cell r="B949">
            <v>105683</v>
          </cell>
          <cell r="AI949">
            <v>275.26</v>
          </cell>
        </row>
        <row r="950">
          <cell r="B950">
            <v>105689</v>
          </cell>
          <cell r="AI950">
            <v>273.04000000000002</v>
          </cell>
        </row>
        <row r="951">
          <cell r="B951">
            <v>105579</v>
          </cell>
          <cell r="AI951">
            <v>114.92</v>
          </cell>
        </row>
        <row r="952">
          <cell r="B952">
            <v>105580</v>
          </cell>
          <cell r="AI952">
            <v>105.65</v>
          </cell>
        </row>
        <row r="953">
          <cell r="B953">
            <v>105582</v>
          </cell>
          <cell r="AI953">
            <v>100.99</v>
          </cell>
        </row>
        <row r="954">
          <cell r="B954">
            <v>105638</v>
          </cell>
          <cell r="AI954">
            <v>144.32</v>
          </cell>
        </row>
        <row r="955">
          <cell r="B955">
            <v>105715</v>
          </cell>
          <cell r="AI955">
            <v>139.91999999999999</v>
          </cell>
        </row>
        <row r="956">
          <cell r="B956">
            <v>105717</v>
          </cell>
          <cell r="AI956">
            <v>137.69999999999999</v>
          </cell>
        </row>
        <row r="957">
          <cell r="B957">
            <v>105626</v>
          </cell>
          <cell r="AI957">
            <v>141.97999999999999</v>
          </cell>
        </row>
        <row r="958">
          <cell r="B958">
            <v>105629</v>
          </cell>
          <cell r="AI958">
            <v>134.53</v>
          </cell>
        </row>
        <row r="959">
          <cell r="B959">
            <v>105635</v>
          </cell>
          <cell r="AI959">
            <v>133.47</v>
          </cell>
        </row>
        <row r="960">
          <cell r="B960">
            <v>105605</v>
          </cell>
          <cell r="AI960">
            <v>130.66</v>
          </cell>
        </row>
        <row r="961">
          <cell r="B961">
            <v>105613</v>
          </cell>
          <cell r="AI961">
            <v>127.79</v>
          </cell>
        </row>
        <row r="962">
          <cell r="B962">
            <v>105621</v>
          </cell>
          <cell r="AI962">
            <v>125.76</v>
          </cell>
        </row>
        <row r="963">
          <cell r="B963">
            <v>105627</v>
          </cell>
          <cell r="AI963">
            <v>179.01</v>
          </cell>
        </row>
        <row r="964">
          <cell r="B964">
            <v>105630</v>
          </cell>
          <cell r="AI964">
            <v>171.56</v>
          </cell>
        </row>
        <row r="965">
          <cell r="B965">
            <v>105636</v>
          </cell>
          <cell r="AI965">
            <v>170.5</v>
          </cell>
        </row>
        <row r="966">
          <cell r="B966">
            <v>105606</v>
          </cell>
          <cell r="AI966">
            <v>166.76</v>
          </cell>
        </row>
        <row r="967">
          <cell r="B967">
            <v>105614</v>
          </cell>
          <cell r="AI967">
            <v>163.89</v>
          </cell>
        </row>
        <row r="968">
          <cell r="B968">
            <v>105622</v>
          </cell>
          <cell r="AI968">
            <v>161.86000000000001</v>
          </cell>
        </row>
        <row r="969">
          <cell r="B969">
            <v>105572</v>
          </cell>
          <cell r="AI969">
            <v>65.87</v>
          </cell>
        </row>
        <row r="970">
          <cell r="B970">
            <v>105574</v>
          </cell>
          <cell r="AI970">
            <v>58.42</v>
          </cell>
        </row>
        <row r="971">
          <cell r="B971">
            <v>105576</v>
          </cell>
          <cell r="AI971">
            <v>57.36</v>
          </cell>
        </row>
        <row r="972">
          <cell r="B972">
            <v>105603</v>
          </cell>
          <cell r="AI972">
            <v>58.46</v>
          </cell>
        </row>
        <row r="973">
          <cell r="B973">
            <v>105611</v>
          </cell>
          <cell r="AI973">
            <v>55.59</v>
          </cell>
        </row>
        <row r="974">
          <cell r="B974">
            <v>105619</v>
          </cell>
          <cell r="AI974">
            <v>53.56</v>
          </cell>
        </row>
        <row r="975">
          <cell r="B975">
            <v>105573</v>
          </cell>
          <cell r="AI975">
            <v>104.45</v>
          </cell>
        </row>
        <row r="976">
          <cell r="B976">
            <v>105628</v>
          </cell>
          <cell r="AI976">
            <v>97</v>
          </cell>
        </row>
        <row r="977">
          <cell r="B977">
            <v>105634</v>
          </cell>
          <cell r="AI977">
            <v>95.94</v>
          </cell>
        </row>
        <row r="978">
          <cell r="B978">
            <v>105604</v>
          </cell>
          <cell r="AI978">
            <v>94.56</v>
          </cell>
        </row>
        <row r="979">
          <cell r="B979">
            <v>105612</v>
          </cell>
          <cell r="AI979">
            <v>91.69</v>
          </cell>
        </row>
        <row r="980">
          <cell r="B980">
            <v>105620</v>
          </cell>
          <cell r="AI980">
            <v>89.66</v>
          </cell>
        </row>
        <row r="981">
          <cell r="B981">
            <v>105586</v>
          </cell>
          <cell r="AI981">
            <v>140.41</v>
          </cell>
        </row>
        <row r="982">
          <cell r="B982">
            <v>105587</v>
          </cell>
          <cell r="AI982">
            <v>127.61</v>
          </cell>
        </row>
        <row r="983">
          <cell r="B983">
            <v>105589</v>
          </cell>
          <cell r="AI983">
            <v>126.44</v>
          </cell>
        </row>
        <row r="984">
          <cell r="B984">
            <v>105584</v>
          </cell>
          <cell r="AI984">
            <v>174.95</v>
          </cell>
        </row>
        <row r="985">
          <cell r="B985">
            <v>105720</v>
          </cell>
          <cell r="AI985">
            <v>167.91</v>
          </cell>
        </row>
        <row r="986">
          <cell r="B986">
            <v>105722</v>
          </cell>
          <cell r="AI986">
            <v>168.32</v>
          </cell>
        </row>
        <row r="987">
          <cell r="B987">
            <v>105593</v>
          </cell>
          <cell r="AI987">
            <v>125.5</v>
          </cell>
        </row>
        <row r="988">
          <cell r="B988">
            <v>105594</v>
          </cell>
          <cell r="AI988">
            <v>112.7</v>
          </cell>
        </row>
        <row r="989">
          <cell r="B989">
            <v>105596</v>
          </cell>
          <cell r="AI989">
            <v>111.53</v>
          </cell>
        </row>
        <row r="990">
          <cell r="B990">
            <v>105591</v>
          </cell>
          <cell r="AI990">
            <v>152.28</v>
          </cell>
        </row>
        <row r="991">
          <cell r="B991">
            <v>105724</v>
          </cell>
          <cell r="AI991">
            <v>145.24</v>
          </cell>
        </row>
        <row r="992">
          <cell r="B992">
            <v>105726</v>
          </cell>
          <cell r="AI992">
            <v>145.65</v>
          </cell>
        </row>
        <row r="993">
          <cell r="B993">
            <v>105567</v>
          </cell>
          <cell r="AI993">
            <v>14.08</v>
          </cell>
        </row>
        <row r="994">
          <cell r="B994">
            <v>105568</v>
          </cell>
          <cell r="AI994">
            <v>11.21</v>
          </cell>
        </row>
        <row r="995">
          <cell r="B995">
            <v>105570</v>
          </cell>
          <cell r="AI995">
            <v>9.27</v>
          </cell>
        </row>
        <row r="996">
          <cell r="B996">
            <v>100575</v>
          </cell>
          <cell r="AI996">
            <v>0.52</v>
          </cell>
        </row>
        <row r="997">
          <cell r="B997">
            <v>100577</v>
          </cell>
          <cell r="AI997">
            <v>1.37</v>
          </cell>
        </row>
        <row r="998">
          <cell r="B998">
            <v>105598</v>
          </cell>
          <cell r="AI998">
            <v>1.82</v>
          </cell>
        </row>
        <row r="999">
          <cell r="B999">
            <v>100576</v>
          </cell>
          <cell r="AI999">
            <v>2.68</v>
          </cell>
        </row>
        <row r="1000">
          <cell r="B1000">
            <v>105597</v>
          </cell>
          <cell r="AI1000">
            <v>3.65</v>
          </cell>
        </row>
        <row r="1001">
          <cell r="B1001">
            <v>102730</v>
          </cell>
          <cell r="AI1001">
            <v>11.18</v>
          </cell>
        </row>
        <row r="1002">
          <cell r="B1002">
            <v>102731</v>
          </cell>
          <cell r="AI1002">
            <v>9.34</v>
          </cell>
        </row>
        <row r="1003">
          <cell r="B1003">
            <v>102732</v>
          </cell>
          <cell r="AI1003">
            <v>8.7100000000000009</v>
          </cell>
        </row>
        <row r="1004">
          <cell r="B1004">
            <v>102733</v>
          </cell>
          <cell r="AI1004">
            <v>9.6</v>
          </cell>
        </row>
        <row r="1005">
          <cell r="B1005">
            <v>102728</v>
          </cell>
          <cell r="AI1005">
            <v>13.83</v>
          </cell>
        </row>
        <row r="1006">
          <cell r="B1006">
            <v>102729</v>
          </cell>
          <cell r="AI1006">
            <v>12.69</v>
          </cell>
        </row>
        <row r="1007">
          <cell r="B1007">
            <v>102734</v>
          </cell>
          <cell r="AI1007">
            <v>12.87</v>
          </cell>
        </row>
        <row r="1008">
          <cell r="B1008">
            <v>102735</v>
          </cell>
          <cell r="AI1008">
            <v>11.84</v>
          </cell>
        </row>
        <row r="1009">
          <cell r="B1009">
            <v>102765</v>
          </cell>
          <cell r="AI1009">
            <v>16017.89</v>
          </cell>
        </row>
        <row r="1010">
          <cell r="B1010">
            <v>102795</v>
          </cell>
          <cell r="AI1010">
            <v>28747.07</v>
          </cell>
        </row>
        <row r="1011">
          <cell r="B1011">
            <v>102766</v>
          </cell>
          <cell r="AI1011">
            <v>24111.71</v>
          </cell>
        </row>
        <row r="1012">
          <cell r="B1012">
            <v>102796</v>
          </cell>
          <cell r="AI1012">
            <v>46176.08</v>
          </cell>
        </row>
        <row r="1013">
          <cell r="B1013">
            <v>102767</v>
          </cell>
          <cell r="AI1013">
            <v>33638.58</v>
          </cell>
        </row>
        <row r="1014">
          <cell r="B1014">
            <v>102797</v>
          </cell>
          <cell r="AI1014">
            <v>65331.26</v>
          </cell>
        </row>
        <row r="1015">
          <cell r="B1015">
            <v>102768</v>
          </cell>
          <cell r="AI1015">
            <v>46913.79</v>
          </cell>
        </row>
        <row r="1016">
          <cell r="B1016">
            <v>102798</v>
          </cell>
          <cell r="AI1016">
            <v>79922.61</v>
          </cell>
        </row>
        <row r="1017">
          <cell r="B1017">
            <v>102744</v>
          </cell>
          <cell r="AI1017">
            <v>6705.33</v>
          </cell>
        </row>
        <row r="1018">
          <cell r="B1018">
            <v>102755</v>
          </cell>
          <cell r="AI1018">
            <v>10342.290000000001</v>
          </cell>
        </row>
        <row r="1019">
          <cell r="B1019">
            <v>102782</v>
          </cell>
          <cell r="AI1019">
            <v>14040.39</v>
          </cell>
        </row>
        <row r="1020">
          <cell r="B1020">
            <v>102745</v>
          </cell>
          <cell r="AI1020">
            <v>9408.08</v>
          </cell>
        </row>
        <row r="1021">
          <cell r="B1021">
            <v>102756</v>
          </cell>
          <cell r="AI1021">
            <v>15323</v>
          </cell>
        </row>
        <row r="1022">
          <cell r="B1022">
            <v>102783</v>
          </cell>
          <cell r="AI1022">
            <v>18643.740000000002</v>
          </cell>
        </row>
        <row r="1023">
          <cell r="B1023">
            <v>102746</v>
          </cell>
          <cell r="AI1023">
            <v>16288.97</v>
          </cell>
        </row>
        <row r="1024">
          <cell r="B1024">
            <v>102757</v>
          </cell>
          <cell r="AI1024">
            <v>28479.43</v>
          </cell>
        </row>
        <row r="1025">
          <cell r="B1025">
            <v>102784</v>
          </cell>
          <cell r="AI1025">
            <v>28407.82</v>
          </cell>
        </row>
        <row r="1026">
          <cell r="B1026">
            <v>102779</v>
          </cell>
          <cell r="AI1026">
            <v>7432.64</v>
          </cell>
        </row>
        <row r="1027">
          <cell r="B1027">
            <v>102780</v>
          </cell>
          <cell r="AI1027">
            <v>8550.9</v>
          </cell>
        </row>
        <row r="1028">
          <cell r="B1028">
            <v>102743</v>
          </cell>
          <cell r="AI1028">
            <v>4485.93</v>
          </cell>
        </row>
        <row r="1029">
          <cell r="B1029">
            <v>102781</v>
          </cell>
          <cell r="AI1029">
            <v>12693.91</v>
          </cell>
        </row>
        <row r="1030">
          <cell r="B1030">
            <v>102761</v>
          </cell>
          <cell r="AI1030">
            <v>12803.58</v>
          </cell>
        </row>
        <row r="1031">
          <cell r="B1031">
            <v>102791</v>
          </cell>
          <cell r="AI1031">
            <v>26955.759999999998</v>
          </cell>
        </row>
        <row r="1032">
          <cell r="B1032">
            <v>102762</v>
          </cell>
          <cell r="AI1032">
            <v>19762.12</v>
          </cell>
        </row>
        <row r="1033">
          <cell r="B1033">
            <v>102792</v>
          </cell>
          <cell r="AI1033">
            <v>43689.46</v>
          </cell>
        </row>
        <row r="1034">
          <cell r="B1034">
            <v>102763</v>
          </cell>
          <cell r="AI1034">
            <v>27428.73</v>
          </cell>
        </row>
        <row r="1035">
          <cell r="B1035">
            <v>102793</v>
          </cell>
          <cell r="AI1035">
            <v>58541.78</v>
          </cell>
        </row>
        <row r="1036">
          <cell r="B1036">
            <v>102764</v>
          </cell>
          <cell r="AI1036">
            <v>38611.019999999997</v>
          </cell>
        </row>
        <row r="1037">
          <cell r="B1037">
            <v>102794</v>
          </cell>
          <cell r="AI1037">
            <v>83806.83</v>
          </cell>
        </row>
        <row r="1038">
          <cell r="B1038">
            <v>102740</v>
          </cell>
          <cell r="AI1038">
            <v>5514.72</v>
          </cell>
        </row>
        <row r="1039">
          <cell r="B1039">
            <v>102752</v>
          </cell>
          <cell r="AI1039">
            <v>7396.71</v>
          </cell>
        </row>
        <row r="1040">
          <cell r="B1040">
            <v>102776</v>
          </cell>
          <cell r="AI1040">
            <v>11115.32</v>
          </cell>
        </row>
        <row r="1041">
          <cell r="B1041">
            <v>102741</v>
          </cell>
          <cell r="AI1041">
            <v>7729.02</v>
          </cell>
        </row>
        <row r="1042">
          <cell r="B1042">
            <v>102753</v>
          </cell>
          <cell r="AI1042">
            <v>10925.63</v>
          </cell>
        </row>
        <row r="1043">
          <cell r="B1043">
            <v>102777</v>
          </cell>
          <cell r="AI1043">
            <v>16836.93</v>
          </cell>
        </row>
        <row r="1044">
          <cell r="B1044">
            <v>102742</v>
          </cell>
          <cell r="AI1044">
            <v>13367.04</v>
          </cell>
        </row>
        <row r="1045">
          <cell r="B1045">
            <v>102754</v>
          </cell>
          <cell r="AI1045">
            <v>20752.21</v>
          </cell>
        </row>
        <row r="1046">
          <cell r="B1046">
            <v>102778</v>
          </cell>
          <cell r="AI1046">
            <v>24550.86</v>
          </cell>
        </row>
        <row r="1047">
          <cell r="B1047">
            <v>102737</v>
          </cell>
          <cell r="AI1047">
            <v>1079.98</v>
          </cell>
        </row>
        <row r="1048">
          <cell r="B1048">
            <v>102773</v>
          </cell>
          <cell r="AI1048">
            <v>7432.64</v>
          </cell>
        </row>
        <row r="1049">
          <cell r="B1049">
            <v>102738</v>
          </cell>
          <cell r="AI1049">
            <v>2207.04</v>
          </cell>
        </row>
        <row r="1050">
          <cell r="B1050">
            <v>102750</v>
          </cell>
          <cell r="AI1050">
            <v>2688.58</v>
          </cell>
        </row>
        <row r="1051">
          <cell r="B1051">
            <v>102774</v>
          </cell>
          <cell r="AI1051">
            <v>7432.64</v>
          </cell>
        </row>
        <row r="1052">
          <cell r="B1052">
            <v>102739</v>
          </cell>
          <cell r="AI1052">
            <v>3686.06</v>
          </cell>
        </row>
        <row r="1053">
          <cell r="B1053">
            <v>102751</v>
          </cell>
          <cell r="AI1053">
            <v>4654.38</v>
          </cell>
        </row>
        <row r="1054">
          <cell r="B1054">
            <v>102775</v>
          </cell>
          <cell r="AI1054">
            <v>11115.32</v>
          </cell>
        </row>
        <row r="1055">
          <cell r="B1055">
            <v>102769</v>
          </cell>
          <cell r="AI1055">
            <v>18597.009999999998</v>
          </cell>
        </row>
        <row r="1056">
          <cell r="B1056">
            <v>102799</v>
          </cell>
          <cell r="AI1056">
            <v>29360.85</v>
          </cell>
        </row>
        <row r="1057">
          <cell r="B1057">
            <v>102770</v>
          </cell>
          <cell r="AI1057">
            <v>28508.74</v>
          </cell>
        </row>
        <row r="1058">
          <cell r="B1058">
            <v>102800</v>
          </cell>
          <cell r="AI1058">
            <v>50686.51</v>
          </cell>
        </row>
        <row r="1059">
          <cell r="B1059">
            <v>102771</v>
          </cell>
          <cell r="AI1059">
            <v>39760.449999999997</v>
          </cell>
        </row>
        <row r="1060">
          <cell r="B1060">
            <v>102801</v>
          </cell>
          <cell r="AI1060">
            <v>70785.86</v>
          </cell>
        </row>
        <row r="1061">
          <cell r="B1061">
            <v>102772</v>
          </cell>
          <cell r="AI1061">
            <v>55747.46</v>
          </cell>
        </row>
        <row r="1062">
          <cell r="B1062">
            <v>102802</v>
          </cell>
          <cell r="AI1062">
            <v>84858.48</v>
          </cell>
        </row>
        <row r="1063">
          <cell r="B1063">
            <v>102747</v>
          </cell>
          <cell r="AI1063">
            <v>8337.49</v>
          </cell>
        </row>
        <row r="1064">
          <cell r="B1064">
            <v>102758</v>
          </cell>
          <cell r="AI1064">
            <v>13301.19</v>
          </cell>
        </row>
        <row r="1065">
          <cell r="B1065">
            <v>102788</v>
          </cell>
          <cell r="AI1065">
            <v>15343.34</v>
          </cell>
        </row>
        <row r="1066">
          <cell r="B1066">
            <v>102748</v>
          </cell>
          <cell r="AI1066">
            <v>11647.33</v>
          </cell>
        </row>
        <row r="1067">
          <cell r="B1067">
            <v>102759</v>
          </cell>
          <cell r="AI1067">
            <v>19740.55</v>
          </cell>
        </row>
        <row r="1068">
          <cell r="B1068">
            <v>102789</v>
          </cell>
          <cell r="AI1068">
            <v>20189.41</v>
          </cell>
        </row>
        <row r="1069">
          <cell r="B1069">
            <v>102749</v>
          </cell>
          <cell r="AI1069">
            <v>19974.849999999999</v>
          </cell>
        </row>
        <row r="1070">
          <cell r="B1070">
            <v>102760</v>
          </cell>
          <cell r="AI1070">
            <v>36351.050000000003</v>
          </cell>
        </row>
        <row r="1071">
          <cell r="B1071">
            <v>102790</v>
          </cell>
          <cell r="AI1071">
            <v>32990.160000000003</v>
          </cell>
        </row>
        <row r="1072">
          <cell r="B1072">
            <v>102785</v>
          </cell>
          <cell r="AI1072">
            <v>8550.9</v>
          </cell>
        </row>
        <row r="1073">
          <cell r="B1073">
            <v>102786</v>
          </cell>
          <cell r="AI1073">
            <v>9437.0400000000009</v>
          </cell>
        </row>
        <row r="1074">
          <cell r="B1074">
            <v>102787</v>
          </cell>
          <cell r="AI1074">
            <v>14040.39</v>
          </cell>
        </row>
        <row r="1075">
          <cell r="B1075">
            <v>102736</v>
          </cell>
          <cell r="AI1075">
            <v>667.35</v>
          </cell>
        </row>
        <row r="1076">
          <cell r="B1076">
            <v>102727</v>
          </cell>
          <cell r="AI1076">
            <v>98.24</v>
          </cell>
        </row>
        <row r="1077">
          <cell r="B1077">
            <v>102111</v>
          </cell>
          <cell r="AI1077">
            <v>873.09</v>
          </cell>
        </row>
        <row r="1078">
          <cell r="B1078">
            <v>102113</v>
          </cell>
          <cell r="AI1078">
            <v>1338.31</v>
          </cell>
        </row>
        <row r="1079">
          <cell r="B1079">
            <v>102116</v>
          </cell>
          <cell r="AI1079">
            <v>1424.2</v>
          </cell>
        </row>
        <row r="1080">
          <cell r="B1080">
            <v>102132</v>
          </cell>
          <cell r="AI1080">
            <v>0</v>
          </cell>
        </row>
        <row r="1081">
          <cell r="B1081">
            <v>102115</v>
          </cell>
          <cell r="AI1081">
            <v>2226.7800000000002</v>
          </cell>
        </row>
        <row r="1082">
          <cell r="B1082">
            <v>102122</v>
          </cell>
          <cell r="AI1082">
            <v>6247.92</v>
          </cell>
        </row>
        <row r="1083">
          <cell r="B1083">
            <v>102118</v>
          </cell>
          <cell r="AI1083">
            <v>1908.9</v>
          </cell>
        </row>
        <row r="1084">
          <cell r="B1084">
            <v>102133</v>
          </cell>
          <cell r="AI1084">
            <v>0</v>
          </cell>
        </row>
        <row r="1085">
          <cell r="B1085">
            <v>102126</v>
          </cell>
          <cell r="AI1085">
            <v>7374.94</v>
          </cell>
        </row>
        <row r="1086">
          <cell r="B1086">
            <v>102137</v>
          </cell>
          <cell r="AI1086">
            <v>123.09</v>
          </cell>
        </row>
        <row r="1087">
          <cell r="B1087">
            <v>106258</v>
          </cell>
          <cell r="AI1087">
            <v>0</v>
          </cell>
        </row>
        <row r="1088">
          <cell r="B1088">
            <v>102112</v>
          </cell>
          <cell r="AI1088">
            <v>199.61</v>
          </cell>
        </row>
        <row r="1089">
          <cell r="B1089">
            <v>102114</v>
          </cell>
          <cell r="AI1089">
            <v>203.04</v>
          </cell>
        </row>
        <row r="1090">
          <cell r="B1090">
            <v>102117</v>
          </cell>
          <cell r="AI1090">
            <v>207.19</v>
          </cell>
        </row>
        <row r="1091">
          <cell r="B1091">
            <v>102123</v>
          </cell>
          <cell r="AI1091">
            <v>258.92</v>
          </cell>
        </row>
        <row r="1092">
          <cell r="B1092">
            <v>102119</v>
          </cell>
          <cell r="AI1092">
            <v>210.79</v>
          </cell>
        </row>
        <row r="1093">
          <cell r="B1093">
            <v>102127</v>
          </cell>
          <cell r="AI1093">
            <v>784.32</v>
          </cell>
        </row>
        <row r="1094">
          <cell r="B1094">
            <v>102121</v>
          </cell>
          <cell r="AI1094">
            <v>248.24</v>
          </cell>
        </row>
        <row r="1095">
          <cell r="B1095">
            <v>102138</v>
          </cell>
          <cell r="AI1095">
            <v>276.29000000000002</v>
          </cell>
        </row>
        <row r="1096">
          <cell r="B1096">
            <v>102129</v>
          </cell>
          <cell r="AI1096">
            <v>1011.38</v>
          </cell>
        </row>
        <row r="1097">
          <cell r="B1097">
            <v>102131</v>
          </cell>
          <cell r="AI1097">
            <v>1088.07</v>
          </cell>
        </row>
        <row r="1098">
          <cell r="B1098">
            <v>102120</v>
          </cell>
          <cell r="AI1098">
            <v>0</v>
          </cell>
        </row>
        <row r="1099">
          <cell r="B1099">
            <v>102334</v>
          </cell>
          <cell r="AI1099">
            <v>0</v>
          </cell>
        </row>
        <row r="1100">
          <cell r="B1100">
            <v>102128</v>
          </cell>
          <cell r="AI1100">
            <v>0</v>
          </cell>
        </row>
        <row r="1101">
          <cell r="B1101">
            <v>102130</v>
          </cell>
          <cell r="AI1101">
            <v>0</v>
          </cell>
        </row>
        <row r="1102">
          <cell r="B1102">
            <v>104941</v>
          </cell>
          <cell r="AI1102">
            <v>0</v>
          </cell>
        </row>
        <row r="1103">
          <cell r="B1103">
            <v>104942</v>
          </cell>
          <cell r="AI1103">
            <v>0</v>
          </cell>
        </row>
        <row r="1104">
          <cell r="B1104">
            <v>104940</v>
          </cell>
          <cell r="AI1104">
            <v>0</v>
          </cell>
        </row>
        <row r="1105">
          <cell r="B1105">
            <v>104943</v>
          </cell>
          <cell r="AI1105">
            <v>0</v>
          </cell>
        </row>
        <row r="1106">
          <cell r="B1106">
            <v>101801</v>
          </cell>
          <cell r="AI1106">
            <v>1084.96</v>
          </cell>
        </row>
        <row r="1107">
          <cell r="B1107">
            <v>101800</v>
          </cell>
          <cell r="AI1107">
            <v>1429.57</v>
          </cell>
        </row>
        <row r="1108">
          <cell r="B1108">
            <v>98108</v>
          </cell>
          <cell r="AI1108">
            <v>513.42999999999995</v>
          </cell>
        </row>
        <row r="1109">
          <cell r="B1109">
            <v>98105</v>
          </cell>
          <cell r="AI1109">
            <v>635.13</v>
          </cell>
        </row>
        <row r="1110">
          <cell r="B1110">
            <v>98109</v>
          </cell>
          <cell r="AI1110">
            <v>833.3</v>
          </cell>
        </row>
        <row r="1111">
          <cell r="B1111">
            <v>98106</v>
          </cell>
          <cell r="AI1111">
            <v>1044.6400000000001</v>
          </cell>
        </row>
        <row r="1112">
          <cell r="B1112">
            <v>98110</v>
          </cell>
          <cell r="AI1112">
            <v>367.17</v>
          </cell>
        </row>
        <row r="1113">
          <cell r="B1113">
            <v>98107</v>
          </cell>
          <cell r="AI1113">
            <v>286.97000000000003</v>
          </cell>
        </row>
        <row r="1114">
          <cell r="B1114">
            <v>98104</v>
          </cell>
          <cell r="AI1114">
            <v>362.27</v>
          </cell>
        </row>
        <row r="1115">
          <cell r="B1115">
            <v>98102</v>
          </cell>
          <cell r="AI1115">
            <v>145.88999999999999</v>
          </cell>
        </row>
        <row r="1116">
          <cell r="B1116">
            <v>98111</v>
          </cell>
          <cell r="AI1116">
            <v>50.8</v>
          </cell>
        </row>
        <row r="1117">
          <cell r="B1117">
            <v>97891</v>
          </cell>
          <cell r="AI1117">
            <v>210.48</v>
          </cell>
        </row>
        <row r="1118">
          <cell r="B1118">
            <v>97892</v>
          </cell>
          <cell r="AI1118">
            <v>396.25</v>
          </cell>
        </row>
        <row r="1119">
          <cell r="B1119">
            <v>97893</v>
          </cell>
          <cell r="AI1119">
            <v>547.03</v>
          </cell>
        </row>
        <row r="1120">
          <cell r="B1120">
            <v>97894</v>
          </cell>
          <cell r="AI1120">
            <v>617.49</v>
          </cell>
        </row>
        <row r="1121">
          <cell r="B1121">
            <v>97886</v>
          </cell>
          <cell r="AI1121">
            <v>163.68</v>
          </cell>
        </row>
        <row r="1122">
          <cell r="B1122">
            <v>97887</v>
          </cell>
          <cell r="AI1122">
            <v>257.66000000000003</v>
          </cell>
        </row>
        <row r="1123">
          <cell r="B1123">
            <v>97888</v>
          </cell>
          <cell r="AI1123">
            <v>495.98</v>
          </cell>
        </row>
        <row r="1124">
          <cell r="B1124">
            <v>97889</v>
          </cell>
          <cell r="AI1124">
            <v>674.26</v>
          </cell>
        </row>
        <row r="1125">
          <cell r="B1125">
            <v>97890</v>
          </cell>
          <cell r="AI1125">
            <v>771.66</v>
          </cell>
        </row>
        <row r="1126">
          <cell r="B1126">
            <v>97881</v>
          </cell>
          <cell r="AI1126">
            <v>118.09</v>
          </cell>
        </row>
        <row r="1127">
          <cell r="B1127">
            <v>97882</v>
          </cell>
          <cell r="AI1127">
            <v>185.81</v>
          </cell>
        </row>
        <row r="1128">
          <cell r="B1128">
            <v>97883</v>
          </cell>
          <cell r="AI1128">
            <v>359.01</v>
          </cell>
        </row>
        <row r="1129">
          <cell r="B1129">
            <v>97884</v>
          </cell>
          <cell r="AI1129">
            <v>698.56</v>
          </cell>
        </row>
        <row r="1130">
          <cell r="B1130">
            <v>97885</v>
          </cell>
          <cell r="AI1130">
            <v>1079.98</v>
          </cell>
        </row>
        <row r="1131">
          <cell r="B1131">
            <v>99250</v>
          </cell>
          <cell r="AI1131">
            <v>182.7</v>
          </cell>
        </row>
        <row r="1132">
          <cell r="B1132">
            <v>97900</v>
          </cell>
          <cell r="AI1132">
            <v>187.63</v>
          </cell>
        </row>
        <row r="1133">
          <cell r="B1133">
            <v>99251</v>
          </cell>
          <cell r="AI1133">
            <v>285.25</v>
          </cell>
        </row>
        <row r="1134">
          <cell r="B1134">
            <v>97901</v>
          </cell>
          <cell r="AI1134">
            <v>293.72000000000003</v>
          </cell>
        </row>
        <row r="1135">
          <cell r="B1135">
            <v>99253</v>
          </cell>
          <cell r="AI1135">
            <v>548.87</v>
          </cell>
        </row>
        <row r="1136">
          <cell r="B1136">
            <v>97902</v>
          </cell>
          <cell r="AI1136">
            <v>567.87</v>
          </cell>
        </row>
        <row r="1137">
          <cell r="B1137">
            <v>99255</v>
          </cell>
          <cell r="AI1137">
            <v>767.88</v>
          </cell>
        </row>
        <row r="1138">
          <cell r="B1138">
            <v>97903</v>
          </cell>
          <cell r="AI1138">
            <v>793.93</v>
          </cell>
        </row>
        <row r="1139">
          <cell r="B1139">
            <v>99257</v>
          </cell>
          <cell r="AI1139">
            <v>905.26</v>
          </cell>
        </row>
        <row r="1140">
          <cell r="B1140">
            <v>97904</v>
          </cell>
          <cell r="AI1140">
            <v>938.96</v>
          </cell>
        </row>
        <row r="1141">
          <cell r="B1141">
            <v>99258</v>
          </cell>
          <cell r="AI1141">
            <v>247.52</v>
          </cell>
        </row>
        <row r="1142">
          <cell r="B1142">
            <v>97905</v>
          </cell>
          <cell r="AI1142">
            <v>252.89</v>
          </cell>
        </row>
        <row r="1143">
          <cell r="B1143">
            <v>99260</v>
          </cell>
          <cell r="AI1143">
            <v>458.3</v>
          </cell>
        </row>
        <row r="1144">
          <cell r="B1144">
            <v>97906</v>
          </cell>
          <cell r="AI1144">
            <v>470.27</v>
          </cell>
        </row>
        <row r="1145">
          <cell r="B1145">
            <v>99262</v>
          </cell>
          <cell r="AI1145">
            <v>652.30999999999995</v>
          </cell>
        </row>
        <row r="1146">
          <cell r="B1146">
            <v>97907</v>
          </cell>
          <cell r="AI1146">
            <v>669.39</v>
          </cell>
        </row>
        <row r="1147">
          <cell r="B1147">
            <v>99264</v>
          </cell>
          <cell r="AI1147">
            <v>768.5</v>
          </cell>
        </row>
        <row r="1148">
          <cell r="B1148">
            <v>97908</v>
          </cell>
          <cell r="AI1148">
            <v>791.58</v>
          </cell>
        </row>
        <row r="1149">
          <cell r="B1149">
            <v>97895</v>
          </cell>
          <cell r="AI1149">
            <v>152.55000000000001</v>
          </cell>
        </row>
        <row r="1150">
          <cell r="B1150">
            <v>97896</v>
          </cell>
          <cell r="AI1150">
            <v>282.76</v>
          </cell>
        </row>
        <row r="1151">
          <cell r="B1151">
            <v>97897</v>
          </cell>
          <cell r="AI1151">
            <v>368.6</v>
          </cell>
        </row>
        <row r="1152">
          <cell r="B1152">
            <v>97898</v>
          </cell>
          <cell r="AI1152">
            <v>737.68</v>
          </cell>
        </row>
        <row r="1153">
          <cell r="B1153">
            <v>97899</v>
          </cell>
          <cell r="AI1153">
            <v>0</v>
          </cell>
        </row>
        <row r="1154">
          <cell r="B1154">
            <v>101795</v>
          </cell>
          <cell r="AI1154">
            <v>612.94000000000005</v>
          </cell>
        </row>
        <row r="1155">
          <cell r="B1155">
            <v>101796</v>
          </cell>
          <cell r="AI1155">
            <v>0</v>
          </cell>
        </row>
        <row r="1156">
          <cell r="B1156">
            <v>101797</v>
          </cell>
          <cell r="AI1156">
            <v>0</v>
          </cell>
        </row>
        <row r="1157">
          <cell r="B1157">
            <v>101802</v>
          </cell>
          <cell r="AI1157">
            <v>1798.53</v>
          </cell>
        </row>
        <row r="1158">
          <cell r="B1158">
            <v>101803</v>
          </cell>
          <cell r="AI1158">
            <v>1144.42</v>
          </cell>
        </row>
        <row r="1159">
          <cell r="B1159">
            <v>101804</v>
          </cell>
          <cell r="AI1159">
            <v>1441.3</v>
          </cell>
        </row>
        <row r="1160">
          <cell r="B1160">
            <v>101805</v>
          </cell>
          <cell r="AI1160">
            <v>1835.29</v>
          </cell>
        </row>
        <row r="1161">
          <cell r="B1161">
            <v>98115</v>
          </cell>
          <cell r="AI1161">
            <v>101.32</v>
          </cell>
        </row>
        <row r="1162">
          <cell r="B1162">
            <v>98114</v>
          </cell>
          <cell r="AI1162">
            <v>626.37</v>
          </cell>
        </row>
        <row r="1163">
          <cell r="B1163">
            <v>98112</v>
          </cell>
          <cell r="AI1163">
            <v>87.01</v>
          </cell>
        </row>
        <row r="1164">
          <cell r="B1164">
            <v>100128</v>
          </cell>
          <cell r="AI1164">
            <v>1355.72</v>
          </cell>
        </row>
        <row r="1165">
          <cell r="B1165">
            <v>102623</v>
          </cell>
          <cell r="AI1165">
            <v>797.35</v>
          </cell>
        </row>
        <row r="1166">
          <cell r="B1166">
            <v>102607</v>
          </cell>
          <cell r="AI1166">
            <v>427.63</v>
          </cell>
        </row>
        <row r="1167">
          <cell r="B1167">
            <v>102608</v>
          </cell>
          <cell r="AI1167">
            <v>979.48</v>
          </cell>
        </row>
        <row r="1168">
          <cell r="B1168">
            <v>102609</v>
          </cell>
          <cell r="AI1168">
            <v>1113.1600000000001</v>
          </cell>
        </row>
        <row r="1169">
          <cell r="B1169">
            <v>102610</v>
          </cell>
          <cell r="AI1169">
            <v>1912.57</v>
          </cell>
        </row>
        <row r="1170">
          <cell r="B1170">
            <v>102622</v>
          </cell>
          <cell r="AI1170">
            <v>576.14</v>
          </cell>
        </row>
        <row r="1171">
          <cell r="B1171">
            <v>102605</v>
          </cell>
          <cell r="AI1171">
            <v>259.32</v>
          </cell>
        </row>
        <row r="1172">
          <cell r="B1172">
            <v>102606</v>
          </cell>
          <cell r="AI1172">
            <v>399.42</v>
          </cell>
        </row>
        <row r="1173">
          <cell r="B1173">
            <v>102613</v>
          </cell>
          <cell r="AI1173">
            <v>599.16</v>
          </cell>
        </row>
        <row r="1174">
          <cell r="B1174">
            <v>102619</v>
          </cell>
          <cell r="AI1174">
            <v>5149</v>
          </cell>
        </row>
        <row r="1175">
          <cell r="B1175">
            <v>102614</v>
          </cell>
          <cell r="AI1175">
            <v>921.1</v>
          </cell>
        </row>
        <row r="1176">
          <cell r="B1176">
            <v>102620</v>
          </cell>
          <cell r="AI1176">
            <v>7458.33</v>
          </cell>
        </row>
        <row r="1177">
          <cell r="B1177">
            <v>102615</v>
          </cell>
          <cell r="AI1177">
            <v>1155.97</v>
          </cell>
        </row>
        <row r="1178">
          <cell r="B1178">
            <v>102621</v>
          </cell>
          <cell r="AI1178">
            <v>11437.9</v>
          </cell>
        </row>
        <row r="1179">
          <cell r="B1179">
            <v>102616</v>
          </cell>
          <cell r="AI1179">
            <v>1711.02</v>
          </cell>
        </row>
        <row r="1180">
          <cell r="B1180">
            <v>102611</v>
          </cell>
          <cell r="AI1180">
            <v>430.55</v>
          </cell>
        </row>
        <row r="1181">
          <cell r="B1181">
            <v>102617</v>
          </cell>
          <cell r="AI1181">
            <v>3206.93</v>
          </cell>
        </row>
        <row r="1182">
          <cell r="B1182">
            <v>102618</v>
          </cell>
          <cell r="AI1182">
            <v>3848.13</v>
          </cell>
        </row>
        <row r="1183">
          <cell r="B1183">
            <v>102612</v>
          </cell>
          <cell r="AI1183">
            <v>617.95000000000005</v>
          </cell>
        </row>
        <row r="1184">
          <cell r="B1184">
            <v>102603</v>
          </cell>
          <cell r="AI1184">
            <v>10.44</v>
          </cell>
        </row>
        <row r="1185">
          <cell r="B1185">
            <v>102587</v>
          </cell>
          <cell r="AI1185">
            <v>3.58</v>
          </cell>
        </row>
        <row r="1186">
          <cell r="B1186">
            <v>102589</v>
          </cell>
          <cell r="AI1186">
            <v>3.98</v>
          </cell>
        </row>
        <row r="1187">
          <cell r="B1187">
            <v>102591</v>
          </cell>
          <cell r="AI1187">
            <v>4.38</v>
          </cell>
        </row>
        <row r="1188">
          <cell r="B1188">
            <v>102593</v>
          </cell>
          <cell r="AI1188">
            <v>4.95</v>
          </cell>
        </row>
        <row r="1189">
          <cell r="B1189">
            <v>102595</v>
          </cell>
          <cell r="AI1189">
            <v>5.59</v>
          </cell>
        </row>
        <row r="1190">
          <cell r="B1190">
            <v>102597</v>
          </cell>
          <cell r="AI1190">
            <v>6.4</v>
          </cell>
        </row>
        <row r="1191">
          <cell r="B1191">
            <v>102599</v>
          </cell>
          <cell r="AI1191">
            <v>7.21</v>
          </cell>
        </row>
        <row r="1192">
          <cell r="B1192">
            <v>102601</v>
          </cell>
          <cell r="AI1192">
            <v>8.42</v>
          </cell>
        </row>
        <row r="1193">
          <cell r="B1193">
            <v>102604</v>
          </cell>
          <cell r="AI1193">
            <v>12.04</v>
          </cell>
        </row>
        <row r="1194">
          <cell r="B1194">
            <v>102588</v>
          </cell>
          <cell r="AI1194">
            <v>5.18</v>
          </cell>
        </row>
        <row r="1195">
          <cell r="B1195">
            <v>102590</v>
          </cell>
          <cell r="AI1195">
            <v>5.58</v>
          </cell>
        </row>
        <row r="1196">
          <cell r="B1196">
            <v>102592</v>
          </cell>
          <cell r="AI1196">
            <v>5.98</v>
          </cell>
        </row>
        <row r="1197">
          <cell r="B1197">
            <v>102594</v>
          </cell>
          <cell r="AI1197">
            <v>6.55</v>
          </cell>
        </row>
        <row r="1198">
          <cell r="B1198">
            <v>102596</v>
          </cell>
          <cell r="AI1198">
            <v>7.2</v>
          </cell>
        </row>
        <row r="1199">
          <cell r="B1199">
            <v>102598</v>
          </cell>
          <cell r="AI1199">
            <v>8</v>
          </cell>
        </row>
        <row r="1200">
          <cell r="B1200">
            <v>102600</v>
          </cell>
          <cell r="AI1200">
            <v>8.81</v>
          </cell>
        </row>
        <row r="1201">
          <cell r="B1201">
            <v>102602</v>
          </cell>
          <cell r="AI1201">
            <v>10.02</v>
          </cell>
        </row>
        <row r="1202">
          <cell r="B1202">
            <v>103005</v>
          </cell>
          <cell r="AI1202">
            <v>620.57000000000005</v>
          </cell>
        </row>
        <row r="1203">
          <cell r="B1203">
            <v>103006</v>
          </cell>
          <cell r="AI1203">
            <v>781.1</v>
          </cell>
        </row>
        <row r="1204">
          <cell r="B1204">
            <v>103007</v>
          </cell>
          <cell r="AI1204">
            <v>1028.82</v>
          </cell>
        </row>
        <row r="1205">
          <cell r="B1205">
            <v>103004</v>
          </cell>
          <cell r="AI1205">
            <v>0</v>
          </cell>
        </row>
        <row r="1206">
          <cell r="B1206">
            <v>102989</v>
          </cell>
          <cell r="AI1206">
            <v>44.13</v>
          </cell>
        </row>
        <row r="1207">
          <cell r="B1207">
            <v>102990</v>
          </cell>
          <cell r="AI1207">
            <v>55.29</v>
          </cell>
        </row>
        <row r="1208">
          <cell r="B1208">
            <v>102991</v>
          </cell>
          <cell r="AI1208">
            <v>72.739999999999995</v>
          </cell>
        </row>
        <row r="1209">
          <cell r="B1209">
            <v>102992</v>
          </cell>
          <cell r="AI1209">
            <v>109.3</v>
          </cell>
        </row>
        <row r="1210">
          <cell r="B1210">
            <v>102993</v>
          </cell>
          <cell r="AI1210">
            <v>142.02000000000001</v>
          </cell>
        </row>
        <row r="1211">
          <cell r="B1211">
            <v>102994</v>
          </cell>
          <cell r="AI1211">
            <v>265.06</v>
          </cell>
        </row>
        <row r="1212">
          <cell r="B1212">
            <v>106017</v>
          </cell>
          <cell r="AI1212">
            <v>0</v>
          </cell>
        </row>
        <row r="1213">
          <cell r="B1213">
            <v>105944</v>
          </cell>
          <cell r="AI1213">
            <v>860.07</v>
          </cell>
        </row>
        <row r="1214">
          <cell r="B1214">
            <v>106004</v>
          </cell>
          <cell r="AI1214">
            <v>185.15</v>
          </cell>
        </row>
        <row r="1215">
          <cell r="B1215">
            <v>106005</v>
          </cell>
          <cell r="AI1215">
            <v>219.06</v>
          </cell>
        </row>
        <row r="1216">
          <cell r="B1216">
            <v>106006</v>
          </cell>
          <cell r="AI1216">
            <v>260.48</v>
          </cell>
        </row>
        <row r="1217">
          <cell r="B1217">
            <v>106007</v>
          </cell>
          <cell r="AI1217">
            <v>296.89999999999998</v>
          </cell>
        </row>
        <row r="1218">
          <cell r="B1218">
            <v>106008</v>
          </cell>
          <cell r="AI1218">
            <v>333.33</v>
          </cell>
        </row>
        <row r="1219">
          <cell r="B1219">
            <v>106009</v>
          </cell>
          <cell r="AI1219">
            <v>411.16</v>
          </cell>
        </row>
        <row r="1220">
          <cell r="B1220">
            <v>106010</v>
          </cell>
          <cell r="AI1220">
            <v>481.51</v>
          </cell>
        </row>
        <row r="1221">
          <cell r="B1221">
            <v>106011</v>
          </cell>
          <cell r="AI1221">
            <v>858.27</v>
          </cell>
        </row>
        <row r="1222">
          <cell r="B1222">
            <v>106013</v>
          </cell>
          <cell r="AI1222">
            <v>1073.8599999999999</v>
          </cell>
        </row>
        <row r="1223">
          <cell r="B1223">
            <v>106012</v>
          </cell>
          <cell r="AI1223">
            <v>945.54</v>
          </cell>
        </row>
        <row r="1224">
          <cell r="B1224">
            <v>106014</v>
          </cell>
          <cell r="AI1224">
            <v>1204.83</v>
          </cell>
        </row>
        <row r="1225">
          <cell r="B1225">
            <v>106015</v>
          </cell>
          <cell r="AI1225">
            <v>1444.67</v>
          </cell>
        </row>
        <row r="1226">
          <cell r="B1226">
            <v>106016</v>
          </cell>
          <cell r="AI1226">
            <v>1698.55</v>
          </cell>
        </row>
        <row r="1227">
          <cell r="B1227">
            <v>106003</v>
          </cell>
          <cell r="AI1227">
            <v>179.25</v>
          </cell>
        </row>
        <row r="1228">
          <cell r="B1228">
            <v>105997</v>
          </cell>
          <cell r="AI1228">
            <v>98.05</v>
          </cell>
        </row>
        <row r="1229">
          <cell r="B1229">
            <v>105998</v>
          </cell>
          <cell r="AI1229">
            <v>108.66</v>
          </cell>
        </row>
        <row r="1230">
          <cell r="B1230">
            <v>105999</v>
          </cell>
          <cell r="AI1230">
            <v>123.65</v>
          </cell>
        </row>
        <row r="1231">
          <cell r="B1231">
            <v>106000</v>
          </cell>
          <cell r="AI1231">
            <v>138.63999999999999</v>
          </cell>
        </row>
        <row r="1232">
          <cell r="B1232">
            <v>106001</v>
          </cell>
          <cell r="AI1232">
            <v>149.25</v>
          </cell>
        </row>
        <row r="1233">
          <cell r="B1233">
            <v>106002</v>
          </cell>
          <cell r="AI1233">
            <v>164.25</v>
          </cell>
        </row>
        <row r="1234">
          <cell r="B1234">
            <v>105992</v>
          </cell>
          <cell r="AI1234">
            <v>109.49</v>
          </cell>
        </row>
        <row r="1235">
          <cell r="B1235">
            <v>105993</v>
          </cell>
          <cell r="AI1235">
            <v>131.41999999999999</v>
          </cell>
        </row>
        <row r="1236">
          <cell r="B1236">
            <v>105994</v>
          </cell>
          <cell r="AI1236">
            <v>161.08000000000001</v>
          </cell>
        </row>
        <row r="1237">
          <cell r="B1237">
            <v>105995</v>
          </cell>
          <cell r="AI1237">
            <v>190.85</v>
          </cell>
        </row>
        <row r="1238">
          <cell r="B1238">
            <v>105996</v>
          </cell>
          <cell r="AI1238">
            <v>206.37</v>
          </cell>
        </row>
        <row r="1239">
          <cell r="B1239">
            <v>105988</v>
          </cell>
          <cell r="AI1239">
            <v>72.05</v>
          </cell>
        </row>
        <row r="1240">
          <cell r="B1240">
            <v>105989</v>
          </cell>
          <cell r="AI1240">
            <v>79.81</v>
          </cell>
        </row>
        <row r="1241">
          <cell r="B1241">
            <v>105990</v>
          </cell>
          <cell r="AI1241">
            <v>90.77</v>
          </cell>
        </row>
        <row r="1242">
          <cell r="B1242">
            <v>105991</v>
          </cell>
          <cell r="AI1242">
            <v>101.73</v>
          </cell>
        </row>
        <row r="1243">
          <cell r="B1243">
            <v>105987</v>
          </cell>
          <cell r="AI1243">
            <v>124.99</v>
          </cell>
        </row>
        <row r="1244">
          <cell r="B1244">
            <v>105986</v>
          </cell>
          <cell r="AI1244">
            <v>156.03</v>
          </cell>
        </row>
        <row r="1245">
          <cell r="B1245">
            <v>106019</v>
          </cell>
          <cell r="AI1245">
            <v>0</v>
          </cell>
        </row>
        <row r="1246">
          <cell r="B1246">
            <v>103001</v>
          </cell>
          <cell r="AI1246">
            <v>205.21</v>
          </cell>
        </row>
        <row r="1247">
          <cell r="B1247">
            <v>103002</v>
          </cell>
          <cell r="AI1247">
            <v>256.99</v>
          </cell>
        </row>
        <row r="1248">
          <cell r="B1248">
            <v>103003</v>
          </cell>
          <cell r="AI1248">
            <v>360.57</v>
          </cell>
        </row>
        <row r="1249">
          <cell r="B1249">
            <v>106018</v>
          </cell>
          <cell r="AI1249">
            <v>0</v>
          </cell>
        </row>
        <row r="1250">
          <cell r="B1250">
            <v>105945</v>
          </cell>
          <cell r="AI1250">
            <v>8.74</v>
          </cell>
        </row>
        <row r="1251">
          <cell r="B1251">
            <v>98522</v>
          </cell>
          <cell r="AI1251">
            <v>186.3</v>
          </cell>
        </row>
        <row r="1252">
          <cell r="B1252">
            <v>98523</v>
          </cell>
          <cell r="AI1252">
            <v>0</v>
          </cell>
        </row>
        <row r="1253">
          <cell r="B1253">
            <v>102364</v>
          </cell>
          <cell r="AI1253">
            <v>191.11</v>
          </cell>
        </row>
        <row r="1254">
          <cell r="B1254">
            <v>102363</v>
          </cell>
          <cell r="AI1254">
            <v>161.4</v>
          </cell>
        </row>
        <row r="1255">
          <cell r="B1255">
            <v>102362</v>
          </cell>
          <cell r="AI1255">
            <v>144.59</v>
          </cell>
        </row>
        <row r="1256">
          <cell r="B1256">
            <v>101196</v>
          </cell>
          <cell r="AI1256">
            <v>0</v>
          </cell>
        </row>
        <row r="1257">
          <cell r="B1257">
            <v>101195</v>
          </cell>
          <cell r="AI1257">
            <v>0</v>
          </cell>
        </row>
        <row r="1258">
          <cell r="B1258">
            <v>101193</v>
          </cell>
          <cell r="AI1258">
            <v>52.79</v>
          </cell>
        </row>
        <row r="1259">
          <cell r="B1259">
            <v>106459</v>
          </cell>
          <cell r="AI1259">
            <v>52.9</v>
          </cell>
        </row>
        <row r="1260">
          <cell r="B1260">
            <v>101194</v>
          </cell>
          <cell r="AI1260">
            <v>53.06</v>
          </cell>
        </row>
        <row r="1261">
          <cell r="B1261">
            <v>101190</v>
          </cell>
          <cell r="AI1261">
            <v>58.43</v>
          </cell>
        </row>
        <row r="1262">
          <cell r="B1262">
            <v>106458</v>
          </cell>
          <cell r="AI1262">
            <v>58.54</v>
          </cell>
        </row>
        <row r="1263">
          <cell r="B1263">
            <v>101191</v>
          </cell>
          <cell r="AI1263">
            <v>58.7</v>
          </cell>
        </row>
        <row r="1264">
          <cell r="B1264">
            <v>101198</v>
          </cell>
          <cell r="AI1264">
            <v>80.56</v>
          </cell>
        </row>
        <row r="1265">
          <cell r="B1265">
            <v>106460</v>
          </cell>
          <cell r="AI1265">
            <v>80.86</v>
          </cell>
        </row>
        <row r="1266">
          <cell r="B1266">
            <v>101199</v>
          </cell>
          <cell r="AI1266">
            <v>81.239999999999995</v>
          </cell>
        </row>
        <row r="1267">
          <cell r="B1267">
            <v>101203</v>
          </cell>
          <cell r="AI1267">
            <v>34.36</v>
          </cell>
        </row>
        <row r="1268">
          <cell r="B1268">
            <v>101204</v>
          </cell>
          <cell r="AI1268">
            <v>34.630000000000003</v>
          </cell>
        </row>
        <row r="1269">
          <cell r="B1269">
            <v>106257</v>
          </cell>
          <cell r="AI1269">
            <v>34.5</v>
          </cell>
        </row>
        <row r="1270">
          <cell r="B1270">
            <v>106461</v>
          </cell>
          <cell r="AI1270">
            <v>50.97</v>
          </cell>
        </row>
        <row r="1271">
          <cell r="B1271">
            <v>106462</v>
          </cell>
          <cell r="AI1271">
            <v>61.95</v>
          </cell>
        </row>
        <row r="1272">
          <cell r="B1272">
            <v>106479</v>
          </cell>
          <cell r="AI1272">
            <v>56.67</v>
          </cell>
        </row>
        <row r="1273">
          <cell r="B1273">
            <v>106483</v>
          </cell>
          <cell r="AI1273">
            <v>103.15</v>
          </cell>
        </row>
        <row r="1274">
          <cell r="B1274">
            <v>106484</v>
          </cell>
          <cell r="AI1274">
            <v>111.5</v>
          </cell>
        </row>
        <row r="1275">
          <cell r="B1275">
            <v>106480</v>
          </cell>
          <cell r="AI1275">
            <v>99.28</v>
          </cell>
        </row>
        <row r="1276">
          <cell r="B1276">
            <v>106482</v>
          </cell>
          <cell r="AI1276">
            <v>0</v>
          </cell>
        </row>
        <row r="1277">
          <cell r="B1277">
            <v>106481</v>
          </cell>
          <cell r="AI1277">
            <v>113.38</v>
          </cell>
        </row>
        <row r="1278">
          <cell r="B1278">
            <v>106467</v>
          </cell>
          <cell r="AI1278">
            <v>0</v>
          </cell>
        </row>
        <row r="1279">
          <cell r="B1279">
            <v>106465</v>
          </cell>
          <cell r="AI1279">
            <v>0</v>
          </cell>
        </row>
        <row r="1280">
          <cell r="B1280">
            <v>106469</v>
          </cell>
          <cell r="AI1280">
            <v>42.86</v>
          </cell>
        </row>
        <row r="1281">
          <cell r="B1281">
            <v>106468</v>
          </cell>
          <cell r="AI1281">
            <v>26.07</v>
          </cell>
        </row>
        <row r="1282">
          <cell r="B1282">
            <v>106466</v>
          </cell>
          <cell r="AI1282">
            <v>51.65</v>
          </cell>
        </row>
        <row r="1283">
          <cell r="B1283">
            <v>106464</v>
          </cell>
          <cell r="AI1283">
            <v>70.2</v>
          </cell>
        </row>
        <row r="1284">
          <cell r="B1284">
            <v>106476</v>
          </cell>
          <cell r="AI1284">
            <v>53.33</v>
          </cell>
        </row>
        <row r="1285">
          <cell r="B1285">
            <v>106477</v>
          </cell>
          <cell r="AI1285">
            <v>44.82</v>
          </cell>
        </row>
        <row r="1286">
          <cell r="B1286">
            <v>106478</v>
          </cell>
          <cell r="AI1286">
            <v>97.67</v>
          </cell>
        </row>
        <row r="1287">
          <cell r="B1287">
            <v>106471</v>
          </cell>
          <cell r="AI1287">
            <v>125.53</v>
          </cell>
        </row>
        <row r="1288">
          <cell r="B1288">
            <v>106470</v>
          </cell>
          <cell r="AI1288">
            <v>109.24</v>
          </cell>
        </row>
        <row r="1289">
          <cell r="B1289">
            <v>106472</v>
          </cell>
          <cell r="AI1289">
            <v>154.69999999999999</v>
          </cell>
        </row>
        <row r="1290">
          <cell r="B1290">
            <v>106475</v>
          </cell>
          <cell r="AI1290">
            <v>124.89</v>
          </cell>
        </row>
        <row r="1291">
          <cell r="B1291">
            <v>106474</v>
          </cell>
          <cell r="AI1291">
            <v>95.44</v>
          </cell>
        </row>
        <row r="1292">
          <cell r="B1292">
            <v>106473</v>
          </cell>
          <cell r="AI1292">
            <v>78.92</v>
          </cell>
        </row>
        <row r="1293">
          <cell r="B1293">
            <v>101205</v>
          </cell>
          <cell r="AI1293">
            <v>34.5</v>
          </cell>
        </row>
        <row r="1294">
          <cell r="B1294">
            <v>106463</v>
          </cell>
          <cell r="AI1294">
            <v>0</v>
          </cell>
        </row>
        <row r="1295">
          <cell r="B1295">
            <v>106457</v>
          </cell>
          <cell r="AI1295">
            <v>5.49</v>
          </cell>
        </row>
        <row r="1296">
          <cell r="B1296">
            <v>87905</v>
          </cell>
          <cell r="AI1296">
            <v>8.43</v>
          </cell>
        </row>
        <row r="1297">
          <cell r="B1297">
            <v>87904</v>
          </cell>
          <cell r="AI1297">
            <v>9</v>
          </cell>
        </row>
        <row r="1298">
          <cell r="B1298">
            <v>87908</v>
          </cell>
          <cell r="AI1298">
            <v>6.57</v>
          </cell>
        </row>
        <row r="1299">
          <cell r="B1299">
            <v>87907</v>
          </cell>
          <cell r="AI1299">
            <v>7.14</v>
          </cell>
        </row>
        <row r="1300">
          <cell r="B1300">
            <v>87903</v>
          </cell>
          <cell r="AI1300">
            <v>13.67</v>
          </cell>
        </row>
        <row r="1301">
          <cell r="B1301">
            <v>87902</v>
          </cell>
          <cell r="AI1301">
            <v>14.11</v>
          </cell>
        </row>
        <row r="1302">
          <cell r="B1302">
            <v>87900</v>
          </cell>
          <cell r="AI1302">
            <v>9.3699999999999992</v>
          </cell>
        </row>
        <row r="1303">
          <cell r="B1303">
            <v>87899</v>
          </cell>
          <cell r="AI1303">
            <v>9.57</v>
          </cell>
        </row>
        <row r="1304">
          <cell r="B1304">
            <v>87894</v>
          </cell>
          <cell r="AI1304">
            <v>7.24</v>
          </cell>
        </row>
        <row r="1305">
          <cell r="B1305">
            <v>87893</v>
          </cell>
          <cell r="AI1305">
            <v>7.81</v>
          </cell>
        </row>
        <row r="1306">
          <cell r="B1306">
            <v>87897</v>
          </cell>
          <cell r="AI1306">
            <v>5.43</v>
          </cell>
        </row>
        <row r="1307">
          <cell r="B1307">
            <v>87896</v>
          </cell>
          <cell r="AI1307">
            <v>6</v>
          </cell>
        </row>
        <row r="1308">
          <cell r="B1308">
            <v>87892</v>
          </cell>
          <cell r="AI1308">
            <v>12.93</v>
          </cell>
        </row>
        <row r="1309">
          <cell r="B1309">
            <v>87891</v>
          </cell>
          <cell r="AI1309">
            <v>13.37</v>
          </cell>
        </row>
        <row r="1310">
          <cell r="B1310">
            <v>87889</v>
          </cell>
          <cell r="AI1310">
            <v>8.6300000000000008</v>
          </cell>
        </row>
        <row r="1311">
          <cell r="B1311">
            <v>87888</v>
          </cell>
          <cell r="AI1311">
            <v>8.83</v>
          </cell>
        </row>
        <row r="1312">
          <cell r="B1312">
            <v>104411</v>
          </cell>
          <cell r="AI1312">
            <v>4.93</v>
          </cell>
        </row>
        <row r="1313">
          <cell r="B1313">
            <v>104410</v>
          </cell>
          <cell r="AI1313">
            <v>5.57</v>
          </cell>
        </row>
        <row r="1314">
          <cell r="B1314">
            <v>87879</v>
          </cell>
          <cell r="AI1314">
            <v>4.74</v>
          </cell>
        </row>
        <row r="1315">
          <cell r="B1315">
            <v>87878</v>
          </cell>
          <cell r="AI1315">
            <v>5.31</v>
          </cell>
        </row>
        <row r="1316">
          <cell r="B1316">
            <v>87885</v>
          </cell>
          <cell r="AI1316">
            <v>11.25</v>
          </cell>
        </row>
        <row r="1317">
          <cell r="B1317">
            <v>87884</v>
          </cell>
          <cell r="AI1317">
            <v>11.69</v>
          </cell>
        </row>
        <row r="1318">
          <cell r="B1318">
            <v>87882</v>
          </cell>
          <cell r="AI1318">
            <v>6.95</v>
          </cell>
        </row>
        <row r="1319">
          <cell r="B1319">
            <v>87881</v>
          </cell>
          <cell r="AI1319">
            <v>7.15</v>
          </cell>
        </row>
        <row r="1320">
          <cell r="B1320">
            <v>87887</v>
          </cell>
          <cell r="AI1320">
            <v>18.75</v>
          </cell>
        </row>
        <row r="1321">
          <cell r="B1321">
            <v>87886</v>
          </cell>
          <cell r="AI1321">
            <v>19.7</v>
          </cell>
        </row>
        <row r="1322">
          <cell r="B1322">
            <v>87911</v>
          </cell>
          <cell r="AI1322">
            <v>24.37</v>
          </cell>
        </row>
        <row r="1323">
          <cell r="B1323">
            <v>87910</v>
          </cell>
          <cell r="AI1323">
            <v>25.32</v>
          </cell>
        </row>
        <row r="1324">
          <cell r="B1324">
            <v>103686</v>
          </cell>
          <cell r="AI1324">
            <v>749.25</v>
          </cell>
        </row>
        <row r="1325">
          <cell r="B1325">
            <v>103685</v>
          </cell>
          <cell r="AI1325">
            <v>687.57</v>
          </cell>
        </row>
        <row r="1326">
          <cell r="B1326">
            <v>103669</v>
          </cell>
          <cell r="AI1326">
            <v>987.38</v>
          </cell>
        </row>
        <row r="1327">
          <cell r="B1327">
            <v>103672</v>
          </cell>
          <cell r="AI1327">
            <v>682.49</v>
          </cell>
        </row>
        <row r="1328">
          <cell r="B1328">
            <v>103671</v>
          </cell>
          <cell r="AI1328">
            <v>728.06</v>
          </cell>
        </row>
        <row r="1329">
          <cell r="B1329">
            <v>103688</v>
          </cell>
          <cell r="AI1329">
            <v>862.38</v>
          </cell>
        </row>
        <row r="1330">
          <cell r="B1330">
            <v>103687</v>
          </cell>
          <cell r="AI1330">
            <v>1116.71</v>
          </cell>
        </row>
        <row r="1331">
          <cell r="B1331">
            <v>103684</v>
          </cell>
          <cell r="AI1331">
            <v>700.67</v>
          </cell>
        </row>
        <row r="1332">
          <cell r="B1332">
            <v>103681</v>
          </cell>
          <cell r="AI1332">
            <v>754.83</v>
          </cell>
        </row>
        <row r="1333">
          <cell r="B1333">
            <v>103679</v>
          </cell>
          <cell r="AI1333">
            <v>825.33</v>
          </cell>
        </row>
        <row r="1334">
          <cell r="B1334">
            <v>103677</v>
          </cell>
          <cell r="AI1334">
            <v>869.35</v>
          </cell>
        </row>
        <row r="1335">
          <cell r="B1335">
            <v>103675</v>
          </cell>
          <cell r="AI1335">
            <v>682.84</v>
          </cell>
        </row>
        <row r="1336">
          <cell r="B1336">
            <v>103680</v>
          </cell>
          <cell r="AI1336">
            <v>873.32</v>
          </cell>
        </row>
        <row r="1337">
          <cell r="B1337">
            <v>103678</v>
          </cell>
          <cell r="AI1337">
            <v>947.99</v>
          </cell>
        </row>
        <row r="1338">
          <cell r="B1338">
            <v>103676</v>
          </cell>
          <cell r="AI1338">
            <v>1047.26</v>
          </cell>
        </row>
        <row r="1339">
          <cell r="B1339">
            <v>103674</v>
          </cell>
          <cell r="AI1339">
            <v>703.42</v>
          </cell>
        </row>
        <row r="1340">
          <cell r="B1340">
            <v>103683</v>
          </cell>
          <cell r="AI1340">
            <v>1307.44</v>
          </cell>
        </row>
        <row r="1341">
          <cell r="B1341">
            <v>103682</v>
          </cell>
          <cell r="AI1341">
            <v>1006.54</v>
          </cell>
        </row>
        <row r="1342">
          <cell r="B1342">
            <v>103670</v>
          </cell>
          <cell r="AI1342">
            <v>309.5</v>
          </cell>
        </row>
        <row r="1343">
          <cell r="B1343">
            <v>103673</v>
          </cell>
          <cell r="AI1343">
            <v>43.63</v>
          </cell>
        </row>
        <row r="1344">
          <cell r="B1344">
            <v>91084</v>
          </cell>
          <cell r="AI1344">
            <v>269.57</v>
          </cell>
        </row>
        <row r="1345">
          <cell r="B1345">
            <v>91080</v>
          </cell>
          <cell r="AI1345">
            <v>223.99</v>
          </cell>
        </row>
        <row r="1346">
          <cell r="B1346">
            <v>91101</v>
          </cell>
          <cell r="AI1346">
            <v>254.03</v>
          </cell>
        </row>
        <row r="1347">
          <cell r="B1347">
            <v>91097</v>
          </cell>
          <cell r="AI1347">
            <v>218.18</v>
          </cell>
        </row>
        <row r="1348">
          <cell r="B1348">
            <v>91082</v>
          </cell>
          <cell r="AI1348">
            <v>246.86</v>
          </cell>
        </row>
        <row r="1349">
          <cell r="B1349">
            <v>91078</v>
          </cell>
          <cell r="AI1349">
            <v>213.26</v>
          </cell>
        </row>
        <row r="1350">
          <cell r="B1350">
            <v>91099</v>
          </cell>
          <cell r="AI1350">
            <v>236.16</v>
          </cell>
        </row>
        <row r="1351">
          <cell r="B1351">
            <v>91095</v>
          </cell>
          <cell r="AI1351">
            <v>208.73</v>
          </cell>
        </row>
        <row r="1352">
          <cell r="B1352">
            <v>91076</v>
          </cell>
          <cell r="AI1352">
            <v>308.22000000000003</v>
          </cell>
        </row>
        <row r="1353">
          <cell r="B1353">
            <v>91072</v>
          </cell>
          <cell r="AI1353">
            <v>272.18</v>
          </cell>
        </row>
        <row r="1354">
          <cell r="B1354">
            <v>91093</v>
          </cell>
          <cell r="AI1354">
            <v>317.45</v>
          </cell>
        </row>
        <row r="1355">
          <cell r="B1355">
            <v>91089</v>
          </cell>
          <cell r="AI1355">
            <v>287.97000000000003</v>
          </cell>
        </row>
        <row r="1356">
          <cell r="B1356">
            <v>91074</v>
          </cell>
          <cell r="AI1356">
            <v>211.56</v>
          </cell>
        </row>
        <row r="1357">
          <cell r="B1357">
            <v>91070</v>
          </cell>
          <cell r="AI1357">
            <v>184.36</v>
          </cell>
        </row>
        <row r="1358">
          <cell r="B1358">
            <v>91091</v>
          </cell>
          <cell r="AI1358">
            <v>221.45</v>
          </cell>
        </row>
        <row r="1359">
          <cell r="B1359">
            <v>91087</v>
          </cell>
          <cell r="AI1359">
            <v>198.78</v>
          </cell>
        </row>
        <row r="1360">
          <cell r="B1360">
            <v>91083</v>
          </cell>
          <cell r="AI1360">
            <v>312.26</v>
          </cell>
        </row>
        <row r="1361">
          <cell r="B1361">
            <v>91079</v>
          </cell>
          <cell r="AI1361">
            <v>205.18</v>
          </cell>
        </row>
        <row r="1362">
          <cell r="B1362">
            <v>91100</v>
          </cell>
          <cell r="AI1362">
            <v>267.27999999999997</v>
          </cell>
        </row>
        <row r="1363">
          <cell r="B1363">
            <v>91096</v>
          </cell>
          <cell r="AI1363">
            <v>196.46</v>
          </cell>
        </row>
        <row r="1364">
          <cell r="B1364">
            <v>91081</v>
          </cell>
          <cell r="AI1364">
            <v>256.92</v>
          </cell>
        </row>
        <row r="1365">
          <cell r="B1365">
            <v>91077</v>
          </cell>
          <cell r="AI1365">
            <v>191.46</v>
          </cell>
        </row>
        <row r="1366">
          <cell r="B1366">
            <v>91098</v>
          </cell>
          <cell r="AI1366">
            <v>231.91</v>
          </cell>
        </row>
        <row r="1367">
          <cell r="B1367">
            <v>91094</v>
          </cell>
          <cell r="AI1367">
            <v>185.1</v>
          </cell>
        </row>
        <row r="1368">
          <cell r="B1368">
            <v>91075</v>
          </cell>
          <cell r="AI1368">
            <v>331.4</v>
          </cell>
        </row>
        <row r="1369">
          <cell r="B1369">
            <v>91071</v>
          </cell>
          <cell r="AI1369">
            <v>261.82</v>
          </cell>
        </row>
        <row r="1370">
          <cell r="B1370">
            <v>91092</v>
          </cell>
          <cell r="AI1370">
            <v>325.61</v>
          </cell>
        </row>
        <row r="1371">
          <cell r="B1371">
            <v>91088</v>
          </cell>
          <cell r="AI1371">
            <v>275.67</v>
          </cell>
        </row>
        <row r="1372">
          <cell r="B1372">
            <v>91073</v>
          </cell>
          <cell r="AI1372">
            <v>218.29</v>
          </cell>
        </row>
        <row r="1373">
          <cell r="B1373">
            <v>91069</v>
          </cell>
          <cell r="AI1373">
            <v>172.17</v>
          </cell>
        </row>
        <row r="1374">
          <cell r="B1374">
            <v>91090</v>
          </cell>
          <cell r="AI1374">
            <v>220.18</v>
          </cell>
        </row>
        <row r="1375">
          <cell r="B1375">
            <v>91086</v>
          </cell>
          <cell r="AI1375">
            <v>185.35</v>
          </cell>
        </row>
        <row r="1376">
          <cell r="B1376">
            <v>105522</v>
          </cell>
          <cell r="AI1376">
            <v>0</v>
          </cell>
        </row>
        <row r="1377">
          <cell r="B1377">
            <v>104281</v>
          </cell>
          <cell r="AI1377">
            <v>0</v>
          </cell>
        </row>
        <row r="1378">
          <cell r="B1378">
            <v>104287</v>
          </cell>
          <cell r="AI1378">
            <v>0</v>
          </cell>
        </row>
        <row r="1379">
          <cell r="B1379">
            <v>104286</v>
          </cell>
          <cell r="AI1379">
            <v>0</v>
          </cell>
        </row>
        <row r="1380">
          <cell r="B1380">
            <v>104292</v>
          </cell>
          <cell r="AI1380">
            <v>0</v>
          </cell>
        </row>
        <row r="1381">
          <cell r="B1381">
            <v>104282</v>
          </cell>
          <cell r="AI1381">
            <v>0</v>
          </cell>
        </row>
        <row r="1382">
          <cell r="B1382">
            <v>104288</v>
          </cell>
          <cell r="AI1382">
            <v>0</v>
          </cell>
        </row>
        <row r="1383">
          <cell r="B1383">
            <v>104283</v>
          </cell>
          <cell r="AI1383">
            <v>0</v>
          </cell>
        </row>
        <row r="1384">
          <cell r="B1384">
            <v>104289</v>
          </cell>
          <cell r="AI1384">
            <v>0</v>
          </cell>
        </row>
        <row r="1385">
          <cell r="B1385">
            <v>104284</v>
          </cell>
          <cell r="AI1385">
            <v>0</v>
          </cell>
        </row>
        <row r="1386">
          <cell r="B1386">
            <v>104290</v>
          </cell>
          <cell r="AI1386">
            <v>0</v>
          </cell>
        </row>
        <row r="1387">
          <cell r="B1387">
            <v>104285</v>
          </cell>
          <cell r="AI1387">
            <v>0</v>
          </cell>
        </row>
        <row r="1388">
          <cell r="B1388">
            <v>104291</v>
          </cell>
          <cell r="AI1388">
            <v>0</v>
          </cell>
        </row>
        <row r="1389">
          <cell r="B1389">
            <v>104267</v>
          </cell>
          <cell r="AI1389">
            <v>0</v>
          </cell>
        </row>
        <row r="1390">
          <cell r="B1390">
            <v>104268</v>
          </cell>
          <cell r="AI1390">
            <v>0</v>
          </cell>
        </row>
        <row r="1391">
          <cell r="B1391">
            <v>104269</v>
          </cell>
          <cell r="AI1391">
            <v>0</v>
          </cell>
        </row>
        <row r="1392">
          <cell r="B1392">
            <v>104270</v>
          </cell>
          <cell r="AI1392">
            <v>0</v>
          </cell>
        </row>
        <row r="1393">
          <cell r="B1393">
            <v>104276</v>
          </cell>
          <cell r="AI1393">
            <v>0</v>
          </cell>
        </row>
        <row r="1394">
          <cell r="B1394">
            <v>104280</v>
          </cell>
          <cell r="AI1394">
            <v>0</v>
          </cell>
        </row>
        <row r="1395">
          <cell r="B1395">
            <v>104271</v>
          </cell>
          <cell r="AI1395">
            <v>0</v>
          </cell>
        </row>
        <row r="1396">
          <cell r="B1396">
            <v>104272</v>
          </cell>
          <cell r="AI1396">
            <v>0</v>
          </cell>
        </row>
        <row r="1397">
          <cell r="B1397">
            <v>104273</v>
          </cell>
          <cell r="AI1397">
            <v>0</v>
          </cell>
        </row>
        <row r="1398">
          <cell r="B1398">
            <v>104277</v>
          </cell>
          <cell r="AI1398">
            <v>0</v>
          </cell>
        </row>
        <row r="1399">
          <cell r="B1399">
            <v>104274</v>
          </cell>
          <cell r="AI1399">
            <v>0</v>
          </cell>
        </row>
        <row r="1400">
          <cell r="B1400">
            <v>104278</v>
          </cell>
          <cell r="AI1400">
            <v>0</v>
          </cell>
        </row>
        <row r="1401">
          <cell r="B1401">
            <v>104275</v>
          </cell>
          <cell r="AI1401">
            <v>0</v>
          </cell>
        </row>
        <row r="1402">
          <cell r="B1402">
            <v>104279</v>
          </cell>
          <cell r="AI1402">
            <v>0</v>
          </cell>
        </row>
        <row r="1403">
          <cell r="B1403">
            <v>104265</v>
          </cell>
          <cell r="AI1403">
            <v>0</v>
          </cell>
        </row>
        <row r="1404">
          <cell r="B1404">
            <v>104266</v>
          </cell>
          <cell r="AI1404">
            <v>0</v>
          </cell>
        </row>
        <row r="1405">
          <cell r="B1405">
            <v>104305</v>
          </cell>
          <cell r="AI1405">
            <v>0</v>
          </cell>
        </row>
        <row r="1406">
          <cell r="B1406">
            <v>104306</v>
          </cell>
          <cell r="AI1406">
            <v>0</v>
          </cell>
        </row>
        <row r="1407">
          <cell r="B1407">
            <v>104307</v>
          </cell>
          <cell r="AI1407">
            <v>0</v>
          </cell>
        </row>
        <row r="1408">
          <cell r="B1408">
            <v>104308</v>
          </cell>
          <cell r="AI1408">
            <v>0</v>
          </cell>
        </row>
        <row r="1409">
          <cell r="B1409">
            <v>104309</v>
          </cell>
          <cell r="AI1409">
            <v>0</v>
          </cell>
        </row>
        <row r="1410">
          <cell r="B1410">
            <v>104310</v>
          </cell>
          <cell r="AI1410">
            <v>0</v>
          </cell>
        </row>
        <row r="1411">
          <cell r="B1411">
            <v>104311</v>
          </cell>
          <cell r="AI1411">
            <v>0</v>
          </cell>
        </row>
        <row r="1412">
          <cell r="B1412">
            <v>104301</v>
          </cell>
          <cell r="AI1412">
            <v>0</v>
          </cell>
        </row>
        <row r="1413">
          <cell r="B1413">
            <v>104302</v>
          </cell>
          <cell r="AI1413">
            <v>0</v>
          </cell>
        </row>
        <row r="1414">
          <cell r="B1414">
            <v>104303</v>
          </cell>
          <cell r="AI1414">
            <v>0</v>
          </cell>
        </row>
        <row r="1415">
          <cell r="B1415">
            <v>104304</v>
          </cell>
          <cell r="AI1415">
            <v>0</v>
          </cell>
        </row>
        <row r="1416">
          <cell r="B1416">
            <v>104293</v>
          </cell>
          <cell r="AI1416">
            <v>0</v>
          </cell>
        </row>
        <row r="1417">
          <cell r="B1417">
            <v>104297</v>
          </cell>
          <cell r="AI1417">
            <v>0</v>
          </cell>
        </row>
        <row r="1418">
          <cell r="B1418">
            <v>104295</v>
          </cell>
          <cell r="AI1418">
            <v>0</v>
          </cell>
        </row>
        <row r="1419">
          <cell r="B1419">
            <v>104299</v>
          </cell>
          <cell r="AI1419">
            <v>0</v>
          </cell>
        </row>
        <row r="1420">
          <cell r="B1420">
            <v>104294</v>
          </cell>
          <cell r="AI1420">
            <v>0</v>
          </cell>
        </row>
        <row r="1421">
          <cell r="B1421">
            <v>104298</v>
          </cell>
          <cell r="AI1421">
            <v>0</v>
          </cell>
        </row>
        <row r="1422">
          <cell r="B1422">
            <v>104296</v>
          </cell>
          <cell r="AI1422">
            <v>0</v>
          </cell>
        </row>
        <row r="1423">
          <cell r="B1423">
            <v>104300</v>
          </cell>
          <cell r="AI1423">
            <v>0</v>
          </cell>
        </row>
        <row r="1424">
          <cell r="B1424">
            <v>90944</v>
          </cell>
          <cell r="AI1424">
            <v>225.47</v>
          </cell>
        </row>
        <row r="1425">
          <cell r="B1425">
            <v>90934</v>
          </cell>
          <cell r="AI1425">
            <v>209.16</v>
          </cell>
        </row>
        <row r="1426">
          <cell r="B1426">
            <v>90954</v>
          </cell>
          <cell r="AI1426">
            <v>255.35</v>
          </cell>
        </row>
        <row r="1427">
          <cell r="B1427">
            <v>90933</v>
          </cell>
          <cell r="AI1427">
            <v>193.93</v>
          </cell>
        </row>
        <row r="1428">
          <cell r="B1428">
            <v>90943</v>
          </cell>
          <cell r="AI1428">
            <v>208.89</v>
          </cell>
        </row>
        <row r="1429">
          <cell r="B1429">
            <v>90953</v>
          </cell>
          <cell r="AI1429">
            <v>236.28</v>
          </cell>
        </row>
        <row r="1430">
          <cell r="B1430">
            <v>90932</v>
          </cell>
          <cell r="AI1430">
            <v>98.66</v>
          </cell>
        </row>
        <row r="1431">
          <cell r="B1431">
            <v>90942</v>
          </cell>
          <cell r="AI1431">
            <v>105.14</v>
          </cell>
        </row>
        <row r="1432">
          <cell r="B1432">
            <v>90952</v>
          </cell>
          <cell r="AI1432">
            <v>116.99</v>
          </cell>
        </row>
        <row r="1433">
          <cell r="B1433">
            <v>90930</v>
          </cell>
          <cell r="AI1433">
            <v>90.21</v>
          </cell>
        </row>
        <row r="1434">
          <cell r="B1434">
            <v>90940</v>
          </cell>
          <cell r="AI1434">
            <v>95.94</v>
          </cell>
        </row>
        <row r="1435">
          <cell r="B1435">
            <v>90950</v>
          </cell>
          <cell r="AI1435">
            <v>106.42</v>
          </cell>
        </row>
        <row r="1436">
          <cell r="B1436">
            <v>88476</v>
          </cell>
          <cell r="AI1436">
            <v>23.24</v>
          </cell>
        </row>
        <row r="1437">
          <cell r="B1437">
            <v>88477</v>
          </cell>
          <cell r="AI1437">
            <v>31.93</v>
          </cell>
        </row>
        <row r="1438">
          <cell r="B1438">
            <v>88478</v>
          </cell>
          <cell r="AI1438">
            <v>39.130000000000003</v>
          </cell>
        </row>
        <row r="1439">
          <cell r="B1439">
            <v>88470</v>
          </cell>
          <cell r="AI1439">
            <v>27.69</v>
          </cell>
        </row>
        <row r="1440">
          <cell r="B1440">
            <v>88471</v>
          </cell>
          <cell r="AI1440">
            <v>34.65</v>
          </cell>
        </row>
        <row r="1441">
          <cell r="B1441">
            <v>88472</v>
          </cell>
          <cell r="AI1441">
            <v>40.17</v>
          </cell>
        </row>
        <row r="1442">
          <cell r="B1442">
            <v>87759</v>
          </cell>
          <cell r="AI1442">
            <v>138.79</v>
          </cell>
        </row>
        <row r="1443">
          <cell r="B1443">
            <v>87769</v>
          </cell>
          <cell r="AI1443">
            <v>166.27</v>
          </cell>
        </row>
        <row r="1444">
          <cell r="B1444">
            <v>87739</v>
          </cell>
          <cell r="AI1444">
            <v>107.73</v>
          </cell>
        </row>
        <row r="1445">
          <cell r="B1445">
            <v>87749</v>
          </cell>
          <cell r="AI1445">
            <v>141.26</v>
          </cell>
        </row>
        <row r="1446">
          <cell r="B1446">
            <v>87624</v>
          </cell>
          <cell r="AI1446">
            <v>95.19</v>
          </cell>
        </row>
        <row r="1447">
          <cell r="B1447">
            <v>87634</v>
          </cell>
          <cell r="AI1447">
            <v>128.71</v>
          </cell>
        </row>
        <row r="1448">
          <cell r="B1448">
            <v>87644</v>
          </cell>
          <cell r="AI1448">
            <v>156.13999999999999</v>
          </cell>
        </row>
        <row r="1449">
          <cell r="B1449">
            <v>87684</v>
          </cell>
          <cell r="AI1449">
            <v>151.19999999999999</v>
          </cell>
        </row>
        <row r="1450">
          <cell r="B1450">
            <v>87694</v>
          </cell>
          <cell r="AI1450">
            <v>173.21</v>
          </cell>
        </row>
        <row r="1451">
          <cell r="B1451">
            <v>87704</v>
          </cell>
          <cell r="AI1451">
            <v>188.16</v>
          </cell>
        </row>
        <row r="1452">
          <cell r="B1452">
            <v>87758</v>
          </cell>
          <cell r="AI1452">
            <v>127.97</v>
          </cell>
        </row>
        <row r="1453">
          <cell r="B1453">
            <v>87768</v>
          </cell>
          <cell r="AI1453">
            <v>152.97999999999999</v>
          </cell>
        </row>
        <row r="1454">
          <cell r="B1454">
            <v>87738</v>
          </cell>
          <cell r="AI1454">
            <v>99.95</v>
          </cell>
        </row>
        <row r="1455">
          <cell r="B1455">
            <v>87748</v>
          </cell>
          <cell r="AI1455">
            <v>130.44</v>
          </cell>
        </row>
        <row r="1456">
          <cell r="B1456">
            <v>87623</v>
          </cell>
          <cell r="AI1456">
            <v>87.41</v>
          </cell>
        </row>
        <row r="1457">
          <cell r="B1457">
            <v>87633</v>
          </cell>
          <cell r="AI1457">
            <v>117.89</v>
          </cell>
        </row>
        <row r="1458">
          <cell r="B1458">
            <v>87643</v>
          </cell>
          <cell r="AI1458">
            <v>142.85</v>
          </cell>
        </row>
        <row r="1459">
          <cell r="B1459">
            <v>87683</v>
          </cell>
          <cell r="AI1459">
            <v>137.91</v>
          </cell>
        </row>
        <row r="1460">
          <cell r="B1460">
            <v>87703</v>
          </cell>
          <cell r="AI1460">
            <v>171.58</v>
          </cell>
        </row>
        <row r="1461">
          <cell r="B1461">
            <v>87693</v>
          </cell>
          <cell r="AI1461">
            <v>157.97999999999999</v>
          </cell>
        </row>
        <row r="1462">
          <cell r="B1462">
            <v>87757</v>
          </cell>
          <cell r="AI1462">
            <v>60.33</v>
          </cell>
        </row>
        <row r="1463">
          <cell r="B1463">
            <v>87767</v>
          </cell>
          <cell r="AI1463">
            <v>69.790000000000006</v>
          </cell>
        </row>
        <row r="1464">
          <cell r="B1464">
            <v>87737</v>
          </cell>
          <cell r="AI1464">
            <v>51.29</v>
          </cell>
        </row>
        <row r="1465">
          <cell r="B1465">
            <v>87747</v>
          </cell>
          <cell r="AI1465">
            <v>62.8</v>
          </cell>
        </row>
        <row r="1466">
          <cell r="B1466">
            <v>87622</v>
          </cell>
          <cell r="AI1466">
            <v>38.75</v>
          </cell>
        </row>
        <row r="1467">
          <cell r="B1467">
            <v>87632</v>
          </cell>
          <cell r="AI1467">
            <v>50.25</v>
          </cell>
        </row>
        <row r="1468">
          <cell r="B1468">
            <v>87642</v>
          </cell>
          <cell r="AI1468">
            <v>59.66</v>
          </cell>
        </row>
        <row r="1469">
          <cell r="B1469">
            <v>87682</v>
          </cell>
          <cell r="AI1469">
            <v>54.72</v>
          </cell>
        </row>
        <row r="1470">
          <cell r="B1470">
            <v>87692</v>
          </cell>
          <cell r="AI1470">
            <v>62.71</v>
          </cell>
        </row>
        <row r="1471">
          <cell r="B1471">
            <v>87702</v>
          </cell>
          <cell r="AI1471">
            <v>67.83</v>
          </cell>
        </row>
        <row r="1472">
          <cell r="B1472">
            <v>87755</v>
          </cell>
          <cell r="AI1472">
            <v>54.33</v>
          </cell>
        </row>
        <row r="1473">
          <cell r="B1473">
            <v>87765</v>
          </cell>
          <cell r="AI1473">
            <v>62.42</v>
          </cell>
        </row>
        <row r="1474">
          <cell r="B1474">
            <v>87735</v>
          </cell>
          <cell r="AI1474">
            <v>46.98</v>
          </cell>
        </row>
        <row r="1475">
          <cell r="B1475">
            <v>87745</v>
          </cell>
          <cell r="AI1475">
            <v>56.8</v>
          </cell>
        </row>
        <row r="1476">
          <cell r="B1476">
            <v>87620</v>
          </cell>
          <cell r="AI1476">
            <v>34.44</v>
          </cell>
        </row>
        <row r="1477">
          <cell r="B1477">
            <v>87630</v>
          </cell>
          <cell r="AI1477">
            <v>44.25</v>
          </cell>
        </row>
        <row r="1478">
          <cell r="B1478">
            <v>87640</v>
          </cell>
          <cell r="AI1478">
            <v>52.29</v>
          </cell>
        </row>
        <row r="1479">
          <cell r="B1479">
            <v>87680</v>
          </cell>
          <cell r="AI1479">
            <v>47.35</v>
          </cell>
        </row>
        <row r="1480">
          <cell r="B1480">
            <v>87690</v>
          </cell>
          <cell r="AI1480">
            <v>54.26</v>
          </cell>
        </row>
        <row r="1481">
          <cell r="B1481">
            <v>87700</v>
          </cell>
          <cell r="AI1481">
            <v>58.63</v>
          </cell>
        </row>
        <row r="1482">
          <cell r="B1482">
            <v>102803</v>
          </cell>
          <cell r="AI1482">
            <v>2.4900000000000002</v>
          </cell>
        </row>
        <row r="1483">
          <cell r="B1483">
            <v>92717</v>
          </cell>
          <cell r="AI1483">
            <v>0.26</v>
          </cell>
        </row>
        <row r="1484">
          <cell r="B1484">
            <v>92716</v>
          </cell>
          <cell r="AI1484">
            <v>115.25</v>
          </cell>
        </row>
        <row r="1485">
          <cell r="B1485">
            <v>103668</v>
          </cell>
          <cell r="AI1485">
            <v>0</v>
          </cell>
        </row>
        <row r="1486">
          <cell r="B1486">
            <v>103667</v>
          </cell>
          <cell r="AI1486">
            <v>0</v>
          </cell>
        </row>
        <row r="1487">
          <cell r="B1487">
            <v>89218</v>
          </cell>
          <cell r="AI1487">
            <v>82.04</v>
          </cell>
        </row>
        <row r="1488">
          <cell r="B1488">
            <v>89843</v>
          </cell>
          <cell r="AI1488">
            <v>204.8</v>
          </cell>
        </row>
        <row r="1489">
          <cell r="B1489">
            <v>87446</v>
          </cell>
          <cell r="AI1489">
            <v>0.55000000000000004</v>
          </cell>
        </row>
        <row r="1490">
          <cell r="B1490">
            <v>87445</v>
          </cell>
          <cell r="AI1490">
            <v>5.39</v>
          </cell>
        </row>
        <row r="1491">
          <cell r="B1491">
            <v>93234</v>
          </cell>
          <cell r="AI1491">
            <v>0.51</v>
          </cell>
        </row>
        <row r="1492">
          <cell r="B1492">
            <v>93233</v>
          </cell>
          <cell r="AI1492">
            <v>6.04</v>
          </cell>
        </row>
        <row r="1493">
          <cell r="B1493">
            <v>102953</v>
          </cell>
          <cell r="AI1493">
            <v>0</v>
          </cell>
        </row>
        <row r="1494">
          <cell r="B1494">
            <v>102952</v>
          </cell>
          <cell r="AI1494">
            <v>0</v>
          </cell>
        </row>
        <row r="1495">
          <cell r="B1495">
            <v>88831</v>
          </cell>
          <cell r="AI1495">
            <v>0.4</v>
          </cell>
        </row>
        <row r="1496">
          <cell r="B1496">
            <v>88830</v>
          </cell>
          <cell r="AI1496">
            <v>2.02</v>
          </cell>
        </row>
        <row r="1497">
          <cell r="B1497">
            <v>89226</v>
          </cell>
          <cell r="AI1497">
            <v>1.67</v>
          </cell>
        </row>
        <row r="1498">
          <cell r="B1498">
            <v>89225</v>
          </cell>
          <cell r="AI1498">
            <v>5.68</v>
          </cell>
        </row>
        <row r="1499">
          <cell r="B1499">
            <v>89279</v>
          </cell>
          <cell r="AI1499">
            <v>2.04</v>
          </cell>
        </row>
        <row r="1500">
          <cell r="B1500">
            <v>89278</v>
          </cell>
          <cell r="AI1500">
            <v>12.66</v>
          </cell>
        </row>
        <row r="1501">
          <cell r="B1501">
            <v>90651</v>
          </cell>
          <cell r="AI1501">
            <v>0.77</v>
          </cell>
        </row>
        <row r="1502">
          <cell r="B1502">
            <v>90650</v>
          </cell>
          <cell r="AI1502">
            <v>11.25</v>
          </cell>
        </row>
        <row r="1503">
          <cell r="B1503">
            <v>106101</v>
          </cell>
          <cell r="AI1503">
            <v>0</v>
          </cell>
        </row>
        <row r="1504">
          <cell r="B1504">
            <v>106100</v>
          </cell>
          <cell r="AI1504">
            <v>0</v>
          </cell>
        </row>
        <row r="1505">
          <cell r="B1505">
            <v>90657</v>
          </cell>
          <cell r="AI1505">
            <v>5.03</v>
          </cell>
        </row>
        <row r="1506">
          <cell r="B1506">
            <v>90656</v>
          </cell>
          <cell r="AI1506">
            <v>15.94</v>
          </cell>
        </row>
        <row r="1507">
          <cell r="B1507">
            <v>90663</v>
          </cell>
          <cell r="AI1507">
            <v>5.39</v>
          </cell>
        </row>
        <row r="1508">
          <cell r="B1508">
            <v>90662</v>
          </cell>
          <cell r="AI1508">
            <v>16.62</v>
          </cell>
        </row>
        <row r="1509">
          <cell r="B1509">
            <v>89022</v>
          </cell>
          <cell r="AI1509">
            <v>0.32</v>
          </cell>
        </row>
        <row r="1510">
          <cell r="B1510">
            <v>89021</v>
          </cell>
          <cell r="AI1510">
            <v>2.54</v>
          </cell>
        </row>
        <row r="1511">
          <cell r="B1511">
            <v>90644</v>
          </cell>
          <cell r="AI1511">
            <v>7.74</v>
          </cell>
        </row>
        <row r="1512">
          <cell r="B1512">
            <v>90643</v>
          </cell>
          <cell r="AI1512">
            <v>27.45</v>
          </cell>
        </row>
        <row r="1513">
          <cell r="B1513">
            <v>102811</v>
          </cell>
          <cell r="AI1513">
            <v>0</v>
          </cell>
        </row>
        <row r="1514">
          <cell r="B1514">
            <v>102810</v>
          </cell>
          <cell r="AI1514">
            <v>0</v>
          </cell>
        </row>
        <row r="1515">
          <cell r="B1515">
            <v>92146</v>
          </cell>
          <cell r="AI1515">
            <v>30.51</v>
          </cell>
        </row>
        <row r="1516">
          <cell r="B1516">
            <v>92145</v>
          </cell>
          <cell r="AI1516">
            <v>80.260000000000005</v>
          </cell>
        </row>
        <row r="1517">
          <cell r="B1517">
            <v>92139</v>
          </cell>
          <cell r="AI1517">
            <v>42.82</v>
          </cell>
        </row>
        <row r="1518">
          <cell r="B1518">
            <v>92138</v>
          </cell>
          <cell r="AI1518">
            <v>95.74</v>
          </cell>
        </row>
        <row r="1519">
          <cell r="B1519">
            <v>91387</v>
          </cell>
          <cell r="AI1519">
            <v>73.62</v>
          </cell>
        </row>
        <row r="1520">
          <cell r="B1520">
            <v>91386</v>
          </cell>
          <cell r="AI1520">
            <v>272.19</v>
          </cell>
        </row>
        <row r="1521">
          <cell r="B1521">
            <v>96036</v>
          </cell>
          <cell r="AI1521">
            <v>83.07</v>
          </cell>
        </row>
        <row r="1522">
          <cell r="B1522">
            <v>96035</v>
          </cell>
          <cell r="AI1522">
            <v>287.77</v>
          </cell>
        </row>
        <row r="1523">
          <cell r="B1523">
            <v>89877</v>
          </cell>
          <cell r="AI1523">
            <v>87.67</v>
          </cell>
        </row>
        <row r="1524">
          <cell r="B1524">
            <v>89876</v>
          </cell>
          <cell r="AI1524">
            <v>336.46</v>
          </cell>
        </row>
        <row r="1525">
          <cell r="B1525">
            <v>89884</v>
          </cell>
          <cell r="AI1525">
            <v>91.55</v>
          </cell>
        </row>
        <row r="1526">
          <cell r="B1526">
            <v>89883</v>
          </cell>
          <cell r="AI1526">
            <v>372.16</v>
          </cell>
        </row>
        <row r="1527">
          <cell r="B1527">
            <v>67827</v>
          </cell>
          <cell r="AI1527">
            <v>63.83</v>
          </cell>
        </row>
        <row r="1528">
          <cell r="B1528">
            <v>67826</v>
          </cell>
          <cell r="AI1528">
            <v>189.4</v>
          </cell>
        </row>
        <row r="1529">
          <cell r="B1529">
            <v>5961</v>
          </cell>
          <cell r="AI1529">
            <v>62.59</v>
          </cell>
        </row>
        <row r="1530">
          <cell r="B1530">
            <v>5811</v>
          </cell>
          <cell r="AI1530">
            <v>206.97</v>
          </cell>
        </row>
        <row r="1531">
          <cell r="B1531">
            <v>106373</v>
          </cell>
          <cell r="AI1531">
            <v>0</v>
          </cell>
        </row>
        <row r="1532">
          <cell r="B1532">
            <v>106366</v>
          </cell>
          <cell r="AI1532">
            <v>0</v>
          </cell>
        </row>
        <row r="1533">
          <cell r="B1533">
            <v>106371</v>
          </cell>
          <cell r="AI1533">
            <v>0</v>
          </cell>
        </row>
        <row r="1534">
          <cell r="B1534">
            <v>106364</v>
          </cell>
          <cell r="AI1534">
            <v>0</v>
          </cell>
        </row>
        <row r="1535">
          <cell r="B1535">
            <v>92243</v>
          </cell>
          <cell r="AI1535">
            <v>79.39</v>
          </cell>
        </row>
        <row r="1536">
          <cell r="B1536">
            <v>92242</v>
          </cell>
          <cell r="AI1536">
            <v>415.66</v>
          </cell>
        </row>
        <row r="1537">
          <cell r="B1537">
            <v>91646</v>
          </cell>
          <cell r="AI1537">
            <v>97.11</v>
          </cell>
        </row>
        <row r="1538">
          <cell r="B1538">
            <v>91645</v>
          </cell>
          <cell r="AI1538">
            <v>479.54</v>
          </cell>
        </row>
        <row r="1539">
          <cell r="B1539">
            <v>92107</v>
          </cell>
          <cell r="AI1539">
            <v>94.27</v>
          </cell>
        </row>
        <row r="1540">
          <cell r="B1540">
            <v>92106</v>
          </cell>
          <cell r="AI1540">
            <v>364.53</v>
          </cell>
        </row>
        <row r="1541">
          <cell r="B1541">
            <v>5903</v>
          </cell>
          <cell r="AI1541">
            <v>73.17</v>
          </cell>
        </row>
        <row r="1542">
          <cell r="B1542">
            <v>5901</v>
          </cell>
          <cell r="AI1542">
            <v>322.89</v>
          </cell>
        </row>
        <row r="1543">
          <cell r="B1543">
            <v>106252</v>
          </cell>
          <cell r="AI1543">
            <v>72.760000000000005</v>
          </cell>
        </row>
        <row r="1544">
          <cell r="B1544">
            <v>106247</v>
          </cell>
          <cell r="AI1544">
            <v>286.22000000000003</v>
          </cell>
        </row>
        <row r="1545">
          <cell r="B1545">
            <v>6260</v>
          </cell>
          <cell r="AI1545">
            <v>60.15</v>
          </cell>
        </row>
        <row r="1546">
          <cell r="B1546">
            <v>6259</v>
          </cell>
          <cell r="AI1546">
            <v>259.69</v>
          </cell>
        </row>
        <row r="1547">
          <cell r="B1547">
            <v>104705</v>
          </cell>
          <cell r="AI1547">
            <v>0</v>
          </cell>
        </row>
        <row r="1548">
          <cell r="B1548">
            <v>104704</v>
          </cell>
          <cell r="AI1548">
            <v>0</v>
          </cell>
        </row>
        <row r="1549">
          <cell r="B1549">
            <v>91395</v>
          </cell>
          <cell r="AI1549">
            <v>57.58</v>
          </cell>
        </row>
        <row r="1550">
          <cell r="B1550">
            <v>73467</v>
          </cell>
          <cell r="AI1550">
            <v>251.61</v>
          </cell>
        </row>
        <row r="1551">
          <cell r="B1551">
            <v>5826</v>
          </cell>
          <cell r="AI1551">
            <v>60.53</v>
          </cell>
        </row>
        <row r="1552">
          <cell r="B1552">
            <v>5824</v>
          </cell>
          <cell r="AI1552">
            <v>218.93</v>
          </cell>
        </row>
        <row r="1553">
          <cell r="B1553">
            <v>106369</v>
          </cell>
          <cell r="AI1553">
            <v>0</v>
          </cell>
        </row>
        <row r="1554">
          <cell r="B1554">
            <v>106362</v>
          </cell>
          <cell r="AI1554">
            <v>0</v>
          </cell>
        </row>
        <row r="1555">
          <cell r="B1555">
            <v>106253</v>
          </cell>
          <cell r="AI1555">
            <v>75.92</v>
          </cell>
        </row>
        <row r="1556">
          <cell r="B1556">
            <v>106248</v>
          </cell>
          <cell r="AI1556">
            <v>295.49</v>
          </cell>
        </row>
        <row r="1557">
          <cell r="B1557">
            <v>106372</v>
          </cell>
          <cell r="AI1557">
            <v>0</v>
          </cell>
        </row>
        <row r="1558">
          <cell r="B1558">
            <v>106365</v>
          </cell>
          <cell r="AI1558">
            <v>0</v>
          </cell>
        </row>
        <row r="1559">
          <cell r="B1559">
            <v>106370</v>
          </cell>
          <cell r="AI1559">
            <v>0</v>
          </cell>
        </row>
        <row r="1560">
          <cell r="B1560">
            <v>106363</v>
          </cell>
          <cell r="AI1560">
            <v>0</v>
          </cell>
        </row>
        <row r="1561">
          <cell r="B1561">
            <v>5892</v>
          </cell>
          <cell r="AI1561">
            <v>55.33</v>
          </cell>
        </row>
        <row r="1562">
          <cell r="B1562">
            <v>5890</v>
          </cell>
          <cell r="AI1562">
            <v>205.68</v>
          </cell>
        </row>
        <row r="1563">
          <cell r="B1563">
            <v>5896</v>
          </cell>
          <cell r="AI1563">
            <v>58.12</v>
          </cell>
        </row>
        <row r="1564">
          <cell r="B1564">
            <v>5894</v>
          </cell>
          <cell r="AI1564">
            <v>214.3</v>
          </cell>
        </row>
        <row r="1565">
          <cell r="B1565">
            <v>91032</v>
          </cell>
          <cell r="AI1565">
            <v>66.489999999999995</v>
          </cell>
        </row>
        <row r="1566">
          <cell r="B1566">
            <v>91031</v>
          </cell>
          <cell r="AI1566">
            <v>262.86</v>
          </cell>
        </row>
        <row r="1567">
          <cell r="B1567">
            <v>106255</v>
          </cell>
          <cell r="AI1567">
            <v>0</v>
          </cell>
        </row>
        <row r="1568">
          <cell r="B1568">
            <v>106250</v>
          </cell>
          <cell r="AI1568">
            <v>0</v>
          </cell>
        </row>
        <row r="1569">
          <cell r="B1569">
            <v>106374</v>
          </cell>
          <cell r="AI1569">
            <v>0</v>
          </cell>
        </row>
        <row r="1570">
          <cell r="B1570">
            <v>106367</v>
          </cell>
          <cell r="AI1570">
            <v>0</v>
          </cell>
        </row>
        <row r="1571">
          <cell r="B1571">
            <v>106375</v>
          </cell>
          <cell r="AI1571">
            <v>0</v>
          </cell>
        </row>
        <row r="1572">
          <cell r="B1572">
            <v>106368</v>
          </cell>
          <cell r="AI1572">
            <v>0</v>
          </cell>
        </row>
        <row r="1573">
          <cell r="B1573">
            <v>102817</v>
          </cell>
          <cell r="AI1573">
            <v>0</v>
          </cell>
        </row>
        <row r="1574">
          <cell r="B1574">
            <v>102816</v>
          </cell>
          <cell r="AI1574">
            <v>0</v>
          </cell>
        </row>
        <row r="1575">
          <cell r="B1575">
            <v>91534</v>
          </cell>
          <cell r="AI1575">
            <v>25.44</v>
          </cell>
        </row>
        <row r="1576">
          <cell r="B1576">
            <v>91533</v>
          </cell>
          <cell r="AI1576">
            <v>33.200000000000003</v>
          </cell>
        </row>
        <row r="1577">
          <cell r="B1577">
            <v>95265</v>
          </cell>
          <cell r="AI1577">
            <v>0.86</v>
          </cell>
        </row>
        <row r="1578">
          <cell r="B1578">
            <v>95264</v>
          </cell>
          <cell r="AI1578">
            <v>6.79</v>
          </cell>
        </row>
        <row r="1579">
          <cell r="B1579">
            <v>90973</v>
          </cell>
          <cell r="AI1579">
            <v>8.93</v>
          </cell>
        </row>
        <row r="1580">
          <cell r="B1580">
            <v>90972</v>
          </cell>
          <cell r="AI1580">
            <v>79.63</v>
          </cell>
        </row>
        <row r="1581">
          <cell r="B1581">
            <v>91001</v>
          </cell>
          <cell r="AI1581">
            <v>10.59</v>
          </cell>
        </row>
        <row r="1582">
          <cell r="B1582">
            <v>90999</v>
          </cell>
          <cell r="AI1582">
            <v>105.11</v>
          </cell>
        </row>
        <row r="1583">
          <cell r="B1583">
            <v>5954</v>
          </cell>
          <cell r="AI1583">
            <v>6.67</v>
          </cell>
        </row>
        <row r="1584">
          <cell r="B1584">
            <v>5953</v>
          </cell>
          <cell r="AI1584">
            <v>61.39</v>
          </cell>
        </row>
        <row r="1585">
          <cell r="B1585">
            <v>90982</v>
          </cell>
          <cell r="AI1585">
            <v>22.69</v>
          </cell>
        </row>
        <row r="1586">
          <cell r="B1586">
            <v>90979</v>
          </cell>
          <cell r="AI1586">
            <v>205.65</v>
          </cell>
        </row>
        <row r="1587">
          <cell r="B1587">
            <v>90965</v>
          </cell>
          <cell r="AI1587">
            <v>8.9</v>
          </cell>
        </row>
        <row r="1588">
          <cell r="B1588">
            <v>90964</v>
          </cell>
          <cell r="AI1588">
            <v>32.96</v>
          </cell>
        </row>
        <row r="1589">
          <cell r="B1589">
            <v>102970</v>
          </cell>
          <cell r="AI1589">
            <v>0.2</v>
          </cell>
        </row>
        <row r="1590">
          <cell r="B1590">
            <v>102971</v>
          </cell>
          <cell r="AI1590">
            <v>0.51</v>
          </cell>
        </row>
        <row r="1591">
          <cell r="B1591">
            <v>102822</v>
          </cell>
          <cell r="AI1591">
            <v>0</v>
          </cell>
        </row>
        <row r="1592">
          <cell r="B1592">
            <v>102821</v>
          </cell>
          <cell r="AI1592">
            <v>0</v>
          </cell>
        </row>
        <row r="1593">
          <cell r="B1593">
            <v>102828</v>
          </cell>
          <cell r="AI1593">
            <v>0</v>
          </cell>
        </row>
        <row r="1594">
          <cell r="B1594">
            <v>102827</v>
          </cell>
          <cell r="AI1594">
            <v>0</v>
          </cell>
        </row>
        <row r="1595">
          <cell r="B1595">
            <v>103939</v>
          </cell>
          <cell r="AI1595">
            <v>0</v>
          </cell>
        </row>
        <row r="1596">
          <cell r="B1596">
            <v>103938</v>
          </cell>
          <cell r="AI1596">
            <v>0</v>
          </cell>
        </row>
        <row r="1597">
          <cell r="B1597">
            <v>103945</v>
          </cell>
          <cell r="AI1597">
            <v>0</v>
          </cell>
        </row>
        <row r="1598">
          <cell r="B1598">
            <v>103944</v>
          </cell>
          <cell r="AI1598">
            <v>0</v>
          </cell>
        </row>
        <row r="1599">
          <cell r="B1599">
            <v>106416</v>
          </cell>
          <cell r="AI1599">
            <v>11.91</v>
          </cell>
        </row>
        <row r="1600">
          <cell r="B1600">
            <v>106414</v>
          </cell>
          <cell r="AI1600">
            <v>22.93</v>
          </cell>
        </row>
        <row r="1601">
          <cell r="B1601">
            <v>91285</v>
          </cell>
          <cell r="AI1601">
            <v>0.47</v>
          </cell>
        </row>
        <row r="1602">
          <cell r="B1602">
            <v>91283</v>
          </cell>
          <cell r="AI1602">
            <v>10.4</v>
          </cell>
        </row>
        <row r="1603">
          <cell r="B1603">
            <v>95283</v>
          </cell>
          <cell r="AI1603">
            <v>0.88</v>
          </cell>
        </row>
        <row r="1604">
          <cell r="B1604">
            <v>95282</v>
          </cell>
          <cell r="AI1604">
            <v>10.96</v>
          </cell>
        </row>
        <row r="1605">
          <cell r="B1605">
            <v>95128</v>
          </cell>
          <cell r="AI1605">
            <v>50.94</v>
          </cell>
        </row>
        <row r="1606">
          <cell r="B1606">
            <v>95127</v>
          </cell>
          <cell r="AI1606">
            <v>223.52</v>
          </cell>
        </row>
        <row r="1607">
          <cell r="B1607">
            <v>92044</v>
          </cell>
          <cell r="AI1607">
            <v>8.8699999999999992</v>
          </cell>
        </row>
        <row r="1608">
          <cell r="B1608">
            <v>92043</v>
          </cell>
          <cell r="AI1608">
            <v>15</v>
          </cell>
        </row>
        <row r="1609">
          <cell r="B1609">
            <v>106417</v>
          </cell>
          <cell r="AI1609">
            <v>6.78</v>
          </cell>
        </row>
        <row r="1610">
          <cell r="B1610">
            <v>106415</v>
          </cell>
          <cell r="AI1610">
            <v>14.55</v>
          </cell>
        </row>
        <row r="1611">
          <cell r="B1611">
            <v>102834</v>
          </cell>
          <cell r="AI1611">
            <v>0</v>
          </cell>
        </row>
        <row r="1612">
          <cell r="B1612">
            <v>102833</v>
          </cell>
          <cell r="AI1612">
            <v>0</v>
          </cell>
        </row>
        <row r="1613">
          <cell r="B1613">
            <v>92119</v>
          </cell>
          <cell r="AI1613">
            <v>0.3</v>
          </cell>
        </row>
        <row r="1614">
          <cell r="B1614">
            <v>92118</v>
          </cell>
          <cell r="AI1614">
            <v>0.47</v>
          </cell>
        </row>
        <row r="1615">
          <cell r="B1615">
            <v>102917</v>
          </cell>
          <cell r="AI1615">
            <v>0</v>
          </cell>
        </row>
        <row r="1616">
          <cell r="B1616">
            <v>102916</v>
          </cell>
          <cell r="AI1616">
            <v>0</v>
          </cell>
        </row>
        <row r="1617">
          <cell r="B1617">
            <v>95721</v>
          </cell>
          <cell r="AI1617">
            <v>110.03</v>
          </cell>
        </row>
        <row r="1618">
          <cell r="B1618">
            <v>95720</v>
          </cell>
          <cell r="AI1618">
            <v>283.99</v>
          </cell>
        </row>
        <row r="1619">
          <cell r="B1619">
            <v>104717</v>
          </cell>
          <cell r="AI1619">
            <v>105.04</v>
          </cell>
        </row>
        <row r="1620">
          <cell r="B1620">
            <v>104716</v>
          </cell>
          <cell r="AI1620">
            <v>274.07</v>
          </cell>
        </row>
        <row r="1621">
          <cell r="B1621">
            <v>106399</v>
          </cell>
          <cell r="AI1621">
            <v>0</v>
          </cell>
        </row>
        <row r="1622">
          <cell r="B1622">
            <v>106398</v>
          </cell>
          <cell r="AI1622">
            <v>0</v>
          </cell>
        </row>
        <row r="1623">
          <cell r="B1623">
            <v>106405</v>
          </cell>
          <cell r="AI1623">
            <v>0</v>
          </cell>
        </row>
        <row r="1624">
          <cell r="B1624">
            <v>106404</v>
          </cell>
          <cell r="AI1624">
            <v>0</v>
          </cell>
        </row>
        <row r="1625">
          <cell r="B1625">
            <v>102899</v>
          </cell>
          <cell r="AI1625">
            <v>0</v>
          </cell>
        </row>
        <row r="1626">
          <cell r="B1626">
            <v>102898</v>
          </cell>
          <cell r="AI1626">
            <v>0</v>
          </cell>
        </row>
        <row r="1627">
          <cell r="B1627">
            <v>5632</v>
          </cell>
          <cell r="AI1627">
            <v>86.95</v>
          </cell>
        </row>
        <row r="1628">
          <cell r="B1628">
            <v>5631</v>
          </cell>
          <cell r="AI1628">
            <v>212.06</v>
          </cell>
        </row>
        <row r="1629">
          <cell r="B1629">
            <v>88908</v>
          </cell>
          <cell r="AI1629">
            <v>94.84</v>
          </cell>
        </row>
        <row r="1630">
          <cell r="B1630">
            <v>88907</v>
          </cell>
          <cell r="AI1630">
            <v>253.78</v>
          </cell>
        </row>
        <row r="1631">
          <cell r="B1631">
            <v>5911</v>
          </cell>
          <cell r="AI1631">
            <v>28.65</v>
          </cell>
        </row>
        <row r="1632">
          <cell r="B1632">
            <v>5909</v>
          </cell>
          <cell r="AI1632">
            <v>37.04</v>
          </cell>
        </row>
        <row r="1633">
          <cell r="B1633">
            <v>91486</v>
          </cell>
          <cell r="AI1633">
            <v>68.63</v>
          </cell>
        </row>
        <row r="1634">
          <cell r="B1634">
            <v>83362</v>
          </cell>
          <cell r="AI1634">
            <v>271.72000000000003</v>
          </cell>
        </row>
        <row r="1635">
          <cell r="B1635">
            <v>102839</v>
          </cell>
          <cell r="AI1635">
            <v>0</v>
          </cell>
        </row>
        <row r="1636">
          <cell r="B1636">
            <v>102838</v>
          </cell>
          <cell r="AI1636">
            <v>0</v>
          </cell>
        </row>
        <row r="1637">
          <cell r="B1637">
            <v>89235</v>
          </cell>
          <cell r="AI1637">
            <v>190.26</v>
          </cell>
        </row>
        <row r="1638">
          <cell r="B1638">
            <v>89234</v>
          </cell>
          <cell r="AI1638">
            <v>586.27</v>
          </cell>
        </row>
        <row r="1639">
          <cell r="B1639">
            <v>89243</v>
          </cell>
          <cell r="AI1639">
            <v>410.74</v>
          </cell>
        </row>
        <row r="1640">
          <cell r="B1640">
            <v>89242</v>
          </cell>
          <cell r="AI1640">
            <v>1388.46</v>
          </cell>
        </row>
        <row r="1641">
          <cell r="B1641">
            <v>102935</v>
          </cell>
          <cell r="AI1641">
            <v>0</v>
          </cell>
        </row>
        <row r="1642">
          <cell r="B1642">
            <v>102934</v>
          </cell>
          <cell r="AI1642">
            <v>0</v>
          </cell>
        </row>
        <row r="1643">
          <cell r="B1643">
            <v>93416</v>
          </cell>
          <cell r="AI1643">
            <v>0.42</v>
          </cell>
        </row>
        <row r="1644">
          <cell r="B1644">
            <v>93415</v>
          </cell>
          <cell r="AI1644">
            <v>12.53</v>
          </cell>
        </row>
        <row r="1645">
          <cell r="B1645">
            <v>5689</v>
          </cell>
          <cell r="AI1645">
            <v>6.18</v>
          </cell>
        </row>
        <row r="1646">
          <cell r="B1646">
            <v>5690</v>
          </cell>
          <cell r="AI1646">
            <v>4</v>
          </cell>
        </row>
        <row r="1647">
          <cell r="B1647">
            <v>5923</v>
          </cell>
          <cell r="AI1647">
            <v>3.13</v>
          </cell>
        </row>
        <row r="1648">
          <cell r="B1648">
            <v>5921</v>
          </cell>
          <cell r="AI1648">
            <v>4.84</v>
          </cell>
        </row>
        <row r="1649">
          <cell r="B1649">
            <v>95212</v>
          </cell>
          <cell r="AI1649">
            <v>165.37</v>
          </cell>
        </row>
        <row r="1650">
          <cell r="B1650">
            <v>95213</v>
          </cell>
          <cell r="AI1650">
            <v>97.19</v>
          </cell>
        </row>
        <row r="1651">
          <cell r="B1651">
            <v>93272</v>
          </cell>
          <cell r="AI1651">
            <v>103.08</v>
          </cell>
        </row>
        <row r="1652">
          <cell r="B1652">
            <v>93274</v>
          </cell>
          <cell r="AI1652">
            <v>67.72</v>
          </cell>
        </row>
        <row r="1653">
          <cell r="B1653">
            <v>83766</v>
          </cell>
          <cell r="AI1653">
            <v>41.07</v>
          </cell>
        </row>
        <row r="1654">
          <cell r="B1654">
            <v>83765</v>
          </cell>
          <cell r="AI1654">
            <v>100.04</v>
          </cell>
        </row>
        <row r="1655">
          <cell r="B1655">
            <v>95873</v>
          </cell>
          <cell r="AI1655">
            <v>12.48</v>
          </cell>
        </row>
        <row r="1656">
          <cell r="B1656">
            <v>95872</v>
          </cell>
          <cell r="AI1656">
            <v>299.58</v>
          </cell>
        </row>
        <row r="1657">
          <cell r="B1657">
            <v>104689</v>
          </cell>
          <cell r="AI1657">
            <v>0</v>
          </cell>
        </row>
        <row r="1658">
          <cell r="B1658">
            <v>104688</v>
          </cell>
          <cell r="AI1658">
            <v>0</v>
          </cell>
        </row>
        <row r="1659">
          <cell r="B1659">
            <v>73395</v>
          </cell>
          <cell r="AI1659">
            <v>8.77</v>
          </cell>
        </row>
        <row r="1660">
          <cell r="B1660">
            <v>73417</v>
          </cell>
          <cell r="AI1660">
            <v>194.17</v>
          </cell>
        </row>
        <row r="1661">
          <cell r="B1661">
            <v>93428</v>
          </cell>
          <cell r="AI1661">
            <v>7.8</v>
          </cell>
        </row>
        <row r="1662">
          <cell r="B1662">
            <v>93427</v>
          </cell>
          <cell r="AI1662">
            <v>176.63</v>
          </cell>
        </row>
        <row r="1663">
          <cell r="B1663">
            <v>93422</v>
          </cell>
          <cell r="AI1663">
            <v>5.51</v>
          </cell>
        </row>
        <row r="1664">
          <cell r="B1664">
            <v>93421</v>
          </cell>
          <cell r="AI1664">
            <v>77.64</v>
          </cell>
        </row>
        <row r="1665">
          <cell r="B1665">
            <v>93282</v>
          </cell>
          <cell r="AI1665">
            <v>22.1</v>
          </cell>
        </row>
        <row r="1666">
          <cell r="B1666">
            <v>93281</v>
          </cell>
          <cell r="AI1666">
            <v>23.23</v>
          </cell>
        </row>
        <row r="1667">
          <cell r="B1667">
            <v>104914</v>
          </cell>
          <cell r="AI1667">
            <v>0</v>
          </cell>
        </row>
        <row r="1668">
          <cell r="B1668">
            <v>104913</v>
          </cell>
          <cell r="AI1668">
            <v>0</v>
          </cell>
        </row>
        <row r="1669">
          <cell r="B1669">
            <v>102845</v>
          </cell>
          <cell r="AI1669">
            <v>0</v>
          </cell>
        </row>
        <row r="1670">
          <cell r="B1670">
            <v>102844</v>
          </cell>
          <cell r="AI1670">
            <v>0</v>
          </cell>
        </row>
        <row r="1671">
          <cell r="B1671">
            <v>89273</v>
          </cell>
          <cell r="AI1671">
            <v>108.51</v>
          </cell>
        </row>
        <row r="1672">
          <cell r="B1672">
            <v>89272</v>
          </cell>
          <cell r="AI1672">
            <v>221.43</v>
          </cell>
        </row>
        <row r="1673">
          <cell r="B1673">
            <v>93288</v>
          </cell>
          <cell r="AI1673">
            <v>180.01</v>
          </cell>
        </row>
        <row r="1674">
          <cell r="B1674">
            <v>93287</v>
          </cell>
          <cell r="AI1674">
            <v>353.31</v>
          </cell>
        </row>
        <row r="1675">
          <cell r="B1675">
            <v>104711</v>
          </cell>
          <cell r="AI1675">
            <v>0</v>
          </cell>
        </row>
        <row r="1676">
          <cell r="B1676">
            <v>104710</v>
          </cell>
          <cell r="AI1676">
            <v>0</v>
          </cell>
        </row>
        <row r="1677">
          <cell r="B1677">
            <v>104908</v>
          </cell>
          <cell r="AI1677">
            <v>0</v>
          </cell>
        </row>
        <row r="1678">
          <cell r="B1678">
            <v>104907</v>
          </cell>
          <cell r="AI1678">
            <v>0</v>
          </cell>
        </row>
        <row r="1679">
          <cell r="B1679">
            <v>102851</v>
          </cell>
          <cell r="AI1679">
            <v>0</v>
          </cell>
        </row>
        <row r="1680">
          <cell r="B1680">
            <v>102850</v>
          </cell>
          <cell r="AI1680">
            <v>0</v>
          </cell>
        </row>
        <row r="1681">
          <cell r="B1681">
            <v>102857</v>
          </cell>
          <cell r="AI1681">
            <v>0</v>
          </cell>
        </row>
        <row r="1682">
          <cell r="B1682">
            <v>102856</v>
          </cell>
          <cell r="AI1682">
            <v>0</v>
          </cell>
        </row>
        <row r="1683">
          <cell r="B1683">
            <v>106256</v>
          </cell>
          <cell r="AI1683">
            <v>97.94</v>
          </cell>
        </row>
        <row r="1684">
          <cell r="B1684">
            <v>106251</v>
          </cell>
          <cell r="AI1684">
            <v>331.81</v>
          </cell>
        </row>
        <row r="1685">
          <cell r="B1685">
            <v>93403</v>
          </cell>
          <cell r="AI1685">
            <v>68.62</v>
          </cell>
        </row>
        <row r="1686">
          <cell r="B1686">
            <v>93402</v>
          </cell>
          <cell r="AI1686">
            <v>274.36</v>
          </cell>
        </row>
        <row r="1687">
          <cell r="B1687">
            <v>5930</v>
          </cell>
          <cell r="AI1687">
            <v>71.75</v>
          </cell>
        </row>
        <row r="1688">
          <cell r="B1688">
            <v>5928</v>
          </cell>
          <cell r="AI1688">
            <v>280.35000000000002</v>
          </cell>
        </row>
        <row r="1689">
          <cell r="B1689">
            <v>105845</v>
          </cell>
          <cell r="AI1689">
            <v>0</v>
          </cell>
        </row>
        <row r="1690">
          <cell r="B1690">
            <v>105844</v>
          </cell>
          <cell r="AI1690">
            <v>0</v>
          </cell>
        </row>
        <row r="1691">
          <cell r="B1691">
            <v>91635</v>
          </cell>
          <cell r="AI1691">
            <v>63.15</v>
          </cell>
        </row>
        <row r="1692">
          <cell r="B1692">
            <v>91634</v>
          </cell>
          <cell r="AI1692">
            <v>237.59</v>
          </cell>
        </row>
        <row r="1693">
          <cell r="B1693">
            <v>105985</v>
          </cell>
          <cell r="AI1693">
            <v>95.2</v>
          </cell>
        </row>
        <row r="1694">
          <cell r="B1694">
            <v>105984</v>
          </cell>
          <cell r="AI1694">
            <v>326.58</v>
          </cell>
        </row>
        <row r="1695">
          <cell r="B1695">
            <v>98765</v>
          </cell>
          <cell r="AI1695">
            <v>0.06</v>
          </cell>
        </row>
        <row r="1696">
          <cell r="B1696">
            <v>98764</v>
          </cell>
          <cell r="AI1696">
            <v>6.13</v>
          </cell>
        </row>
        <row r="1697">
          <cell r="B1697">
            <v>99834</v>
          </cell>
          <cell r="AI1697">
            <v>0.16</v>
          </cell>
        </row>
        <row r="1698">
          <cell r="B1698">
            <v>99833</v>
          </cell>
          <cell r="AI1698">
            <v>4.71</v>
          </cell>
        </row>
        <row r="1699">
          <cell r="B1699">
            <v>104521</v>
          </cell>
          <cell r="AI1699">
            <v>0</v>
          </cell>
        </row>
        <row r="1700">
          <cell r="B1700">
            <v>104520</v>
          </cell>
          <cell r="AI1700">
            <v>0</v>
          </cell>
        </row>
        <row r="1701">
          <cell r="B1701">
            <v>90687</v>
          </cell>
          <cell r="AI1701">
            <v>72.12</v>
          </cell>
        </row>
        <row r="1702">
          <cell r="B1702">
            <v>90686</v>
          </cell>
          <cell r="AI1702">
            <v>171.87</v>
          </cell>
        </row>
        <row r="1703">
          <cell r="B1703">
            <v>5952</v>
          </cell>
          <cell r="AI1703">
            <v>21.99</v>
          </cell>
        </row>
        <row r="1704">
          <cell r="B1704">
            <v>5795</v>
          </cell>
          <cell r="AI1704">
            <v>22.48</v>
          </cell>
        </row>
        <row r="1705">
          <cell r="B1705">
            <v>104657</v>
          </cell>
          <cell r="AI1705">
            <v>0</v>
          </cell>
        </row>
        <row r="1706">
          <cell r="B1706">
            <v>104656</v>
          </cell>
          <cell r="AI1706">
            <v>0</v>
          </cell>
        </row>
        <row r="1707">
          <cell r="B1707">
            <v>102274</v>
          </cell>
          <cell r="AI1707">
            <v>22.32</v>
          </cell>
        </row>
        <row r="1708">
          <cell r="B1708">
            <v>102275</v>
          </cell>
          <cell r="AI1708">
            <v>24.86</v>
          </cell>
        </row>
        <row r="1709">
          <cell r="B1709">
            <v>95259</v>
          </cell>
          <cell r="AI1709">
            <v>22.48</v>
          </cell>
        </row>
        <row r="1710">
          <cell r="B1710">
            <v>95258</v>
          </cell>
          <cell r="AI1710">
            <v>23.47</v>
          </cell>
        </row>
        <row r="1711">
          <cell r="B1711">
            <v>105917</v>
          </cell>
          <cell r="AI1711">
            <v>22.33</v>
          </cell>
        </row>
        <row r="1712">
          <cell r="B1712">
            <v>105916</v>
          </cell>
          <cell r="AI1712">
            <v>23.17</v>
          </cell>
        </row>
        <row r="1713">
          <cell r="B1713">
            <v>103794</v>
          </cell>
          <cell r="AI1713">
            <v>0</v>
          </cell>
        </row>
        <row r="1714">
          <cell r="B1714">
            <v>103793</v>
          </cell>
          <cell r="AI1714">
            <v>0</v>
          </cell>
        </row>
        <row r="1715">
          <cell r="B1715">
            <v>96156</v>
          </cell>
          <cell r="AI1715">
            <v>64.31</v>
          </cell>
        </row>
        <row r="1716">
          <cell r="B1716">
            <v>96158</v>
          </cell>
          <cell r="AI1716">
            <v>145.54</v>
          </cell>
        </row>
        <row r="1717">
          <cell r="B1717">
            <v>90693</v>
          </cell>
          <cell r="AI1717">
            <v>59.72</v>
          </cell>
        </row>
        <row r="1718">
          <cell r="B1718">
            <v>90692</v>
          </cell>
          <cell r="AI1718">
            <v>136.41</v>
          </cell>
        </row>
        <row r="1719">
          <cell r="B1719">
            <v>96246</v>
          </cell>
          <cell r="AI1719">
            <v>65.64</v>
          </cell>
        </row>
        <row r="1720">
          <cell r="B1720">
            <v>96245</v>
          </cell>
          <cell r="AI1720">
            <v>121.67</v>
          </cell>
        </row>
        <row r="1721">
          <cell r="B1721">
            <v>88404</v>
          </cell>
          <cell r="AI1721">
            <v>1.03</v>
          </cell>
        </row>
        <row r="1722">
          <cell r="B1722">
            <v>88399</v>
          </cell>
          <cell r="AI1722">
            <v>3.84</v>
          </cell>
        </row>
        <row r="1723">
          <cell r="B1723">
            <v>88392</v>
          </cell>
          <cell r="AI1723">
            <v>1.0900000000000001</v>
          </cell>
        </row>
        <row r="1724">
          <cell r="B1724">
            <v>88386</v>
          </cell>
          <cell r="AI1724">
            <v>5.22</v>
          </cell>
        </row>
        <row r="1725">
          <cell r="B1725">
            <v>88398</v>
          </cell>
          <cell r="AI1725">
            <v>1.29</v>
          </cell>
        </row>
        <row r="1726">
          <cell r="B1726">
            <v>88393</v>
          </cell>
          <cell r="AI1726">
            <v>7.17</v>
          </cell>
        </row>
        <row r="1727">
          <cell r="B1727">
            <v>90638</v>
          </cell>
          <cell r="AI1727">
            <v>5.18</v>
          </cell>
        </row>
        <row r="1728">
          <cell r="B1728">
            <v>90637</v>
          </cell>
          <cell r="AI1728">
            <v>16.100000000000001</v>
          </cell>
        </row>
        <row r="1729">
          <cell r="B1729">
            <v>103243</v>
          </cell>
          <cell r="AI1729">
            <v>0</v>
          </cell>
        </row>
        <row r="1730">
          <cell r="B1730">
            <v>103242</v>
          </cell>
          <cell r="AI1730">
            <v>0</v>
          </cell>
        </row>
        <row r="1731">
          <cell r="B1731">
            <v>5806</v>
          </cell>
          <cell r="AI1731">
            <v>0.22</v>
          </cell>
        </row>
        <row r="1732">
          <cell r="B1732">
            <v>73536</v>
          </cell>
          <cell r="AI1732">
            <v>22.81</v>
          </cell>
        </row>
        <row r="1733">
          <cell r="B1733">
            <v>7043</v>
          </cell>
          <cell r="AI1733">
            <v>0.27</v>
          </cell>
        </row>
        <row r="1734">
          <cell r="B1734">
            <v>7042</v>
          </cell>
          <cell r="AI1734">
            <v>26.94</v>
          </cell>
        </row>
        <row r="1735">
          <cell r="B1735">
            <v>5934</v>
          </cell>
          <cell r="AI1735">
            <v>93.47</v>
          </cell>
        </row>
        <row r="1736">
          <cell r="B1736">
            <v>5932</v>
          </cell>
          <cell r="AI1736">
            <v>255.45</v>
          </cell>
        </row>
        <row r="1737">
          <cell r="B1737">
            <v>96159</v>
          </cell>
          <cell r="AI1737">
            <v>99.38</v>
          </cell>
        </row>
        <row r="1738">
          <cell r="B1738">
            <v>95133</v>
          </cell>
          <cell r="AI1738">
            <v>196.36</v>
          </cell>
        </row>
        <row r="1739">
          <cell r="B1739">
            <v>102986</v>
          </cell>
          <cell r="AI1739">
            <v>0</v>
          </cell>
        </row>
        <row r="1740">
          <cell r="B1740">
            <v>102987</v>
          </cell>
          <cell r="AI1740">
            <v>0</v>
          </cell>
        </row>
        <row r="1741">
          <cell r="B1741">
            <v>92961</v>
          </cell>
          <cell r="AI1741">
            <v>5.22</v>
          </cell>
        </row>
        <row r="1742">
          <cell r="B1742">
            <v>92960</v>
          </cell>
          <cell r="AI1742">
            <v>19.329999999999998</v>
          </cell>
        </row>
        <row r="1743">
          <cell r="B1743">
            <v>102863</v>
          </cell>
          <cell r="AI1743">
            <v>0</v>
          </cell>
        </row>
        <row r="1744">
          <cell r="B1744">
            <v>102862</v>
          </cell>
          <cell r="AI1744">
            <v>0</v>
          </cell>
        </row>
        <row r="1745">
          <cell r="B1745">
            <v>93409</v>
          </cell>
          <cell r="AI1745">
            <v>32.630000000000003</v>
          </cell>
        </row>
        <row r="1746">
          <cell r="B1746">
            <v>93408</v>
          </cell>
          <cell r="AI1746">
            <v>90.07</v>
          </cell>
        </row>
        <row r="1747">
          <cell r="B1747">
            <v>102941</v>
          </cell>
          <cell r="AI1747">
            <v>0</v>
          </cell>
        </row>
        <row r="1748">
          <cell r="B1748">
            <v>102940</v>
          </cell>
          <cell r="AI1748">
            <v>0</v>
          </cell>
        </row>
        <row r="1749">
          <cell r="B1749">
            <v>103164</v>
          </cell>
          <cell r="AI1749">
            <v>0</v>
          </cell>
        </row>
        <row r="1750">
          <cell r="B1750">
            <v>103163</v>
          </cell>
          <cell r="AI1750">
            <v>0</v>
          </cell>
        </row>
        <row r="1751">
          <cell r="B1751">
            <v>103158</v>
          </cell>
          <cell r="AI1751">
            <v>0</v>
          </cell>
        </row>
        <row r="1752">
          <cell r="B1752">
            <v>103157</v>
          </cell>
          <cell r="AI1752">
            <v>0</v>
          </cell>
        </row>
        <row r="1753">
          <cell r="B1753">
            <v>103176</v>
          </cell>
          <cell r="AI1753">
            <v>0</v>
          </cell>
        </row>
        <row r="1754">
          <cell r="B1754">
            <v>103175</v>
          </cell>
          <cell r="AI1754">
            <v>0</v>
          </cell>
        </row>
        <row r="1755">
          <cell r="B1755">
            <v>103182</v>
          </cell>
          <cell r="AI1755">
            <v>0</v>
          </cell>
        </row>
        <row r="1756">
          <cell r="B1756">
            <v>103181</v>
          </cell>
          <cell r="AI1756">
            <v>0</v>
          </cell>
        </row>
        <row r="1757">
          <cell r="B1757">
            <v>103170</v>
          </cell>
          <cell r="AI1757">
            <v>0</v>
          </cell>
        </row>
        <row r="1758">
          <cell r="B1758">
            <v>103169</v>
          </cell>
          <cell r="AI1758">
            <v>0</v>
          </cell>
        </row>
        <row r="1759">
          <cell r="B1759">
            <v>102869</v>
          </cell>
          <cell r="AI1759">
            <v>0</v>
          </cell>
        </row>
        <row r="1760">
          <cell r="B1760">
            <v>102868</v>
          </cell>
          <cell r="AI1760">
            <v>0</v>
          </cell>
        </row>
        <row r="1761">
          <cell r="B1761">
            <v>106326</v>
          </cell>
          <cell r="AI1761">
            <v>0</v>
          </cell>
        </row>
        <row r="1762">
          <cell r="B1762">
            <v>106325</v>
          </cell>
          <cell r="AI1762">
            <v>0</v>
          </cell>
        </row>
        <row r="1763">
          <cell r="B1763">
            <v>92113</v>
          </cell>
          <cell r="AI1763">
            <v>1.2</v>
          </cell>
        </row>
        <row r="1764">
          <cell r="B1764">
            <v>92112</v>
          </cell>
          <cell r="AI1764">
            <v>3.69</v>
          </cell>
        </row>
        <row r="1765">
          <cell r="B1765">
            <v>90675</v>
          </cell>
          <cell r="AI1765">
            <v>334</v>
          </cell>
        </row>
        <row r="1766">
          <cell r="B1766">
            <v>90674</v>
          </cell>
          <cell r="AI1766">
            <v>761.64</v>
          </cell>
        </row>
        <row r="1767">
          <cell r="B1767">
            <v>93225</v>
          </cell>
          <cell r="AI1767">
            <v>499.14</v>
          </cell>
        </row>
        <row r="1768">
          <cell r="B1768">
            <v>93224</v>
          </cell>
          <cell r="AI1768">
            <v>1127.1199999999999</v>
          </cell>
        </row>
        <row r="1769">
          <cell r="B1769">
            <v>104696</v>
          </cell>
          <cell r="AI1769">
            <v>25.56</v>
          </cell>
        </row>
        <row r="1770">
          <cell r="B1770">
            <v>104695</v>
          </cell>
          <cell r="AI1770">
            <v>28.92</v>
          </cell>
        </row>
        <row r="1771">
          <cell r="B1771">
            <v>90681</v>
          </cell>
          <cell r="AI1771">
            <v>166.68</v>
          </cell>
        </row>
        <row r="1772">
          <cell r="B1772">
            <v>90680</v>
          </cell>
          <cell r="AI1772">
            <v>400.14</v>
          </cell>
        </row>
        <row r="1773">
          <cell r="B1773">
            <v>102875</v>
          </cell>
          <cell r="AI1773">
            <v>476.6</v>
          </cell>
        </row>
        <row r="1774">
          <cell r="B1774">
            <v>102874</v>
          </cell>
          <cell r="AI1774">
            <v>1044.28</v>
          </cell>
        </row>
        <row r="1775">
          <cell r="B1775">
            <v>102965</v>
          </cell>
          <cell r="AI1775">
            <v>243.84</v>
          </cell>
        </row>
        <row r="1776">
          <cell r="B1776">
            <v>102964</v>
          </cell>
          <cell r="AI1776">
            <v>492.5</v>
          </cell>
        </row>
        <row r="1777">
          <cell r="B1777">
            <v>90626</v>
          </cell>
          <cell r="AI1777">
            <v>3.05</v>
          </cell>
        </row>
        <row r="1778">
          <cell r="B1778">
            <v>90625</v>
          </cell>
          <cell r="AI1778">
            <v>9.32</v>
          </cell>
        </row>
        <row r="1779">
          <cell r="B1779">
            <v>102881</v>
          </cell>
          <cell r="AI1779">
            <v>652.82000000000005</v>
          </cell>
        </row>
        <row r="1780">
          <cell r="B1780">
            <v>102880</v>
          </cell>
          <cell r="AI1780">
            <v>1455.3</v>
          </cell>
        </row>
        <row r="1781">
          <cell r="B1781">
            <v>103225</v>
          </cell>
          <cell r="AI1781">
            <v>216.56</v>
          </cell>
        </row>
        <row r="1782">
          <cell r="B1782">
            <v>103224</v>
          </cell>
          <cell r="AI1782">
            <v>441.72</v>
          </cell>
        </row>
        <row r="1783">
          <cell r="B1783">
            <v>103237</v>
          </cell>
          <cell r="AI1783">
            <v>627.35</v>
          </cell>
        </row>
        <row r="1784">
          <cell r="B1784">
            <v>103236</v>
          </cell>
          <cell r="AI1784">
            <v>1355.66</v>
          </cell>
        </row>
        <row r="1785">
          <cell r="B1785">
            <v>103231</v>
          </cell>
          <cell r="AI1785">
            <v>465.3</v>
          </cell>
        </row>
        <row r="1786">
          <cell r="B1786">
            <v>103230</v>
          </cell>
          <cell r="AI1786">
            <v>988.62</v>
          </cell>
        </row>
        <row r="1787">
          <cell r="B1787">
            <v>102975</v>
          </cell>
          <cell r="AI1787">
            <v>142.19999999999999</v>
          </cell>
        </row>
        <row r="1788">
          <cell r="B1788">
            <v>102976</v>
          </cell>
          <cell r="AI1788">
            <v>278.87</v>
          </cell>
        </row>
        <row r="1789">
          <cell r="B1789">
            <v>90632</v>
          </cell>
          <cell r="AI1789">
            <v>92.99</v>
          </cell>
        </row>
        <row r="1790">
          <cell r="B1790">
            <v>90631</v>
          </cell>
          <cell r="AI1790">
            <v>162.21</v>
          </cell>
        </row>
        <row r="1791">
          <cell r="B1791">
            <v>95709</v>
          </cell>
          <cell r="AI1791">
            <v>93.67</v>
          </cell>
        </row>
        <row r="1792">
          <cell r="B1792">
            <v>95708</v>
          </cell>
          <cell r="AI1792">
            <v>166.19</v>
          </cell>
        </row>
        <row r="1793">
          <cell r="B1793">
            <v>91278</v>
          </cell>
          <cell r="AI1793">
            <v>0.72</v>
          </cell>
        </row>
        <row r="1794">
          <cell r="B1794">
            <v>91277</v>
          </cell>
          <cell r="AI1794">
            <v>10.81</v>
          </cell>
        </row>
        <row r="1795">
          <cell r="B1795">
            <v>102887</v>
          </cell>
          <cell r="AI1795">
            <v>0</v>
          </cell>
        </row>
        <row r="1796">
          <cell r="B1796">
            <v>102886</v>
          </cell>
          <cell r="AI1796">
            <v>0</v>
          </cell>
        </row>
        <row r="1797">
          <cell r="B1797">
            <v>95277</v>
          </cell>
          <cell r="AI1797">
            <v>0.73</v>
          </cell>
        </row>
        <row r="1798">
          <cell r="B1798">
            <v>95276</v>
          </cell>
          <cell r="AI1798">
            <v>3.75</v>
          </cell>
        </row>
        <row r="1799">
          <cell r="B1799">
            <v>106254</v>
          </cell>
          <cell r="AI1799">
            <v>0</v>
          </cell>
        </row>
        <row r="1800">
          <cell r="B1800">
            <v>106249</v>
          </cell>
          <cell r="AI1800">
            <v>0</v>
          </cell>
        </row>
        <row r="1801">
          <cell r="B1801">
            <v>88430</v>
          </cell>
          <cell r="AI1801">
            <v>6.73</v>
          </cell>
        </row>
        <row r="1802">
          <cell r="B1802">
            <v>88418</v>
          </cell>
          <cell r="AI1802">
            <v>14.64</v>
          </cell>
        </row>
        <row r="1803">
          <cell r="B1803">
            <v>88438</v>
          </cell>
          <cell r="AI1803">
            <v>8.93</v>
          </cell>
        </row>
        <row r="1804">
          <cell r="B1804">
            <v>88433</v>
          </cell>
          <cell r="AI1804">
            <v>19.07</v>
          </cell>
        </row>
        <row r="1805">
          <cell r="B1805">
            <v>90669</v>
          </cell>
          <cell r="AI1805">
            <v>8.94</v>
          </cell>
        </row>
        <row r="1806">
          <cell r="B1806">
            <v>90668</v>
          </cell>
          <cell r="AI1806">
            <v>33.049999999999997</v>
          </cell>
        </row>
        <row r="1807">
          <cell r="B1807">
            <v>102980</v>
          </cell>
          <cell r="AI1807">
            <v>0</v>
          </cell>
        </row>
        <row r="1808">
          <cell r="B1808">
            <v>102981</v>
          </cell>
          <cell r="AI1808">
            <v>0</v>
          </cell>
        </row>
        <row r="1809">
          <cell r="B1809">
            <v>5946</v>
          </cell>
          <cell r="AI1809">
            <v>90.51</v>
          </cell>
        </row>
        <row r="1810">
          <cell r="B1810">
            <v>5944</v>
          </cell>
          <cell r="AI1810">
            <v>226.9</v>
          </cell>
        </row>
        <row r="1811">
          <cell r="B1811">
            <v>5942</v>
          </cell>
          <cell r="AI1811">
            <v>72.319999999999993</v>
          </cell>
        </row>
        <row r="1812">
          <cell r="B1812">
            <v>5940</v>
          </cell>
          <cell r="AI1812">
            <v>165.55</v>
          </cell>
        </row>
        <row r="1813">
          <cell r="B1813">
            <v>102893</v>
          </cell>
          <cell r="AI1813">
            <v>0</v>
          </cell>
        </row>
        <row r="1814">
          <cell r="B1814">
            <v>102892</v>
          </cell>
          <cell r="AI1814">
            <v>0</v>
          </cell>
        </row>
        <row r="1815">
          <cell r="B1815">
            <v>89251</v>
          </cell>
          <cell r="AI1815">
            <v>360.21</v>
          </cell>
        </row>
        <row r="1816">
          <cell r="B1816">
            <v>89250</v>
          </cell>
          <cell r="AI1816">
            <v>1202.33</v>
          </cell>
        </row>
        <row r="1817">
          <cell r="B1817">
            <v>102959</v>
          </cell>
          <cell r="AI1817">
            <v>0</v>
          </cell>
        </row>
        <row r="1818">
          <cell r="B1818">
            <v>102958</v>
          </cell>
          <cell r="AI1818">
            <v>0</v>
          </cell>
        </row>
        <row r="1819">
          <cell r="B1819">
            <v>5681</v>
          </cell>
          <cell r="AI1819">
            <v>56.33</v>
          </cell>
        </row>
        <row r="1820">
          <cell r="B1820">
            <v>5680</v>
          </cell>
          <cell r="AI1820">
            <v>132.16999999999999</v>
          </cell>
        </row>
        <row r="1821">
          <cell r="B1821">
            <v>5877</v>
          </cell>
          <cell r="AI1821">
            <v>58.82</v>
          </cell>
        </row>
        <row r="1822">
          <cell r="B1822">
            <v>5875</v>
          </cell>
          <cell r="AI1822">
            <v>132.96</v>
          </cell>
        </row>
        <row r="1823">
          <cell r="B1823">
            <v>5679</v>
          </cell>
          <cell r="AI1823">
            <v>59.98</v>
          </cell>
        </row>
        <row r="1824">
          <cell r="B1824">
            <v>5678</v>
          </cell>
          <cell r="AI1824">
            <v>144.74</v>
          </cell>
        </row>
        <row r="1825">
          <cell r="B1825">
            <v>6880</v>
          </cell>
          <cell r="AI1825">
            <v>80.5</v>
          </cell>
        </row>
        <row r="1826">
          <cell r="B1826">
            <v>6879</v>
          </cell>
          <cell r="AI1826">
            <v>201.52</v>
          </cell>
        </row>
        <row r="1827">
          <cell r="B1827">
            <v>96464</v>
          </cell>
          <cell r="AI1827">
            <v>83.93</v>
          </cell>
        </row>
        <row r="1828">
          <cell r="B1828">
            <v>96463</v>
          </cell>
          <cell r="AI1828">
            <v>207.74</v>
          </cell>
        </row>
        <row r="1829">
          <cell r="B1829">
            <v>7050</v>
          </cell>
          <cell r="AI1829">
            <v>74.239999999999995</v>
          </cell>
        </row>
        <row r="1830">
          <cell r="B1830">
            <v>7049</v>
          </cell>
          <cell r="AI1830">
            <v>214.38</v>
          </cell>
        </row>
        <row r="1831">
          <cell r="B1831">
            <v>95632</v>
          </cell>
          <cell r="AI1831">
            <v>78.099999999999994</v>
          </cell>
        </row>
        <row r="1832">
          <cell r="B1832">
            <v>95631</v>
          </cell>
          <cell r="AI1832">
            <v>222.12</v>
          </cell>
        </row>
        <row r="1833">
          <cell r="B1833">
            <v>5685</v>
          </cell>
          <cell r="AI1833">
            <v>60.33</v>
          </cell>
        </row>
        <row r="1834">
          <cell r="B1834">
            <v>5684</v>
          </cell>
          <cell r="AI1834">
            <v>154.01</v>
          </cell>
        </row>
        <row r="1835">
          <cell r="B1835">
            <v>93244</v>
          </cell>
          <cell r="AI1835">
            <v>61.81</v>
          </cell>
        </row>
        <row r="1836">
          <cell r="B1836">
            <v>73436</v>
          </cell>
          <cell r="AI1836">
            <v>156.9</v>
          </cell>
        </row>
        <row r="1837">
          <cell r="B1837">
            <v>5881</v>
          </cell>
          <cell r="AI1837">
            <v>73.459999999999994</v>
          </cell>
        </row>
        <row r="1838">
          <cell r="B1838">
            <v>5879</v>
          </cell>
          <cell r="AI1838">
            <v>133.96</v>
          </cell>
        </row>
        <row r="1839">
          <cell r="B1839">
            <v>5865</v>
          </cell>
          <cell r="AI1839">
            <v>10.8</v>
          </cell>
        </row>
        <row r="1840">
          <cell r="B1840">
            <v>5863</v>
          </cell>
          <cell r="AI1840">
            <v>21.46</v>
          </cell>
        </row>
        <row r="1841">
          <cell r="B1841">
            <v>5869</v>
          </cell>
          <cell r="AI1841">
            <v>68.5</v>
          </cell>
        </row>
        <row r="1842">
          <cell r="B1842">
            <v>5867</v>
          </cell>
          <cell r="AI1842">
            <v>153.62</v>
          </cell>
        </row>
        <row r="1843">
          <cell r="B1843">
            <v>95271</v>
          </cell>
          <cell r="AI1843">
            <v>0.73</v>
          </cell>
        </row>
        <row r="1844">
          <cell r="B1844">
            <v>95270</v>
          </cell>
          <cell r="AI1844">
            <v>10.69</v>
          </cell>
        </row>
        <row r="1845">
          <cell r="B1845">
            <v>91693</v>
          </cell>
          <cell r="AI1845">
            <v>24.47</v>
          </cell>
        </row>
        <row r="1846">
          <cell r="B1846">
            <v>91692</v>
          </cell>
          <cell r="AI1846">
            <v>25.9</v>
          </cell>
        </row>
        <row r="1847">
          <cell r="B1847">
            <v>102929</v>
          </cell>
          <cell r="AI1847">
            <v>0</v>
          </cell>
        </row>
        <row r="1848">
          <cell r="B1848">
            <v>102928</v>
          </cell>
          <cell r="AI1848">
            <v>0</v>
          </cell>
        </row>
        <row r="1849">
          <cell r="B1849">
            <v>95140</v>
          </cell>
          <cell r="AI1849">
            <v>0.05</v>
          </cell>
        </row>
        <row r="1850">
          <cell r="B1850">
            <v>95139</v>
          </cell>
          <cell r="AI1850">
            <v>0.08</v>
          </cell>
        </row>
        <row r="1851">
          <cell r="B1851">
            <v>89027</v>
          </cell>
          <cell r="AI1851">
            <v>5.49</v>
          </cell>
        </row>
        <row r="1852">
          <cell r="B1852">
            <v>89028</v>
          </cell>
          <cell r="AI1852">
            <v>185.18</v>
          </cell>
        </row>
        <row r="1853">
          <cell r="B1853">
            <v>7031</v>
          </cell>
          <cell r="AI1853">
            <v>6.76</v>
          </cell>
        </row>
        <row r="1854">
          <cell r="B1854">
            <v>7030</v>
          </cell>
          <cell r="AI1854">
            <v>274.91000000000003</v>
          </cell>
        </row>
        <row r="1855">
          <cell r="B1855">
            <v>102947</v>
          </cell>
          <cell r="AI1855">
            <v>0</v>
          </cell>
        </row>
        <row r="1856">
          <cell r="B1856">
            <v>102946</v>
          </cell>
          <cell r="AI1856">
            <v>0</v>
          </cell>
        </row>
        <row r="1857">
          <cell r="B1857">
            <v>104092</v>
          </cell>
          <cell r="AI1857">
            <v>0.03</v>
          </cell>
        </row>
        <row r="1858">
          <cell r="B1858">
            <v>104091</v>
          </cell>
          <cell r="AI1858">
            <v>0.75</v>
          </cell>
        </row>
        <row r="1859">
          <cell r="B1859">
            <v>104098</v>
          </cell>
          <cell r="AI1859">
            <v>0.05</v>
          </cell>
        </row>
        <row r="1860">
          <cell r="B1860">
            <v>104097</v>
          </cell>
          <cell r="AI1860">
            <v>1.04</v>
          </cell>
        </row>
        <row r="1861">
          <cell r="B1861">
            <v>102905</v>
          </cell>
          <cell r="AI1861">
            <v>0</v>
          </cell>
        </row>
        <row r="1862">
          <cell r="B1862">
            <v>102904</v>
          </cell>
          <cell r="AI1862">
            <v>0</v>
          </cell>
        </row>
        <row r="1863">
          <cell r="B1863">
            <v>89031</v>
          </cell>
          <cell r="AI1863">
            <v>72.739999999999995</v>
          </cell>
        </row>
        <row r="1864">
          <cell r="B1864">
            <v>89032</v>
          </cell>
          <cell r="AI1864">
            <v>196.56</v>
          </cell>
        </row>
        <row r="1865">
          <cell r="B1865">
            <v>88844</v>
          </cell>
          <cell r="AI1865">
            <v>75</v>
          </cell>
        </row>
        <row r="1866">
          <cell r="B1866">
            <v>88843</v>
          </cell>
          <cell r="AI1866">
            <v>217.63</v>
          </cell>
        </row>
        <row r="1867">
          <cell r="B1867">
            <v>5853</v>
          </cell>
          <cell r="AI1867">
            <v>87.09</v>
          </cell>
        </row>
        <row r="1868">
          <cell r="B1868">
            <v>5851</v>
          </cell>
          <cell r="AI1868">
            <v>260.67</v>
          </cell>
        </row>
        <row r="1869">
          <cell r="B1869">
            <v>5849</v>
          </cell>
          <cell r="AI1869">
            <v>86.7</v>
          </cell>
        </row>
        <row r="1870">
          <cell r="B1870">
            <v>5847</v>
          </cell>
          <cell r="AI1870">
            <v>272.57</v>
          </cell>
        </row>
        <row r="1871">
          <cell r="B1871">
            <v>5857</v>
          </cell>
          <cell r="AI1871">
            <v>229.8</v>
          </cell>
        </row>
        <row r="1872">
          <cell r="B1872">
            <v>5855</v>
          </cell>
          <cell r="AI1872">
            <v>706.18</v>
          </cell>
        </row>
        <row r="1873">
          <cell r="B1873">
            <v>96021</v>
          </cell>
          <cell r="AI1873">
            <v>51.21</v>
          </cell>
        </row>
        <row r="1874">
          <cell r="B1874">
            <v>96020</v>
          </cell>
          <cell r="AI1874">
            <v>173.1</v>
          </cell>
        </row>
        <row r="1875">
          <cell r="B1875">
            <v>96014</v>
          </cell>
          <cell r="AI1875">
            <v>51.45</v>
          </cell>
        </row>
        <row r="1876">
          <cell r="B1876">
            <v>96013</v>
          </cell>
          <cell r="AI1876">
            <v>173.56</v>
          </cell>
        </row>
        <row r="1877">
          <cell r="B1877">
            <v>96029</v>
          </cell>
          <cell r="AI1877">
            <v>45.15</v>
          </cell>
        </row>
        <row r="1878">
          <cell r="B1878">
            <v>96028</v>
          </cell>
          <cell r="AI1878">
            <v>131.86000000000001</v>
          </cell>
        </row>
        <row r="1879">
          <cell r="B1879">
            <v>96155</v>
          </cell>
          <cell r="AI1879">
            <v>45.39</v>
          </cell>
        </row>
        <row r="1880">
          <cell r="B1880">
            <v>96157</v>
          </cell>
          <cell r="AI1880">
            <v>132.32</v>
          </cell>
        </row>
        <row r="1881">
          <cell r="B1881">
            <v>5845</v>
          </cell>
          <cell r="AI1881">
            <v>47.12</v>
          </cell>
        </row>
        <row r="1882">
          <cell r="B1882">
            <v>5843</v>
          </cell>
          <cell r="AI1882">
            <v>165.45</v>
          </cell>
        </row>
        <row r="1883">
          <cell r="B1883">
            <v>89036</v>
          </cell>
          <cell r="AI1883">
            <v>41.02</v>
          </cell>
        </row>
        <row r="1884">
          <cell r="B1884">
            <v>89035</v>
          </cell>
          <cell r="AI1884">
            <v>124.17</v>
          </cell>
        </row>
        <row r="1885">
          <cell r="B1885">
            <v>102911</v>
          </cell>
          <cell r="AI1885">
            <v>0</v>
          </cell>
        </row>
        <row r="1886">
          <cell r="B1886">
            <v>102910</v>
          </cell>
          <cell r="AI1886">
            <v>0</v>
          </cell>
        </row>
        <row r="1887">
          <cell r="B1887">
            <v>93440</v>
          </cell>
          <cell r="AI1887">
            <v>133.05000000000001</v>
          </cell>
        </row>
        <row r="1888">
          <cell r="B1888">
            <v>93439</v>
          </cell>
          <cell r="AI1888">
            <v>257.79000000000002</v>
          </cell>
        </row>
        <row r="1889">
          <cell r="B1889">
            <v>100648</v>
          </cell>
          <cell r="AI1889">
            <v>587.05999999999995</v>
          </cell>
        </row>
        <row r="1890">
          <cell r="B1890">
            <v>100647</v>
          </cell>
          <cell r="AI1890">
            <v>6749.23</v>
          </cell>
        </row>
        <row r="1891">
          <cell r="B1891">
            <v>5829</v>
          </cell>
          <cell r="AI1891">
            <v>163.61000000000001</v>
          </cell>
        </row>
        <row r="1892">
          <cell r="B1892">
            <v>5823</v>
          </cell>
          <cell r="AI1892">
            <v>223.26</v>
          </cell>
        </row>
        <row r="1893">
          <cell r="B1893">
            <v>106095</v>
          </cell>
          <cell r="AI1893">
            <v>108.58</v>
          </cell>
        </row>
        <row r="1894">
          <cell r="B1894">
            <v>106094</v>
          </cell>
          <cell r="AI1894">
            <v>334.4</v>
          </cell>
        </row>
        <row r="1895">
          <cell r="B1895">
            <v>100642</v>
          </cell>
          <cell r="AI1895">
            <v>292.33</v>
          </cell>
        </row>
        <row r="1896">
          <cell r="B1896">
            <v>100641</v>
          </cell>
          <cell r="AI1896">
            <v>4943.3999999999996</v>
          </cell>
        </row>
        <row r="1897">
          <cell r="B1897">
            <v>93434</v>
          </cell>
          <cell r="AI1897">
            <v>335.31</v>
          </cell>
        </row>
        <row r="1898">
          <cell r="B1898">
            <v>93433</v>
          </cell>
          <cell r="AI1898">
            <v>2739.96</v>
          </cell>
        </row>
        <row r="1899">
          <cell r="B1899">
            <v>95122</v>
          </cell>
          <cell r="AI1899">
            <v>219.38</v>
          </cell>
        </row>
        <row r="1900">
          <cell r="B1900">
            <v>95121</v>
          </cell>
          <cell r="AI1900">
            <v>366.01</v>
          </cell>
        </row>
        <row r="1901">
          <cell r="B1901">
            <v>103662</v>
          </cell>
          <cell r="AI1901">
            <v>0</v>
          </cell>
        </row>
        <row r="1902">
          <cell r="B1902">
            <v>103661</v>
          </cell>
          <cell r="AI1902">
            <v>0</v>
          </cell>
        </row>
        <row r="1903">
          <cell r="B1903">
            <v>5841</v>
          </cell>
          <cell r="AI1903">
            <v>4.59</v>
          </cell>
        </row>
        <row r="1904">
          <cell r="B1904">
            <v>5839</v>
          </cell>
          <cell r="AI1904">
            <v>9.1300000000000008</v>
          </cell>
        </row>
        <row r="1905">
          <cell r="B1905">
            <v>90587</v>
          </cell>
          <cell r="AI1905">
            <v>0.56000000000000005</v>
          </cell>
        </row>
        <row r="1906">
          <cell r="B1906">
            <v>90586</v>
          </cell>
          <cell r="AI1906">
            <v>1.44</v>
          </cell>
        </row>
        <row r="1907">
          <cell r="B1907">
            <v>106392</v>
          </cell>
          <cell r="AI1907">
            <v>126.35</v>
          </cell>
        </row>
        <row r="1908">
          <cell r="B1908">
            <v>106389</v>
          </cell>
          <cell r="AI1908">
            <v>341.78</v>
          </cell>
        </row>
        <row r="1909">
          <cell r="B1909">
            <v>106391</v>
          </cell>
          <cell r="AI1909">
            <v>263.69</v>
          </cell>
        </row>
        <row r="1910">
          <cell r="B1910">
            <v>106388</v>
          </cell>
          <cell r="AI1910">
            <v>663.13</v>
          </cell>
        </row>
        <row r="1911">
          <cell r="B1911">
            <v>5837</v>
          </cell>
          <cell r="AI1911">
            <v>147.72999999999999</v>
          </cell>
        </row>
        <row r="1912">
          <cell r="B1912">
            <v>5835</v>
          </cell>
          <cell r="AI1912">
            <v>384.24</v>
          </cell>
        </row>
        <row r="1913">
          <cell r="B1913">
            <v>89257</v>
          </cell>
          <cell r="AI1913">
            <v>331.5</v>
          </cell>
        </row>
        <row r="1914">
          <cell r="B1914">
            <v>89258</v>
          </cell>
          <cell r="AI1914">
            <v>125.62</v>
          </cell>
        </row>
        <row r="1915">
          <cell r="B1915">
            <v>106393</v>
          </cell>
          <cell r="AI1915">
            <v>145.19999999999999</v>
          </cell>
        </row>
        <row r="1916">
          <cell r="B1916">
            <v>106390</v>
          </cell>
          <cell r="AI1916">
            <v>365.11</v>
          </cell>
        </row>
        <row r="1917">
          <cell r="B1917">
            <v>97621</v>
          </cell>
          <cell r="AI1917">
            <v>124.06</v>
          </cell>
        </row>
        <row r="1918">
          <cell r="B1918">
            <v>97622</v>
          </cell>
          <cell r="AI1918">
            <v>60.46</v>
          </cell>
        </row>
        <row r="1919">
          <cell r="B1919">
            <v>97623</v>
          </cell>
          <cell r="AI1919">
            <v>185.22</v>
          </cell>
        </row>
        <row r="1920">
          <cell r="B1920">
            <v>97624</v>
          </cell>
          <cell r="AI1920">
            <v>113.68</v>
          </cell>
        </row>
        <row r="1921">
          <cell r="B1921">
            <v>97625</v>
          </cell>
          <cell r="AI1921">
            <v>49.81</v>
          </cell>
        </row>
        <row r="1922">
          <cell r="B1922">
            <v>104791</v>
          </cell>
          <cell r="AI1922">
            <v>5.88</v>
          </cell>
        </row>
        <row r="1923">
          <cell r="B1923">
            <v>97631</v>
          </cell>
          <cell r="AI1923">
            <v>12.14</v>
          </cell>
        </row>
        <row r="1924">
          <cell r="B1924">
            <v>97630</v>
          </cell>
          <cell r="AI1924">
            <v>0</v>
          </cell>
        </row>
        <row r="1925">
          <cell r="B1925">
            <v>104796</v>
          </cell>
          <cell r="AI1925">
            <v>13.66</v>
          </cell>
        </row>
        <row r="1926">
          <cell r="B1926">
            <v>97628</v>
          </cell>
          <cell r="AI1926">
            <v>283.02</v>
          </cell>
        </row>
        <row r="1927">
          <cell r="B1927">
            <v>97629</v>
          </cell>
          <cell r="AI1927">
            <v>79.77</v>
          </cell>
        </row>
        <row r="1928">
          <cell r="B1928">
            <v>97626</v>
          </cell>
          <cell r="AI1928">
            <v>607.69000000000005</v>
          </cell>
        </row>
        <row r="1929">
          <cell r="B1929">
            <v>97627</v>
          </cell>
          <cell r="AI1929">
            <v>171.31</v>
          </cell>
        </row>
        <row r="1930">
          <cell r="B1930">
            <v>104789</v>
          </cell>
          <cell r="AI1930">
            <v>212.8</v>
          </cell>
        </row>
        <row r="1931">
          <cell r="B1931">
            <v>104790</v>
          </cell>
          <cell r="AI1931">
            <v>102.2</v>
          </cell>
        </row>
        <row r="1932">
          <cell r="B1932">
            <v>97633</v>
          </cell>
          <cell r="AI1932">
            <v>24.25</v>
          </cell>
        </row>
        <row r="1933">
          <cell r="B1933">
            <v>97634</v>
          </cell>
          <cell r="AI1933">
            <v>6.68</v>
          </cell>
        </row>
        <row r="1934">
          <cell r="B1934">
            <v>97632</v>
          </cell>
          <cell r="AI1934">
            <v>2.78</v>
          </cell>
        </row>
        <row r="1935">
          <cell r="B1935">
            <v>97636</v>
          </cell>
          <cell r="AI1935">
            <v>22.15</v>
          </cell>
        </row>
        <row r="1936">
          <cell r="B1936">
            <v>104797</v>
          </cell>
          <cell r="AI1936">
            <v>17.079999999999998</v>
          </cell>
        </row>
        <row r="1937">
          <cell r="B1937">
            <v>104803</v>
          </cell>
          <cell r="AI1937">
            <v>4.82</v>
          </cell>
        </row>
        <row r="1938">
          <cell r="B1938">
            <v>97664</v>
          </cell>
          <cell r="AI1938">
            <v>1.67</v>
          </cell>
        </row>
        <row r="1939">
          <cell r="B1939">
            <v>104801</v>
          </cell>
          <cell r="AI1939">
            <v>14.92</v>
          </cell>
        </row>
        <row r="1940">
          <cell r="B1940">
            <v>97661</v>
          </cell>
          <cell r="AI1940">
            <v>0.75</v>
          </cell>
        </row>
        <row r="1941">
          <cell r="B1941">
            <v>104794</v>
          </cell>
          <cell r="AI1941">
            <v>1.02</v>
          </cell>
        </row>
        <row r="1942">
          <cell r="B1942">
            <v>104795</v>
          </cell>
          <cell r="AI1942">
            <v>1.43</v>
          </cell>
        </row>
        <row r="1943">
          <cell r="B1943">
            <v>104792</v>
          </cell>
          <cell r="AI1943">
            <v>0.41</v>
          </cell>
        </row>
        <row r="1944">
          <cell r="B1944">
            <v>104793</v>
          </cell>
          <cell r="AI1944">
            <v>0.56999999999999995</v>
          </cell>
        </row>
        <row r="1945">
          <cell r="B1945">
            <v>104800</v>
          </cell>
          <cell r="AI1945">
            <v>9.82</v>
          </cell>
        </row>
        <row r="1946">
          <cell r="B1946">
            <v>97638</v>
          </cell>
          <cell r="AI1946">
            <v>8.43</v>
          </cell>
        </row>
        <row r="1947">
          <cell r="B1947">
            <v>97641</v>
          </cell>
          <cell r="AI1947">
            <v>3.12</v>
          </cell>
        </row>
        <row r="1948">
          <cell r="B1948">
            <v>97640</v>
          </cell>
          <cell r="AI1948">
            <v>1.96</v>
          </cell>
        </row>
        <row r="1949">
          <cell r="B1949">
            <v>97660</v>
          </cell>
          <cell r="AI1949">
            <v>0.7</v>
          </cell>
        </row>
        <row r="1950">
          <cell r="B1950">
            <v>97645</v>
          </cell>
          <cell r="AI1950">
            <v>26.17</v>
          </cell>
        </row>
        <row r="1951">
          <cell r="B1951">
            <v>97663</v>
          </cell>
          <cell r="AI1951">
            <v>13.43</v>
          </cell>
        </row>
        <row r="1952">
          <cell r="B1952">
            <v>97665</v>
          </cell>
          <cell r="AI1952">
            <v>1.91</v>
          </cell>
        </row>
        <row r="1953">
          <cell r="B1953">
            <v>97666</v>
          </cell>
          <cell r="AI1953">
            <v>9.7899999999999991</v>
          </cell>
        </row>
        <row r="1954">
          <cell r="B1954">
            <v>97635</v>
          </cell>
          <cell r="AI1954">
            <v>18.37</v>
          </cell>
        </row>
        <row r="1955">
          <cell r="B1955">
            <v>97643</v>
          </cell>
          <cell r="AI1955">
            <v>26.77</v>
          </cell>
        </row>
        <row r="1956">
          <cell r="B1956">
            <v>104799</v>
          </cell>
          <cell r="AI1956">
            <v>10.92</v>
          </cell>
        </row>
        <row r="1957">
          <cell r="B1957">
            <v>97639</v>
          </cell>
          <cell r="AI1957">
            <v>21.87</v>
          </cell>
        </row>
        <row r="1958">
          <cell r="B1958">
            <v>97644</v>
          </cell>
          <cell r="AI1958">
            <v>10.130000000000001</v>
          </cell>
        </row>
        <row r="1959">
          <cell r="B1959">
            <v>97648</v>
          </cell>
          <cell r="AI1959">
            <v>2.16</v>
          </cell>
        </row>
        <row r="1960">
          <cell r="B1960">
            <v>104798</v>
          </cell>
          <cell r="AI1960">
            <v>13.9</v>
          </cell>
        </row>
        <row r="1961">
          <cell r="B1961">
            <v>97637</v>
          </cell>
          <cell r="AI1961">
            <v>2.89</v>
          </cell>
        </row>
        <row r="1962">
          <cell r="B1962">
            <v>104802</v>
          </cell>
          <cell r="AI1962">
            <v>9.92</v>
          </cell>
        </row>
        <row r="1963">
          <cell r="B1963">
            <v>97647</v>
          </cell>
          <cell r="AI1963">
            <v>3.75</v>
          </cell>
        </row>
        <row r="1964">
          <cell r="B1964">
            <v>97649</v>
          </cell>
          <cell r="AI1964">
            <v>4.74</v>
          </cell>
        </row>
        <row r="1965">
          <cell r="B1965">
            <v>97652</v>
          </cell>
          <cell r="AI1965">
            <v>200.53</v>
          </cell>
        </row>
        <row r="1966">
          <cell r="B1966">
            <v>97654</v>
          </cell>
          <cell r="AI1966">
            <v>181.64</v>
          </cell>
        </row>
        <row r="1967">
          <cell r="B1967">
            <v>97651</v>
          </cell>
          <cell r="AI1967">
            <v>88.45</v>
          </cell>
        </row>
        <row r="1968">
          <cell r="B1968">
            <v>97653</v>
          </cell>
          <cell r="AI1968">
            <v>144.96</v>
          </cell>
        </row>
        <row r="1969">
          <cell r="B1969">
            <v>97657</v>
          </cell>
          <cell r="AI1969">
            <v>716</v>
          </cell>
        </row>
        <row r="1970">
          <cell r="B1970">
            <v>97659</v>
          </cell>
          <cell r="AI1970">
            <v>321.87</v>
          </cell>
        </row>
        <row r="1971">
          <cell r="B1971">
            <v>97656</v>
          </cell>
          <cell r="AI1971">
            <v>361.23</v>
          </cell>
        </row>
        <row r="1972">
          <cell r="B1972">
            <v>97658</v>
          </cell>
          <cell r="AI1972">
            <v>229.99</v>
          </cell>
        </row>
        <row r="1973">
          <cell r="B1973">
            <v>97650</v>
          </cell>
          <cell r="AI1973">
            <v>8.1199999999999992</v>
          </cell>
        </row>
        <row r="1974">
          <cell r="B1974">
            <v>97642</v>
          </cell>
          <cell r="AI1974">
            <v>2.82</v>
          </cell>
        </row>
        <row r="1975">
          <cell r="B1975">
            <v>97655</v>
          </cell>
          <cell r="AI1975">
            <v>39.770000000000003</v>
          </cell>
        </row>
        <row r="1976">
          <cell r="B1976">
            <v>97662</v>
          </cell>
          <cell r="AI1976">
            <v>0.54</v>
          </cell>
        </row>
        <row r="1977">
          <cell r="B1977">
            <v>97646</v>
          </cell>
          <cell r="AI1977">
            <v>0</v>
          </cell>
        </row>
        <row r="1978">
          <cell r="B1978">
            <v>92712</v>
          </cell>
          <cell r="AI1978">
            <v>0.21</v>
          </cell>
        </row>
        <row r="1979">
          <cell r="B1979">
            <v>92713</v>
          </cell>
          <cell r="AI1979">
            <v>0.05</v>
          </cell>
        </row>
        <row r="1980">
          <cell r="B1980">
            <v>92714</v>
          </cell>
          <cell r="AI1980">
            <v>0.27</v>
          </cell>
        </row>
        <row r="1981">
          <cell r="B1981">
            <v>92715</v>
          </cell>
          <cell r="AI1981">
            <v>114.72</v>
          </cell>
        </row>
        <row r="1982">
          <cell r="B1982">
            <v>103663</v>
          </cell>
          <cell r="AI1982">
            <v>0</v>
          </cell>
        </row>
        <row r="1983">
          <cell r="B1983">
            <v>104390</v>
          </cell>
          <cell r="AI1983">
            <v>0</v>
          </cell>
        </row>
        <row r="1984">
          <cell r="B1984">
            <v>103664</v>
          </cell>
          <cell r="AI1984">
            <v>0</v>
          </cell>
        </row>
        <row r="1985">
          <cell r="B1985">
            <v>104451</v>
          </cell>
          <cell r="AI1985">
            <v>0</v>
          </cell>
        </row>
        <row r="1986">
          <cell r="B1986">
            <v>103666</v>
          </cell>
          <cell r="AI1986">
            <v>138.57</v>
          </cell>
        </row>
        <row r="1987">
          <cell r="B1987">
            <v>89212</v>
          </cell>
          <cell r="AI1987">
            <v>29.76</v>
          </cell>
        </row>
        <row r="1988">
          <cell r="B1988">
            <v>89213</v>
          </cell>
          <cell r="AI1988">
            <v>9.18</v>
          </cell>
        </row>
        <row r="1989">
          <cell r="B1989">
            <v>89214</v>
          </cell>
          <cell r="AI1989">
            <v>27.94</v>
          </cell>
        </row>
        <row r="1990">
          <cell r="B1990">
            <v>89215</v>
          </cell>
          <cell r="AI1990">
            <v>94.82</v>
          </cell>
        </row>
        <row r="1991">
          <cell r="B1991">
            <v>87441</v>
          </cell>
          <cell r="AI1991">
            <v>0.45</v>
          </cell>
        </row>
        <row r="1992">
          <cell r="B1992">
            <v>87442</v>
          </cell>
          <cell r="AI1992">
            <v>0.1</v>
          </cell>
        </row>
        <row r="1993">
          <cell r="B1993">
            <v>87443</v>
          </cell>
          <cell r="AI1993">
            <v>0.56999999999999995</v>
          </cell>
        </row>
        <row r="1994">
          <cell r="B1994">
            <v>87444</v>
          </cell>
          <cell r="AI1994">
            <v>4.2699999999999996</v>
          </cell>
        </row>
        <row r="1995">
          <cell r="B1995">
            <v>93229</v>
          </cell>
          <cell r="AI1995">
            <v>0.42</v>
          </cell>
        </row>
        <row r="1996">
          <cell r="B1996">
            <v>93230</v>
          </cell>
          <cell r="AI1996">
            <v>0.09</v>
          </cell>
        </row>
        <row r="1997">
          <cell r="B1997">
            <v>93231</v>
          </cell>
          <cell r="AI1997">
            <v>0.52</v>
          </cell>
        </row>
        <row r="1998">
          <cell r="B1998">
            <v>93232</v>
          </cell>
          <cell r="AI1998">
            <v>5.01</v>
          </cell>
        </row>
        <row r="1999">
          <cell r="B1999">
            <v>102948</v>
          </cell>
          <cell r="AI1999">
            <v>0</v>
          </cell>
        </row>
        <row r="2000">
          <cell r="B2000">
            <v>102949</v>
          </cell>
          <cell r="AI2000">
            <v>0</v>
          </cell>
        </row>
        <row r="2001">
          <cell r="B2001">
            <v>102950</v>
          </cell>
          <cell r="AI2001">
            <v>0</v>
          </cell>
        </row>
        <row r="2002">
          <cell r="B2002">
            <v>102951</v>
          </cell>
          <cell r="AI2002">
            <v>0.63</v>
          </cell>
        </row>
        <row r="2003">
          <cell r="B2003">
            <v>88826</v>
          </cell>
          <cell r="AI2003">
            <v>0.33</v>
          </cell>
        </row>
        <row r="2004">
          <cell r="B2004">
            <v>88827</v>
          </cell>
          <cell r="AI2004">
            <v>7.0000000000000007E-2</v>
          </cell>
        </row>
        <row r="2005">
          <cell r="B2005">
            <v>88828</v>
          </cell>
          <cell r="AI2005">
            <v>0.36</v>
          </cell>
        </row>
        <row r="2006">
          <cell r="B2006">
            <v>88829</v>
          </cell>
          <cell r="AI2006">
            <v>1.26</v>
          </cell>
        </row>
        <row r="2007">
          <cell r="B2007">
            <v>89221</v>
          </cell>
          <cell r="AI2007">
            <v>1.36</v>
          </cell>
        </row>
        <row r="2008">
          <cell r="B2008">
            <v>89222</v>
          </cell>
          <cell r="AI2008">
            <v>0.31</v>
          </cell>
        </row>
        <row r="2009">
          <cell r="B2009">
            <v>89223</v>
          </cell>
          <cell r="AI2009">
            <v>1.49</v>
          </cell>
        </row>
        <row r="2010">
          <cell r="B2010">
            <v>89224</v>
          </cell>
          <cell r="AI2010">
            <v>2.52</v>
          </cell>
        </row>
        <row r="2011">
          <cell r="B2011">
            <v>89274</v>
          </cell>
          <cell r="AI2011">
            <v>1.66</v>
          </cell>
        </row>
        <row r="2012">
          <cell r="B2012">
            <v>89275</v>
          </cell>
          <cell r="AI2012">
            <v>0.38</v>
          </cell>
        </row>
        <row r="2013">
          <cell r="B2013">
            <v>89276</v>
          </cell>
          <cell r="AI2013">
            <v>2.0699999999999998</v>
          </cell>
        </row>
        <row r="2014">
          <cell r="B2014">
            <v>89277</v>
          </cell>
          <cell r="AI2014">
            <v>8.5500000000000007</v>
          </cell>
        </row>
        <row r="2015">
          <cell r="B2015">
            <v>90646</v>
          </cell>
          <cell r="AI2015">
            <v>0.63</v>
          </cell>
        </row>
        <row r="2016">
          <cell r="B2016">
            <v>90647</v>
          </cell>
          <cell r="AI2016">
            <v>0.14000000000000001</v>
          </cell>
        </row>
        <row r="2017">
          <cell r="B2017">
            <v>90648</v>
          </cell>
          <cell r="AI2017">
            <v>0.69</v>
          </cell>
        </row>
        <row r="2018">
          <cell r="B2018">
            <v>90649</v>
          </cell>
          <cell r="AI2018">
            <v>9.7899999999999991</v>
          </cell>
        </row>
        <row r="2019">
          <cell r="B2019">
            <v>106096</v>
          </cell>
          <cell r="AI2019">
            <v>0</v>
          </cell>
        </row>
        <row r="2020">
          <cell r="B2020">
            <v>106097</v>
          </cell>
          <cell r="AI2020">
            <v>0</v>
          </cell>
        </row>
        <row r="2021">
          <cell r="B2021">
            <v>106098</v>
          </cell>
          <cell r="AI2021">
            <v>0</v>
          </cell>
        </row>
        <row r="2022">
          <cell r="B2022">
            <v>106099</v>
          </cell>
          <cell r="AI2022">
            <v>1.06</v>
          </cell>
        </row>
        <row r="2023">
          <cell r="B2023">
            <v>90652</v>
          </cell>
          <cell r="AI2023">
            <v>4.09</v>
          </cell>
        </row>
        <row r="2024">
          <cell r="B2024">
            <v>90653</v>
          </cell>
          <cell r="AI2024">
            <v>0.94</v>
          </cell>
        </row>
        <row r="2025">
          <cell r="B2025">
            <v>90654</v>
          </cell>
          <cell r="AI2025">
            <v>4.47</v>
          </cell>
        </row>
        <row r="2026">
          <cell r="B2026">
            <v>90655</v>
          </cell>
          <cell r="AI2026">
            <v>6.44</v>
          </cell>
        </row>
        <row r="2027">
          <cell r="B2027">
            <v>90658</v>
          </cell>
          <cell r="AI2027">
            <v>4.38</v>
          </cell>
        </row>
        <row r="2028">
          <cell r="B2028">
            <v>90659</v>
          </cell>
          <cell r="AI2028">
            <v>1.01</v>
          </cell>
        </row>
        <row r="2029">
          <cell r="B2029">
            <v>90660</v>
          </cell>
          <cell r="AI2029">
            <v>4.79</v>
          </cell>
        </row>
        <row r="2030">
          <cell r="B2030">
            <v>90661</v>
          </cell>
          <cell r="AI2030">
            <v>6.44</v>
          </cell>
        </row>
        <row r="2031">
          <cell r="B2031">
            <v>89019</v>
          </cell>
          <cell r="AI2031">
            <v>0.26</v>
          </cell>
        </row>
        <row r="2032">
          <cell r="B2032">
            <v>89020</v>
          </cell>
          <cell r="AI2032">
            <v>0.06</v>
          </cell>
        </row>
        <row r="2033">
          <cell r="B2033">
            <v>5800</v>
          </cell>
          <cell r="AI2033">
            <v>0.28999999999999998</v>
          </cell>
        </row>
        <row r="2034">
          <cell r="B2034">
            <v>53866</v>
          </cell>
          <cell r="AI2034">
            <v>1.93</v>
          </cell>
        </row>
        <row r="2035">
          <cell r="B2035">
            <v>90639</v>
          </cell>
          <cell r="AI2035">
            <v>6.29</v>
          </cell>
        </row>
        <row r="2036">
          <cell r="B2036">
            <v>90640</v>
          </cell>
          <cell r="AI2036">
            <v>1.45</v>
          </cell>
        </row>
        <row r="2037">
          <cell r="B2037">
            <v>90641</v>
          </cell>
          <cell r="AI2037">
            <v>6.88</v>
          </cell>
        </row>
        <row r="2038">
          <cell r="B2038">
            <v>90642</v>
          </cell>
          <cell r="AI2038">
            <v>12.83</v>
          </cell>
        </row>
        <row r="2039">
          <cell r="B2039">
            <v>102806</v>
          </cell>
          <cell r="AI2039">
            <v>0</v>
          </cell>
        </row>
        <row r="2040">
          <cell r="B2040">
            <v>102807</v>
          </cell>
          <cell r="AI2040">
            <v>0</v>
          </cell>
        </row>
        <row r="2041">
          <cell r="B2041">
            <v>102808</v>
          </cell>
          <cell r="AI2041">
            <v>0</v>
          </cell>
        </row>
        <row r="2042">
          <cell r="B2042">
            <v>102809</v>
          </cell>
          <cell r="AI2042">
            <v>16.23</v>
          </cell>
        </row>
        <row r="2043">
          <cell r="B2043">
            <v>92140</v>
          </cell>
          <cell r="AI2043">
            <v>4.96</v>
          </cell>
        </row>
        <row r="2044">
          <cell r="B2044">
            <v>92142</v>
          </cell>
          <cell r="AI2044">
            <v>0.62</v>
          </cell>
        </row>
        <row r="2045">
          <cell r="B2045">
            <v>92141</v>
          </cell>
          <cell r="AI2045">
            <v>1.53</v>
          </cell>
        </row>
        <row r="2046">
          <cell r="B2046">
            <v>92143</v>
          </cell>
          <cell r="AI2046">
            <v>6.2</v>
          </cell>
        </row>
        <row r="2047">
          <cell r="B2047">
            <v>92144</v>
          </cell>
          <cell r="AI2047">
            <v>43.55</v>
          </cell>
        </row>
        <row r="2048">
          <cell r="B2048">
            <v>92133</v>
          </cell>
          <cell r="AI2048">
            <v>13.55</v>
          </cell>
        </row>
        <row r="2049">
          <cell r="B2049">
            <v>92135</v>
          </cell>
          <cell r="AI2049">
            <v>1.69</v>
          </cell>
        </row>
        <row r="2050">
          <cell r="B2050">
            <v>92134</v>
          </cell>
          <cell r="AI2050">
            <v>4.18</v>
          </cell>
        </row>
        <row r="2051">
          <cell r="B2051">
            <v>92136</v>
          </cell>
          <cell r="AI2051">
            <v>16.940000000000001</v>
          </cell>
        </row>
        <row r="2052">
          <cell r="B2052">
            <v>92137</v>
          </cell>
          <cell r="AI2052">
            <v>35.979999999999997</v>
          </cell>
        </row>
        <row r="2053">
          <cell r="B2053">
            <v>91380</v>
          </cell>
          <cell r="AI2053">
            <v>29.87</v>
          </cell>
        </row>
        <row r="2054">
          <cell r="B2054">
            <v>91382</v>
          </cell>
          <cell r="AI2054">
            <v>4.63</v>
          </cell>
        </row>
        <row r="2055">
          <cell r="B2055">
            <v>91381</v>
          </cell>
          <cell r="AI2055">
            <v>11.47</v>
          </cell>
        </row>
        <row r="2056">
          <cell r="B2056">
            <v>91383</v>
          </cell>
          <cell r="AI2056">
            <v>53.77</v>
          </cell>
        </row>
        <row r="2057">
          <cell r="B2057">
            <v>91384</v>
          </cell>
          <cell r="AI2057">
            <v>144.80000000000001</v>
          </cell>
        </row>
        <row r="2058">
          <cell r="B2058">
            <v>96030</v>
          </cell>
          <cell r="AI2058">
            <v>37.229999999999997</v>
          </cell>
        </row>
        <row r="2059">
          <cell r="B2059">
            <v>96032</v>
          </cell>
          <cell r="AI2059">
            <v>5.21</v>
          </cell>
        </row>
        <row r="2060">
          <cell r="B2060">
            <v>96031</v>
          </cell>
          <cell r="AI2060">
            <v>12.98</v>
          </cell>
        </row>
        <row r="2061">
          <cell r="B2061">
            <v>96033</v>
          </cell>
          <cell r="AI2061">
            <v>59.9</v>
          </cell>
        </row>
        <row r="2062">
          <cell r="B2062">
            <v>96034</v>
          </cell>
          <cell r="AI2062">
            <v>144.80000000000001</v>
          </cell>
        </row>
        <row r="2063">
          <cell r="B2063">
            <v>89870</v>
          </cell>
          <cell r="AI2063">
            <v>40.19</v>
          </cell>
        </row>
        <row r="2064">
          <cell r="B2064">
            <v>89872</v>
          </cell>
          <cell r="AI2064">
            <v>5.7</v>
          </cell>
        </row>
        <row r="2065">
          <cell r="B2065">
            <v>89871</v>
          </cell>
          <cell r="AI2065">
            <v>14.13</v>
          </cell>
        </row>
        <row r="2066">
          <cell r="B2066">
            <v>89873</v>
          </cell>
          <cell r="AI2066">
            <v>68.73</v>
          </cell>
        </row>
        <row r="2067">
          <cell r="B2067">
            <v>89874</v>
          </cell>
          <cell r="AI2067">
            <v>180.06</v>
          </cell>
        </row>
        <row r="2068">
          <cell r="B2068">
            <v>89878</v>
          </cell>
          <cell r="AI2068">
            <v>43.03</v>
          </cell>
        </row>
        <row r="2069">
          <cell r="B2069">
            <v>89880</v>
          </cell>
          <cell r="AI2069">
            <v>6</v>
          </cell>
        </row>
        <row r="2070">
          <cell r="B2070">
            <v>89879</v>
          </cell>
          <cell r="AI2070">
            <v>14.87</v>
          </cell>
        </row>
        <row r="2071">
          <cell r="B2071">
            <v>89881</v>
          </cell>
          <cell r="AI2071">
            <v>72.87</v>
          </cell>
        </row>
        <row r="2072">
          <cell r="B2072">
            <v>89882</v>
          </cell>
          <cell r="AI2072">
            <v>207.74</v>
          </cell>
        </row>
        <row r="2073">
          <cell r="B2073">
            <v>7058</v>
          </cell>
          <cell r="AI2073">
            <v>23.48</v>
          </cell>
        </row>
        <row r="2074">
          <cell r="B2074">
            <v>91402</v>
          </cell>
          <cell r="AI2074">
            <v>3.65</v>
          </cell>
        </row>
        <row r="2075">
          <cell r="B2075">
            <v>7059</v>
          </cell>
          <cell r="AI2075">
            <v>9.0500000000000007</v>
          </cell>
        </row>
        <row r="2076">
          <cell r="B2076">
            <v>7060</v>
          </cell>
          <cell r="AI2076">
            <v>42.36</v>
          </cell>
        </row>
        <row r="2077">
          <cell r="B2077">
            <v>7061</v>
          </cell>
          <cell r="AI2077">
            <v>83.21</v>
          </cell>
        </row>
        <row r="2078">
          <cell r="B2078">
            <v>91367</v>
          </cell>
          <cell r="AI2078">
            <v>22.7</v>
          </cell>
        </row>
        <row r="2079">
          <cell r="B2079">
            <v>91369</v>
          </cell>
          <cell r="AI2079">
            <v>3.52</v>
          </cell>
        </row>
        <row r="2080">
          <cell r="B2080">
            <v>91368</v>
          </cell>
          <cell r="AI2080">
            <v>8.7200000000000006</v>
          </cell>
        </row>
        <row r="2081">
          <cell r="B2081">
            <v>5695</v>
          </cell>
          <cell r="AI2081">
            <v>40.94</v>
          </cell>
        </row>
        <row r="2082">
          <cell r="B2082">
            <v>53792</v>
          </cell>
          <cell r="AI2082">
            <v>103.44</v>
          </cell>
        </row>
        <row r="2083">
          <cell r="B2083">
            <v>106347</v>
          </cell>
          <cell r="AI2083">
            <v>0</v>
          </cell>
        </row>
        <row r="2084">
          <cell r="B2084">
            <v>106350</v>
          </cell>
          <cell r="AI2084">
            <v>0</v>
          </cell>
        </row>
        <row r="2085">
          <cell r="B2085">
            <v>106348</v>
          </cell>
          <cell r="AI2085">
            <v>0</v>
          </cell>
        </row>
        <row r="2086">
          <cell r="B2086">
            <v>106349</v>
          </cell>
          <cell r="AI2086">
            <v>0</v>
          </cell>
        </row>
        <row r="2087">
          <cell r="B2087">
            <v>106351</v>
          </cell>
          <cell r="AI2087">
            <v>202.11</v>
          </cell>
        </row>
        <row r="2088">
          <cell r="B2088">
            <v>106337</v>
          </cell>
          <cell r="AI2088">
            <v>0</v>
          </cell>
        </row>
        <row r="2089">
          <cell r="B2089">
            <v>106340</v>
          </cell>
          <cell r="AI2089">
            <v>0</v>
          </cell>
        </row>
        <row r="2090">
          <cell r="B2090">
            <v>106338</v>
          </cell>
          <cell r="AI2090">
            <v>0</v>
          </cell>
        </row>
        <row r="2091">
          <cell r="B2091">
            <v>106339</v>
          </cell>
          <cell r="AI2091">
            <v>0</v>
          </cell>
        </row>
        <row r="2092">
          <cell r="B2092">
            <v>106341</v>
          </cell>
          <cell r="AI2092">
            <v>274.27</v>
          </cell>
        </row>
        <row r="2093">
          <cell r="B2093">
            <v>92237</v>
          </cell>
          <cell r="AI2093">
            <v>30.32</v>
          </cell>
        </row>
        <row r="2094">
          <cell r="B2094">
            <v>92239</v>
          </cell>
          <cell r="AI2094">
            <v>4.93</v>
          </cell>
        </row>
        <row r="2095">
          <cell r="B2095">
            <v>92238</v>
          </cell>
          <cell r="AI2095">
            <v>12.2</v>
          </cell>
        </row>
        <row r="2096">
          <cell r="B2096">
            <v>92240</v>
          </cell>
          <cell r="AI2096">
            <v>54.3</v>
          </cell>
        </row>
        <row r="2097">
          <cell r="B2097">
            <v>92241</v>
          </cell>
          <cell r="AI2097">
            <v>281.97000000000003</v>
          </cell>
        </row>
        <row r="2098">
          <cell r="B2098">
            <v>91640</v>
          </cell>
          <cell r="AI2098">
            <v>41.61</v>
          </cell>
        </row>
        <row r="2099">
          <cell r="B2099">
            <v>91642</v>
          </cell>
          <cell r="AI2099">
            <v>6.78</v>
          </cell>
        </row>
        <row r="2100">
          <cell r="B2100">
            <v>91641</v>
          </cell>
          <cell r="AI2100">
            <v>16.78</v>
          </cell>
        </row>
        <row r="2101">
          <cell r="B2101">
            <v>91643</v>
          </cell>
          <cell r="AI2101">
            <v>74.86</v>
          </cell>
        </row>
        <row r="2102">
          <cell r="B2102">
            <v>91644</v>
          </cell>
          <cell r="AI2102">
            <v>307.57</v>
          </cell>
        </row>
        <row r="2103">
          <cell r="B2103">
            <v>92105</v>
          </cell>
          <cell r="AI2103">
            <v>196.49</v>
          </cell>
        </row>
        <row r="2104">
          <cell r="B2104">
            <v>92101</v>
          </cell>
          <cell r="AI2104">
            <v>46.92</v>
          </cell>
        </row>
        <row r="2105">
          <cell r="B2105">
            <v>92103</v>
          </cell>
          <cell r="AI2105">
            <v>5.91</v>
          </cell>
        </row>
        <row r="2106">
          <cell r="B2106">
            <v>92102</v>
          </cell>
          <cell r="AI2106">
            <v>14.62</v>
          </cell>
        </row>
        <row r="2107">
          <cell r="B2107">
            <v>92104</v>
          </cell>
          <cell r="AI2107">
            <v>73.77</v>
          </cell>
        </row>
        <row r="2108">
          <cell r="B2108">
            <v>91396</v>
          </cell>
          <cell r="AI2108">
            <v>30.07</v>
          </cell>
        </row>
        <row r="2109">
          <cell r="B2109">
            <v>91398</v>
          </cell>
          <cell r="AI2109">
            <v>4.68</v>
          </cell>
        </row>
        <row r="2110">
          <cell r="B2110">
            <v>91397</v>
          </cell>
          <cell r="AI2110">
            <v>11.6</v>
          </cell>
        </row>
        <row r="2111">
          <cell r="B2111">
            <v>5763</v>
          </cell>
          <cell r="AI2111">
            <v>53.23</v>
          </cell>
        </row>
        <row r="2112">
          <cell r="B2112">
            <v>53831</v>
          </cell>
          <cell r="AI2112">
            <v>196.49</v>
          </cell>
        </row>
        <row r="2113">
          <cell r="B2113">
            <v>106222</v>
          </cell>
          <cell r="AI2113">
            <v>29.96</v>
          </cell>
        </row>
        <row r="2114">
          <cell r="B2114">
            <v>106225</v>
          </cell>
          <cell r="AI2114">
            <v>4.5999999999999996</v>
          </cell>
        </row>
        <row r="2115">
          <cell r="B2115">
            <v>106223</v>
          </cell>
          <cell r="AI2115">
            <v>11.38</v>
          </cell>
        </row>
        <row r="2116">
          <cell r="B2116">
            <v>106224</v>
          </cell>
          <cell r="AI2116">
            <v>52.28</v>
          </cell>
        </row>
        <row r="2117">
          <cell r="B2117">
            <v>106226</v>
          </cell>
          <cell r="AI2117">
            <v>161.18</v>
          </cell>
        </row>
        <row r="2118">
          <cell r="B2118">
            <v>91359</v>
          </cell>
          <cell r="AI2118">
            <v>21.7</v>
          </cell>
        </row>
        <row r="2119">
          <cell r="B2119">
            <v>91361</v>
          </cell>
          <cell r="AI2119">
            <v>3.34</v>
          </cell>
        </row>
        <row r="2120">
          <cell r="B2120">
            <v>91360</v>
          </cell>
          <cell r="AI2120">
            <v>8.2899999999999991</v>
          </cell>
        </row>
        <row r="2121">
          <cell r="B2121">
            <v>53882</v>
          </cell>
          <cell r="AI2121">
            <v>38.06</v>
          </cell>
        </row>
        <row r="2122">
          <cell r="B2122">
            <v>5747</v>
          </cell>
          <cell r="AI2122">
            <v>161.47999999999999</v>
          </cell>
        </row>
        <row r="2123">
          <cell r="B2123">
            <v>104699</v>
          </cell>
          <cell r="AI2123">
            <v>0</v>
          </cell>
        </row>
        <row r="2124">
          <cell r="B2124">
            <v>104702</v>
          </cell>
          <cell r="AI2124">
            <v>0</v>
          </cell>
        </row>
        <row r="2125">
          <cell r="B2125">
            <v>104700</v>
          </cell>
          <cell r="AI2125">
            <v>0</v>
          </cell>
        </row>
        <row r="2126">
          <cell r="B2126">
            <v>104701</v>
          </cell>
          <cell r="AI2126">
            <v>0</v>
          </cell>
        </row>
        <row r="2127">
          <cell r="B2127">
            <v>104703</v>
          </cell>
          <cell r="AI2127">
            <v>94.46</v>
          </cell>
        </row>
        <row r="2128">
          <cell r="B2128">
            <v>91390</v>
          </cell>
          <cell r="AI2128">
            <v>19.73</v>
          </cell>
        </row>
        <row r="2129">
          <cell r="B2129">
            <v>91392</v>
          </cell>
          <cell r="AI2129">
            <v>3.17</v>
          </cell>
        </row>
        <row r="2130">
          <cell r="B2130">
            <v>91391</v>
          </cell>
          <cell r="AI2130">
            <v>7.86</v>
          </cell>
        </row>
        <row r="2131">
          <cell r="B2131">
            <v>73335</v>
          </cell>
          <cell r="AI2131">
            <v>35.97</v>
          </cell>
        </row>
        <row r="2132">
          <cell r="B2132">
            <v>73340</v>
          </cell>
          <cell r="AI2132">
            <v>158.06</v>
          </cell>
        </row>
        <row r="2133">
          <cell r="B2133">
            <v>89264</v>
          </cell>
          <cell r="AI2133">
            <v>21.62</v>
          </cell>
        </row>
        <row r="2134">
          <cell r="B2134">
            <v>89266</v>
          </cell>
          <cell r="AI2134">
            <v>3.47</v>
          </cell>
        </row>
        <row r="2135">
          <cell r="B2135">
            <v>89265</v>
          </cell>
          <cell r="AI2135">
            <v>8.6199999999999992</v>
          </cell>
        </row>
        <row r="2136">
          <cell r="B2136">
            <v>5705</v>
          </cell>
          <cell r="AI2136">
            <v>39.44</v>
          </cell>
        </row>
        <row r="2137">
          <cell r="B2137">
            <v>53797</v>
          </cell>
          <cell r="AI2137">
            <v>118.96</v>
          </cell>
        </row>
        <row r="2138">
          <cell r="B2138">
            <v>106327</v>
          </cell>
          <cell r="AI2138">
            <v>0</v>
          </cell>
        </row>
        <row r="2139">
          <cell r="B2139">
            <v>106330</v>
          </cell>
          <cell r="AI2139">
            <v>0</v>
          </cell>
        </row>
        <row r="2140">
          <cell r="B2140">
            <v>106328</v>
          </cell>
          <cell r="AI2140">
            <v>0</v>
          </cell>
        </row>
        <row r="2141">
          <cell r="B2141">
            <v>106329</v>
          </cell>
          <cell r="AI2141">
            <v>0</v>
          </cell>
        </row>
        <row r="2142">
          <cell r="B2142">
            <v>106331</v>
          </cell>
          <cell r="AI2142">
            <v>101.6</v>
          </cell>
        </row>
        <row r="2143">
          <cell r="B2143">
            <v>106227</v>
          </cell>
          <cell r="AI2143">
            <v>31.14</v>
          </cell>
        </row>
        <row r="2144">
          <cell r="B2144">
            <v>106230</v>
          </cell>
          <cell r="AI2144">
            <v>5.17</v>
          </cell>
        </row>
        <row r="2145">
          <cell r="B2145">
            <v>106228</v>
          </cell>
          <cell r="AI2145">
            <v>12.79</v>
          </cell>
        </row>
        <row r="2146">
          <cell r="B2146">
            <v>106229</v>
          </cell>
          <cell r="AI2146">
            <v>58.39</v>
          </cell>
        </row>
        <row r="2147">
          <cell r="B2147">
            <v>106231</v>
          </cell>
          <cell r="AI2147">
            <v>161.18</v>
          </cell>
        </row>
        <row r="2148">
          <cell r="B2148">
            <v>106342</v>
          </cell>
          <cell r="AI2148">
            <v>0</v>
          </cell>
        </row>
        <row r="2149">
          <cell r="B2149">
            <v>106345</v>
          </cell>
          <cell r="AI2149">
            <v>0</v>
          </cell>
        </row>
        <row r="2150">
          <cell r="B2150">
            <v>106343</v>
          </cell>
          <cell r="AI2150">
            <v>0</v>
          </cell>
        </row>
        <row r="2151">
          <cell r="B2151">
            <v>106344</v>
          </cell>
          <cell r="AI2151">
            <v>0</v>
          </cell>
        </row>
        <row r="2152">
          <cell r="B2152">
            <v>106346</v>
          </cell>
          <cell r="AI2152">
            <v>161.18</v>
          </cell>
        </row>
        <row r="2153">
          <cell r="B2153">
            <v>106332</v>
          </cell>
          <cell r="AI2153">
            <v>0</v>
          </cell>
        </row>
        <row r="2154">
          <cell r="B2154">
            <v>106335</v>
          </cell>
          <cell r="AI2154">
            <v>0</v>
          </cell>
        </row>
        <row r="2155">
          <cell r="B2155">
            <v>106333</v>
          </cell>
          <cell r="AI2155">
            <v>0</v>
          </cell>
        </row>
        <row r="2156">
          <cell r="B2156">
            <v>106334</v>
          </cell>
          <cell r="AI2156">
            <v>0</v>
          </cell>
        </row>
        <row r="2157">
          <cell r="B2157">
            <v>106336</v>
          </cell>
          <cell r="AI2157">
            <v>161.18</v>
          </cell>
        </row>
        <row r="2158">
          <cell r="B2158">
            <v>91354</v>
          </cell>
          <cell r="AI2158">
            <v>18.079999999999998</v>
          </cell>
        </row>
        <row r="2159">
          <cell r="B2159">
            <v>91356</v>
          </cell>
          <cell r="AI2159">
            <v>3</v>
          </cell>
        </row>
        <row r="2160">
          <cell r="B2160">
            <v>91355</v>
          </cell>
          <cell r="AI2160">
            <v>7.43</v>
          </cell>
        </row>
        <row r="2161">
          <cell r="B2161">
            <v>5751</v>
          </cell>
          <cell r="AI2161">
            <v>33.9</v>
          </cell>
        </row>
        <row r="2162">
          <cell r="B2162">
            <v>53827</v>
          </cell>
          <cell r="AI2162">
            <v>116.45</v>
          </cell>
        </row>
        <row r="2163">
          <cell r="B2163">
            <v>91375</v>
          </cell>
          <cell r="AI2163">
            <v>19.850000000000001</v>
          </cell>
        </row>
        <row r="2164">
          <cell r="B2164">
            <v>91377</v>
          </cell>
          <cell r="AI2164">
            <v>3.29</v>
          </cell>
        </row>
        <row r="2165">
          <cell r="B2165">
            <v>91376</v>
          </cell>
          <cell r="AI2165">
            <v>8.16</v>
          </cell>
        </row>
        <row r="2166">
          <cell r="B2166">
            <v>5754</v>
          </cell>
          <cell r="AI2166">
            <v>37.22</v>
          </cell>
        </row>
        <row r="2167">
          <cell r="B2167">
            <v>53829</v>
          </cell>
          <cell r="AI2167">
            <v>118.96</v>
          </cell>
        </row>
        <row r="2168">
          <cell r="B2168">
            <v>91026</v>
          </cell>
          <cell r="AI2168">
            <v>25.38</v>
          </cell>
        </row>
        <row r="2169">
          <cell r="B2169">
            <v>91028</v>
          </cell>
          <cell r="AI2169">
            <v>4.1100000000000003</v>
          </cell>
        </row>
        <row r="2170">
          <cell r="B2170">
            <v>91027</v>
          </cell>
          <cell r="AI2170">
            <v>10.18</v>
          </cell>
        </row>
        <row r="2171">
          <cell r="B2171">
            <v>91029</v>
          </cell>
          <cell r="AI2171">
            <v>46.56</v>
          </cell>
        </row>
        <row r="2172">
          <cell r="B2172">
            <v>91030</v>
          </cell>
          <cell r="AI2172">
            <v>149.81</v>
          </cell>
        </row>
        <row r="2173">
          <cell r="B2173">
            <v>106237</v>
          </cell>
          <cell r="AI2173">
            <v>0</v>
          </cell>
        </row>
        <row r="2174">
          <cell r="B2174">
            <v>106240</v>
          </cell>
          <cell r="AI2174">
            <v>0</v>
          </cell>
        </row>
        <row r="2175">
          <cell r="B2175">
            <v>106238</v>
          </cell>
          <cell r="AI2175">
            <v>0</v>
          </cell>
        </row>
        <row r="2176">
          <cell r="B2176">
            <v>106239</v>
          </cell>
          <cell r="AI2176">
            <v>0</v>
          </cell>
        </row>
        <row r="2177">
          <cell r="B2177">
            <v>106241</v>
          </cell>
          <cell r="AI2177">
            <v>226.61</v>
          </cell>
        </row>
        <row r="2178">
          <cell r="B2178">
            <v>106352</v>
          </cell>
          <cell r="AI2178">
            <v>0</v>
          </cell>
        </row>
        <row r="2179">
          <cell r="B2179">
            <v>106355</v>
          </cell>
          <cell r="AI2179">
            <v>0</v>
          </cell>
        </row>
        <row r="2180">
          <cell r="B2180">
            <v>106353</v>
          </cell>
          <cell r="AI2180">
            <v>0</v>
          </cell>
        </row>
        <row r="2181">
          <cell r="B2181">
            <v>106354</v>
          </cell>
          <cell r="AI2181">
            <v>0</v>
          </cell>
        </row>
        <row r="2182">
          <cell r="B2182">
            <v>106356</v>
          </cell>
          <cell r="AI2182">
            <v>226.61</v>
          </cell>
        </row>
        <row r="2183">
          <cell r="B2183">
            <v>106357</v>
          </cell>
          <cell r="AI2183">
            <v>0</v>
          </cell>
        </row>
        <row r="2184">
          <cell r="B2184">
            <v>106360</v>
          </cell>
          <cell r="AI2184">
            <v>0</v>
          </cell>
        </row>
        <row r="2185">
          <cell r="B2185">
            <v>106358</v>
          </cell>
          <cell r="AI2185">
            <v>0</v>
          </cell>
        </row>
        <row r="2186">
          <cell r="B2186">
            <v>106359</v>
          </cell>
          <cell r="AI2186">
            <v>0</v>
          </cell>
        </row>
        <row r="2187">
          <cell r="B2187">
            <v>106361</v>
          </cell>
          <cell r="AI2187">
            <v>307.57</v>
          </cell>
        </row>
        <row r="2188">
          <cell r="B2188">
            <v>102812</v>
          </cell>
          <cell r="AI2188">
            <v>0</v>
          </cell>
        </row>
        <row r="2189">
          <cell r="B2189">
            <v>102813</v>
          </cell>
          <cell r="AI2189">
            <v>0</v>
          </cell>
        </row>
        <row r="2190">
          <cell r="B2190">
            <v>102814</v>
          </cell>
          <cell r="AI2190">
            <v>0</v>
          </cell>
        </row>
        <row r="2191">
          <cell r="B2191">
            <v>102815</v>
          </cell>
          <cell r="AI2191">
            <v>3.43</v>
          </cell>
        </row>
        <row r="2192">
          <cell r="B2192">
            <v>91529</v>
          </cell>
          <cell r="AI2192">
            <v>0.85</v>
          </cell>
        </row>
        <row r="2193">
          <cell r="B2193">
            <v>91530</v>
          </cell>
          <cell r="AI2193">
            <v>0.22</v>
          </cell>
        </row>
        <row r="2194">
          <cell r="B2194">
            <v>91531</v>
          </cell>
          <cell r="AI2194">
            <v>1.06</v>
          </cell>
        </row>
        <row r="2195">
          <cell r="B2195">
            <v>91532</v>
          </cell>
          <cell r="AI2195">
            <v>6.7</v>
          </cell>
        </row>
        <row r="2196">
          <cell r="B2196">
            <v>95260</v>
          </cell>
          <cell r="AI2196">
            <v>0.68</v>
          </cell>
        </row>
        <row r="2197">
          <cell r="B2197">
            <v>95261</v>
          </cell>
          <cell r="AI2197">
            <v>0.18</v>
          </cell>
        </row>
        <row r="2198">
          <cell r="B2198">
            <v>95262</v>
          </cell>
          <cell r="AI2198">
            <v>0.86</v>
          </cell>
        </row>
        <row r="2199">
          <cell r="B2199">
            <v>95263</v>
          </cell>
          <cell r="AI2199">
            <v>5.07</v>
          </cell>
        </row>
        <row r="2200">
          <cell r="B2200">
            <v>90968</v>
          </cell>
          <cell r="AI2200">
            <v>7.04</v>
          </cell>
        </row>
        <row r="2201">
          <cell r="B2201">
            <v>90969</v>
          </cell>
          <cell r="AI2201">
            <v>1.89</v>
          </cell>
        </row>
        <row r="2202">
          <cell r="B2202">
            <v>90970</v>
          </cell>
          <cell r="AI2202">
            <v>8.81</v>
          </cell>
        </row>
        <row r="2203">
          <cell r="B2203">
            <v>90971</v>
          </cell>
          <cell r="AI2203">
            <v>61.89</v>
          </cell>
        </row>
        <row r="2204">
          <cell r="B2204">
            <v>90992</v>
          </cell>
          <cell r="AI2204">
            <v>8.35</v>
          </cell>
        </row>
        <row r="2205">
          <cell r="B2205">
            <v>90993</v>
          </cell>
          <cell r="AI2205">
            <v>2.2400000000000002</v>
          </cell>
        </row>
        <row r="2206">
          <cell r="B2206">
            <v>90994</v>
          </cell>
          <cell r="AI2206">
            <v>10.45</v>
          </cell>
        </row>
        <row r="2207">
          <cell r="B2207">
            <v>90995</v>
          </cell>
          <cell r="AI2207">
            <v>84.07</v>
          </cell>
        </row>
        <row r="2208">
          <cell r="B2208">
            <v>90957</v>
          </cell>
          <cell r="AI2208">
            <v>5.26</v>
          </cell>
        </row>
        <row r="2209">
          <cell r="B2209">
            <v>90958</v>
          </cell>
          <cell r="AI2209">
            <v>1.41</v>
          </cell>
        </row>
        <row r="2210">
          <cell r="B2210">
            <v>5797</v>
          </cell>
          <cell r="AI2210">
            <v>6.58</v>
          </cell>
        </row>
        <row r="2211">
          <cell r="B2211">
            <v>53865</v>
          </cell>
          <cell r="AI2211">
            <v>48.14</v>
          </cell>
        </row>
        <row r="2212">
          <cell r="B2212">
            <v>90975</v>
          </cell>
          <cell r="AI2212">
            <v>17.89</v>
          </cell>
        </row>
        <row r="2213">
          <cell r="B2213">
            <v>90976</v>
          </cell>
          <cell r="AI2213">
            <v>4.8</v>
          </cell>
        </row>
        <row r="2214">
          <cell r="B2214">
            <v>90977</v>
          </cell>
          <cell r="AI2214">
            <v>22.39</v>
          </cell>
        </row>
        <row r="2215">
          <cell r="B2215">
            <v>90978</v>
          </cell>
          <cell r="AI2215">
            <v>160.57</v>
          </cell>
        </row>
        <row r="2216">
          <cell r="B2216">
            <v>90960</v>
          </cell>
          <cell r="AI2216">
            <v>7.02</v>
          </cell>
        </row>
        <row r="2217">
          <cell r="B2217">
            <v>90961</v>
          </cell>
          <cell r="AI2217">
            <v>1.88</v>
          </cell>
        </row>
        <row r="2218">
          <cell r="B2218">
            <v>90962</v>
          </cell>
          <cell r="AI2218">
            <v>8.7899999999999991</v>
          </cell>
        </row>
        <row r="2219">
          <cell r="B2219">
            <v>90963</v>
          </cell>
          <cell r="AI2219">
            <v>15.27</v>
          </cell>
        </row>
        <row r="2220">
          <cell r="B2220">
            <v>102966</v>
          </cell>
          <cell r="AI2220">
            <v>0.17</v>
          </cell>
        </row>
        <row r="2221">
          <cell r="B2221">
            <v>102967</v>
          </cell>
          <cell r="AI2221">
            <v>0.03</v>
          </cell>
        </row>
        <row r="2222">
          <cell r="B2222">
            <v>102968</v>
          </cell>
          <cell r="AI2222">
            <v>0.16</v>
          </cell>
        </row>
        <row r="2223">
          <cell r="B2223">
            <v>102969</v>
          </cell>
          <cell r="AI2223">
            <v>0.15</v>
          </cell>
        </row>
        <row r="2224">
          <cell r="B2224">
            <v>102818</v>
          </cell>
          <cell r="AI2224">
            <v>0</v>
          </cell>
        </row>
        <row r="2225">
          <cell r="B2225">
            <v>102819</v>
          </cell>
          <cell r="AI2225">
            <v>0</v>
          </cell>
        </row>
        <row r="2226">
          <cell r="B2226">
            <v>102820</v>
          </cell>
          <cell r="AI2226">
            <v>0</v>
          </cell>
        </row>
        <row r="2227">
          <cell r="B2227">
            <v>102832</v>
          </cell>
          <cell r="AI2227">
            <v>8.58</v>
          </cell>
        </row>
        <row r="2228">
          <cell r="B2228">
            <v>102823</v>
          </cell>
          <cell r="AI2228">
            <v>0</v>
          </cell>
        </row>
        <row r="2229">
          <cell r="B2229">
            <v>102824</v>
          </cell>
          <cell r="AI2229">
            <v>0</v>
          </cell>
        </row>
        <row r="2230">
          <cell r="B2230">
            <v>102825</v>
          </cell>
          <cell r="AI2230">
            <v>0</v>
          </cell>
        </row>
        <row r="2231">
          <cell r="B2231">
            <v>102826</v>
          </cell>
          <cell r="AI2231">
            <v>6.44</v>
          </cell>
        </row>
        <row r="2232">
          <cell r="B2232">
            <v>103934</v>
          </cell>
          <cell r="AI2232">
            <v>0</v>
          </cell>
        </row>
        <row r="2233">
          <cell r="B2233">
            <v>103935</v>
          </cell>
          <cell r="AI2233">
            <v>0</v>
          </cell>
        </row>
        <row r="2234">
          <cell r="B2234">
            <v>103936</v>
          </cell>
          <cell r="AI2234">
            <v>0</v>
          </cell>
        </row>
        <row r="2235">
          <cell r="B2235">
            <v>103937</v>
          </cell>
          <cell r="AI2235">
            <v>1.54</v>
          </cell>
        </row>
        <row r="2236">
          <cell r="B2236">
            <v>103940</v>
          </cell>
          <cell r="AI2236">
            <v>0</v>
          </cell>
        </row>
        <row r="2237">
          <cell r="B2237">
            <v>103941</v>
          </cell>
          <cell r="AI2237">
            <v>0</v>
          </cell>
        </row>
        <row r="2238">
          <cell r="B2238">
            <v>103942</v>
          </cell>
          <cell r="AI2238">
            <v>0</v>
          </cell>
        </row>
        <row r="2239">
          <cell r="B2239">
            <v>103943</v>
          </cell>
          <cell r="AI2239">
            <v>1.54</v>
          </cell>
        </row>
        <row r="2240">
          <cell r="B2240">
            <v>106406</v>
          </cell>
          <cell r="AI2240">
            <v>9.8800000000000008</v>
          </cell>
        </row>
        <row r="2241">
          <cell r="B2241">
            <v>106407</v>
          </cell>
          <cell r="AI2241">
            <v>2.0299999999999998</v>
          </cell>
        </row>
        <row r="2242">
          <cell r="B2242">
            <v>106408</v>
          </cell>
          <cell r="AI2242">
            <v>6.86</v>
          </cell>
        </row>
        <row r="2243">
          <cell r="B2243">
            <v>106409</v>
          </cell>
          <cell r="AI2243">
            <v>4.16</v>
          </cell>
        </row>
        <row r="2244">
          <cell r="B2244">
            <v>91279</v>
          </cell>
          <cell r="AI2244">
            <v>0.39</v>
          </cell>
        </row>
        <row r="2245">
          <cell r="B2245">
            <v>91280</v>
          </cell>
          <cell r="AI2245">
            <v>0.08</v>
          </cell>
        </row>
        <row r="2246">
          <cell r="B2246">
            <v>91281</v>
          </cell>
          <cell r="AI2246">
            <v>0.5</v>
          </cell>
        </row>
        <row r="2247">
          <cell r="B2247">
            <v>91282</v>
          </cell>
          <cell r="AI2247">
            <v>9.43</v>
          </cell>
        </row>
        <row r="2248">
          <cell r="B2248">
            <v>95278</v>
          </cell>
          <cell r="AI2248">
            <v>0.73</v>
          </cell>
        </row>
        <row r="2249">
          <cell r="B2249">
            <v>95279</v>
          </cell>
          <cell r="AI2249">
            <v>0.15</v>
          </cell>
        </row>
        <row r="2250">
          <cell r="B2250">
            <v>95280</v>
          </cell>
          <cell r="AI2250">
            <v>0.71</v>
          </cell>
        </row>
        <row r="2251">
          <cell r="B2251">
            <v>95281</v>
          </cell>
          <cell r="AI2251">
            <v>9.3699999999999992</v>
          </cell>
        </row>
        <row r="2252">
          <cell r="B2252">
            <v>95124</v>
          </cell>
          <cell r="AI2252">
            <v>6.26</v>
          </cell>
        </row>
        <row r="2253">
          <cell r="B2253">
            <v>95123</v>
          </cell>
          <cell r="AI2253">
            <v>20.309999999999999</v>
          </cell>
        </row>
        <row r="2254">
          <cell r="B2254">
            <v>95125</v>
          </cell>
          <cell r="AI2254">
            <v>22.22</v>
          </cell>
        </row>
        <row r="2255">
          <cell r="B2255">
            <v>95126</v>
          </cell>
          <cell r="AI2255">
            <v>150.36000000000001</v>
          </cell>
        </row>
        <row r="2256">
          <cell r="B2256">
            <v>92040</v>
          </cell>
          <cell r="AI2256">
            <v>7.36</v>
          </cell>
        </row>
        <row r="2257">
          <cell r="B2257">
            <v>92041</v>
          </cell>
          <cell r="AI2257">
            <v>1.51</v>
          </cell>
        </row>
        <row r="2258">
          <cell r="B2258">
            <v>92042</v>
          </cell>
          <cell r="AI2258">
            <v>6.13</v>
          </cell>
        </row>
        <row r="2259">
          <cell r="B2259">
            <v>106410</v>
          </cell>
          <cell r="AI2259">
            <v>4.76</v>
          </cell>
        </row>
        <row r="2260">
          <cell r="B2260">
            <v>106411</v>
          </cell>
          <cell r="AI2260">
            <v>2.02</v>
          </cell>
        </row>
        <row r="2261">
          <cell r="B2261">
            <v>106412</v>
          </cell>
          <cell r="AI2261">
            <v>5.21</v>
          </cell>
        </row>
        <row r="2262">
          <cell r="B2262">
            <v>106413</v>
          </cell>
          <cell r="AI2262">
            <v>2.56</v>
          </cell>
        </row>
        <row r="2263">
          <cell r="B2263">
            <v>102829</v>
          </cell>
          <cell r="AI2263">
            <v>0</v>
          </cell>
        </row>
        <row r="2264">
          <cell r="B2264">
            <v>102830</v>
          </cell>
          <cell r="AI2264">
            <v>0</v>
          </cell>
        </row>
        <row r="2265">
          <cell r="B2265">
            <v>102831</v>
          </cell>
          <cell r="AI2265">
            <v>0</v>
          </cell>
        </row>
        <row r="2266">
          <cell r="B2266">
            <v>92114</v>
          </cell>
          <cell r="AI2266">
            <v>0.25</v>
          </cell>
        </row>
        <row r="2267">
          <cell r="B2267">
            <v>92115</v>
          </cell>
          <cell r="AI2267">
            <v>0.05</v>
          </cell>
        </row>
        <row r="2268">
          <cell r="B2268">
            <v>92116</v>
          </cell>
          <cell r="AI2268">
            <v>0.17</v>
          </cell>
        </row>
        <row r="2269">
          <cell r="B2269">
            <v>102912</v>
          </cell>
          <cell r="AI2269">
            <v>0</v>
          </cell>
        </row>
        <row r="2270">
          <cell r="B2270">
            <v>102913</v>
          </cell>
          <cell r="AI2270">
            <v>0</v>
          </cell>
        </row>
        <row r="2271">
          <cell r="B2271">
            <v>102914</v>
          </cell>
          <cell r="AI2271">
            <v>0</v>
          </cell>
        </row>
        <row r="2272">
          <cell r="B2272">
            <v>102915</v>
          </cell>
          <cell r="AI2272">
            <v>0.63</v>
          </cell>
        </row>
        <row r="2273">
          <cell r="B2273">
            <v>95716</v>
          </cell>
          <cell r="AI2273">
            <v>65.709999999999994</v>
          </cell>
        </row>
        <row r="2274">
          <cell r="B2274">
            <v>95717</v>
          </cell>
          <cell r="AI2274">
            <v>17.36</v>
          </cell>
        </row>
        <row r="2275">
          <cell r="B2275">
            <v>95718</v>
          </cell>
          <cell r="AI2275">
            <v>82.13</v>
          </cell>
        </row>
        <row r="2276">
          <cell r="B2276">
            <v>95719</v>
          </cell>
          <cell r="AI2276">
            <v>91.83</v>
          </cell>
        </row>
        <row r="2277">
          <cell r="B2277">
            <v>104712</v>
          </cell>
          <cell r="AI2277">
            <v>61.76</v>
          </cell>
        </row>
        <row r="2278">
          <cell r="B2278">
            <v>104713</v>
          </cell>
          <cell r="AI2278">
            <v>16.32</v>
          </cell>
        </row>
        <row r="2279">
          <cell r="B2279">
            <v>104714</v>
          </cell>
          <cell r="AI2279">
            <v>77.2</v>
          </cell>
        </row>
        <row r="2280">
          <cell r="B2280">
            <v>104715</v>
          </cell>
          <cell r="AI2280">
            <v>91.83</v>
          </cell>
        </row>
        <row r="2281">
          <cell r="B2281">
            <v>106394</v>
          </cell>
          <cell r="AI2281">
            <v>0</v>
          </cell>
        </row>
        <row r="2282">
          <cell r="B2282">
            <v>106395</v>
          </cell>
          <cell r="AI2282">
            <v>0</v>
          </cell>
        </row>
        <row r="2283">
          <cell r="B2283">
            <v>106396</v>
          </cell>
          <cell r="AI2283">
            <v>0</v>
          </cell>
        </row>
        <row r="2284">
          <cell r="B2284">
            <v>106397</v>
          </cell>
          <cell r="AI2284">
            <v>91.83</v>
          </cell>
        </row>
        <row r="2285">
          <cell r="B2285">
            <v>106400</v>
          </cell>
          <cell r="AI2285">
            <v>0</v>
          </cell>
        </row>
        <row r="2286">
          <cell r="B2286">
            <v>106401</v>
          </cell>
          <cell r="AI2286">
            <v>0</v>
          </cell>
        </row>
        <row r="2287">
          <cell r="B2287">
            <v>106402</v>
          </cell>
          <cell r="AI2287">
            <v>0</v>
          </cell>
        </row>
        <row r="2288">
          <cell r="B2288">
            <v>106403</v>
          </cell>
          <cell r="AI2288">
            <v>91.83</v>
          </cell>
        </row>
        <row r="2289">
          <cell r="B2289">
            <v>102894</v>
          </cell>
          <cell r="AI2289">
            <v>0</v>
          </cell>
        </row>
        <row r="2290">
          <cell r="B2290">
            <v>104161</v>
          </cell>
          <cell r="AI2290">
            <v>0</v>
          </cell>
        </row>
        <row r="2291">
          <cell r="B2291">
            <v>102896</v>
          </cell>
          <cell r="AI2291">
            <v>0</v>
          </cell>
        </row>
        <row r="2292">
          <cell r="B2292">
            <v>102897</v>
          </cell>
          <cell r="AI2292">
            <v>91.83</v>
          </cell>
        </row>
        <row r="2293">
          <cell r="B2293">
            <v>5627</v>
          </cell>
          <cell r="AI2293">
            <v>47.45</v>
          </cell>
        </row>
        <row r="2294">
          <cell r="B2294">
            <v>5628</v>
          </cell>
          <cell r="AI2294">
            <v>12.54</v>
          </cell>
        </row>
        <row r="2295">
          <cell r="B2295">
            <v>5629</v>
          </cell>
          <cell r="AI2295">
            <v>59.31</v>
          </cell>
        </row>
        <row r="2296">
          <cell r="B2296">
            <v>5630</v>
          </cell>
          <cell r="AI2296">
            <v>65.8</v>
          </cell>
        </row>
        <row r="2297">
          <cell r="B2297">
            <v>88900</v>
          </cell>
          <cell r="AI2297">
            <v>53.69</v>
          </cell>
        </row>
        <row r="2298">
          <cell r="B2298">
            <v>88902</v>
          </cell>
          <cell r="AI2298">
            <v>14.19</v>
          </cell>
        </row>
        <row r="2299">
          <cell r="B2299">
            <v>88903</v>
          </cell>
          <cell r="AI2299">
            <v>67.11</v>
          </cell>
        </row>
        <row r="2300">
          <cell r="B2300">
            <v>88904</v>
          </cell>
          <cell r="AI2300">
            <v>91.83</v>
          </cell>
        </row>
        <row r="2301">
          <cell r="B2301">
            <v>88569</v>
          </cell>
          <cell r="AI2301">
            <v>4.21</v>
          </cell>
        </row>
        <row r="2302">
          <cell r="B2302">
            <v>88570</v>
          </cell>
          <cell r="AI2302">
            <v>1.46</v>
          </cell>
        </row>
        <row r="2303">
          <cell r="B2303">
            <v>5765</v>
          </cell>
          <cell r="AI2303">
            <v>5.27</v>
          </cell>
        </row>
        <row r="2304">
          <cell r="B2304">
            <v>5766</v>
          </cell>
          <cell r="AI2304">
            <v>3.12</v>
          </cell>
        </row>
        <row r="2305">
          <cell r="B2305">
            <v>91468</v>
          </cell>
          <cell r="AI2305">
            <v>27.03</v>
          </cell>
        </row>
        <row r="2306">
          <cell r="B2306">
            <v>91484</v>
          </cell>
          <cell r="AI2306">
            <v>4.25</v>
          </cell>
        </row>
        <row r="2307">
          <cell r="B2307">
            <v>91469</v>
          </cell>
          <cell r="AI2307">
            <v>10.53</v>
          </cell>
        </row>
        <row r="2308">
          <cell r="B2308">
            <v>83361</v>
          </cell>
          <cell r="AI2308">
            <v>45.03</v>
          </cell>
        </row>
        <row r="2309">
          <cell r="B2309">
            <v>91485</v>
          </cell>
          <cell r="AI2309">
            <v>158.06</v>
          </cell>
        </row>
        <row r="2310">
          <cell r="B2310">
            <v>102835</v>
          </cell>
          <cell r="AI2310">
            <v>0</v>
          </cell>
        </row>
        <row r="2311">
          <cell r="B2311">
            <v>102836</v>
          </cell>
          <cell r="AI2311">
            <v>0</v>
          </cell>
        </row>
        <row r="2312">
          <cell r="B2312">
            <v>102837</v>
          </cell>
          <cell r="AI2312">
            <v>0</v>
          </cell>
        </row>
        <row r="2313">
          <cell r="B2313">
            <v>89230</v>
          </cell>
          <cell r="AI2313">
            <v>126.34</v>
          </cell>
        </row>
        <row r="2314">
          <cell r="B2314">
            <v>89231</v>
          </cell>
          <cell r="AI2314">
            <v>38.68</v>
          </cell>
        </row>
        <row r="2315">
          <cell r="B2315">
            <v>89232</v>
          </cell>
          <cell r="AI2315">
            <v>225.36</v>
          </cell>
        </row>
        <row r="2316">
          <cell r="B2316">
            <v>89233</v>
          </cell>
          <cell r="AI2316">
            <v>170.65</v>
          </cell>
        </row>
        <row r="2317">
          <cell r="B2317">
            <v>89236</v>
          </cell>
          <cell r="AI2317">
            <v>295.13</v>
          </cell>
        </row>
        <row r="2318">
          <cell r="B2318">
            <v>89237</v>
          </cell>
          <cell r="AI2318">
            <v>90.37</v>
          </cell>
        </row>
        <row r="2319">
          <cell r="B2319">
            <v>89238</v>
          </cell>
          <cell r="AI2319">
            <v>526.44000000000005</v>
          </cell>
        </row>
        <row r="2320">
          <cell r="B2320">
            <v>89239</v>
          </cell>
          <cell r="AI2320">
            <v>451.28</v>
          </cell>
        </row>
        <row r="2321">
          <cell r="B2321">
            <v>102930</v>
          </cell>
          <cell r="AI2321">
            <v>0</v>
          </cell>
        </row>
        <row r="2322">
          <cell r="B2322">
            <v>102931</v>
          </cell>
          <cell r="AI2322">
            <v>0</v>
          </cell>
        </row>
        <row r="2323">
          <cell r="B2323">
            <v>102932</v>
          </cell>
          <cell r="AI2323">
            <v>0</v>
          </cell>
        </row>
        <row r="2324">
          <cell r="B2324">
            <v>102933</v>
          </cell>
          <cell r="AI2324">
            <v>0.94</v>
          </cell>
        </row>
        <row r="2325">
          <cell r="B2325">
            <v>93411</v>
          </cell>
          <cell r="AI2325">
            <v>0.31</v>
          </cell>
        </row>
        <row r="2326">
          <cell r="B2326">
            <v>93412</v>
          </cell>
          <cell r="AI2326">
            <v>0.11</v>
          </cell>
        </row>
        <row r="2327">
          <cell r="B2327">
            <v>93413</v>
          </cell>
          <cell r="AI2327">
            <v>0.27</v>
          </cell>
        </row>
        <row r="2328">
          <cell r="B2328">
            <v>93414</v>
          </cell>
          <cell r="AI2328">
            <v>11.84</v>
          </cell>
        </row>
        <row r="2329">
          <cell r="B2329">
            <v>88855</v>
          </cell>
          <cell r="AI2329">
            <v>3.14</v>
          </cell>
        </row>
        <row r="2330">
          <cell r="B2330">
            <v>88856</v>
          </cell>
          <cell r="AI2330">
            <v>0.86</v>
          </cell>
        </row>
        <row r="2331">
          <cell r="B2331">
            <v>5658</v>
          </cell>
          <cell r="AI2331">
            <v>2.1800000000000002</v>
          </cell>
        </row>
        <row r="2332">
          <cell r="B2332">
            <v>53840</v>
          </cell>
          <cell r="AI2332">
            <v>2.46</v>
          </cell>
        </row>
        <row r="2333">
          <cell r="B2333">
            <v>87026</v>
          </cell>
          <cell r="AI2333">
            <v>0.67</v>
          </cell>
        </row>
        <row r="2334">
          <cell r="B2334">
            <v>53841</v>
          </cell>
          <cell r="AI2334">
            <v>1.71</v>
          </cell>
        </row>
        <row r="2335">
          <cell r="B2335">
            <v>95209</v>
          </cell>
          <cell r="AI2335">
            <v>12.42</v>
          </cell>
        </row>
        <row r="2336">
          <cell r="B2336">
            <v>95210</v>
          </cell>
          <cell r="AI2336">
            <v>58.74</v>
          </cell>
        </row>
        <row r="2337">
          <cell r="B2337">
            <v>95211</v>
          </cell>
          <cell r="AI2337">
            <v>9.44</v>
          </cell>
        </row>
        <row r="2338">
          <cell r="B2338">
            <v>93267</v>
          </cell>
          <cell r="AI2338">
            <v>26.66</v>
          </cell>
        </row>
        <row r="2339">
          <cell r="B2339">
            <v>93269</v>
          </cell>
          <cell r="AI2339">
            <v>10</v>
          </cell>
        </row>
        <row r="2340">
          <cell r="B2340">
            <v>93270</v>
          </cell>
          <cell r="AI2340">
            <v>25.92</v>
          </cell>
        </row>
        <row r="2341">
          <cell r="B2341">
            <v>93271</v>
          </cell>
          <cell r="AI2341">
            <v>9.44</v>
          </cell>
        </row>
        <row r="2342">
          <cell r="B2342">
            <v>95208</v>
          </cell>
          <cell r="AI2342">
            <v>53.71</v>
          </cell>
        </row>
        <row r="2343">
          <cell r="B2343">
            <v>83761</v>
          </cell>
          <cell r="AI2343">
            <v>8.64</v>
          </cell>
        </row>
        <row r="2344">
          <cell r="B2344">
            <v>83764</v>
          </cell>
          <cell r="AI2344">
            <v>3.04</v>
          </cell>
        </row>
        <row r="2345">
          <cell r="B2345">
            <v>83762</v>
          </cell>
          <cell r="AI2345">
            <v>7.71</v>
          </cell>
        </row>
        <row r="2346">
          <cell r="B2346">
            <v>83763</v>
          </cell>
          <cell r="AI2346">
            <v>51.26</v>
          </cell>
        </row>
        <row r="2347">
          <cell r="B2347">
            <v>95874</v>
          </cell>
          <cell r="AI2347">
            <v>9.23</v>
          </cell>
        </row>
        <row r="2348">
          <cell r="B2348">
            <v>95869</v>
          </cell>
          <cell r="AI2348">
            <v>3.25</v>
          </cell>
        </row>
        <row r="2349">
          <cell r="B2349">
            <v>95870</v>
          </cell>
          <cell r="AI2349">
            <v>8.24</v>
          </cell>
        </row>
        <row r="2350">
          <cell r="B2350">
            <v>95871</v>
          </cell>
          <cell r="AI2350">
            <v>278.86</v>
          </cell>
        </row>
        <row r="2351">
          <cell r="B2351">
            <v>104684</v>
          </cell>
          <cell r="AI2351">
            <v>0</v>
          </cell>
        </row>
        <row r="2352">
          <cell r="B2352">
            <v>104685</v>
          </cell>
          <cell r="AI2352">
            <v>0</v>
          </cell>
        </row>
        <row r="2353">
          <cell r="B2353">
            <v>104686</v>
          </cell>
          <cell r="AI2353">
            <v>0</v>
          </cell>
        </row>
        <row r="2354">
          <cell r="B2354">
            <v>104687</v>
          </cell>
          <cell r="AI2354">
            <v>458.98</v>
          </cell>
        </row>
        <row r="2355">
          <cell r="B2355">
            <v>73303</v>
          </cell>
          <cell r="AI2355">
            <v>6.49</v>
          </cell>
        </row>
        <row r="2356">
          <cell r="B2356">
            <v>93235</v>
          </cell>
          <cell r="AI2356">
            <v>2.2799999999999998</v>
          </cell>
        </row>
        <row r="2357">
          <cell r="B2357">
            <v>73307</v>
          </cell>
          <cell r="AI2357">
            <v>5.79</v>
          </cell>
        </row>
        <row r="2358">
          <cell r="B2358">
            <v>73311</v>
          </cell>
          <cell r="AI2358">
            <v>181.89</v>
          </cell>
        </row>
        <row r="2359">
          <cell r="B2359">
            <v>93423</v>
          </cell>
          <cell r="AI2359">
            <v>5.77</v>
          </cell>
        </row>
        <row r="2360">
          <cell r="B2360">
            <v>93424</v>
          </cell>
          <cell r="AI2360">
            <v>2.0299999999999998</v>
          </cell>
        </row>
        <row r="2361">
          <cell r="B2361">
            <v>93425</v>
          </cell>
          <cell r="AI2361">
            <v>5.15</v>
          </cell>
        </row>
        <row r="2362">
          <cell r="B2362">
            <v>93426</v>
          </cell>
          <cell r="AI2362">
            <v>163.68</v>
          </cell>
        </row>
        <row r="2363">
          <cell r="B2363">
            <v>93417</v>
          </cell>
          <cell r="AI2363">
            <v>4.08</v>
          </cell>
        </row>
        <row r="2364">
          <cell r="B2364">
            <v>93418</v>
          </cell>
          <cell r="AI2364">
            <v>1.43</v>
          </cell>
        </row>
        <row r="2365">
          <cell r="B2365">
            <v>93419</v>
          </cell>
          <cell r="AI2365">
            <v>3.64</v>
          </cell>
        </row>
        <row r="2366">
          <cell r="B2366">
            <v>93420</v>
          </cell>
          <cell r="AI2366">
            <v>68.489999999999995</v>
          </cell>
        </row>
        <row r="2367">
          <cell r="B2367">
            <v>93277</v>
          </cell>
          <cell r="AI2367">
            <v>0.38</v>
          </cell>
        </row>
        <row r="2368">
          <cell r="B2368">
            <v>93278</v>
          </cell>
          <cell r="AI2368">
            <v>0.08</v>
          </cell>
        </row>
        <row r="2369">
          <cell r="B2369">
            <v>93279</v>
          </cell>
          <cell r="AI2369">
            <v>0.35</v>
          </cell>
        </row>
        <row r="2370">
          <cell r="B2370">
            <v>93280</v>
          </cell>
          <cell r="AI2370">
            <v>0.78</v>
          </cell>
        </row>
        <row r="2371">
          <cell r="B2371">
            <v>104909</v>
          </cell>
          <cell r="AI2371">
            <v>0</v>
          </cell>
        </row>
        <row r="2372">
          <cell r="B2372">
            <v>104910</v>
          </cell>
          <cell r="AI2372">
            <v>0</v>
          </cell>
        </row>
        <row r="2373">
          <cell r="B2373">
            <v>104911</v>
          </cell>
          <cell r="AI2373">
            <v>0</v>
          </cell>
        </row>
        <row r="2374">
          <cell r="B2374">
            <v>104912</v>
          </cell>
          <cell r="AI2374">
            <v>38.630000000000003</v>
          </cell>
        </row>
        <row r="2375">
          <cell r="B2375">
            <v>102840</v>
          </cell>
          <cell r="AI2375">
            <v>0</v>
          </cell>
        </row>
        <row r="2376">
          <cell r="B2376">
            <v>102841</v>
          </cell>
          <cell r="AI2376">
            <v>0</v>
          </cell>
        </row>
        <row r="2377">
          <cell r="B2377">
            <v>102842</v>
          </cell>
          <cell r="AI2377">
            <v>0</v>
          </cell>
        </row>
        <row r="2378">
          <cell r="B2378">
            <v>102843</v>
          </cell>
          <cell r="AI2378">
            <v>137.47</v>
          </cell>
        </row>
        <row r="2379">
          <cell r="B2379">
            <v>89267</v>
          </cell>
          <cell r="AI2379">
            <v>51.81</v>
          </cell>
        </row>
        <row r="2380">
          <cell r="B2380">
            <v>89269</v>
          </cell>
          <cell r="AI2380">
            <v>7.38</v>
          </cell>
        </row>
        <row r="2381">
          <cell r="B2381">
            <v>89268</v>
          </cell>
          <cell r="AI2381">
            <v>18.260000000000002</v>
          </cell>
        </row>
        <row r="2382">
          <cell r="B2382">
            <v>89270</v>
          </cell>
          <cell r="AI2382">
            <v>83.29</v>
          </cell>
        </row>
        <row r="2383">
          <cell r="B2383">
            <v>89271</v>
          </cell>
          <cell r="AI2383">
            <v>29.63</v>
          </cell>
        </row>
        <row r="2384">
          <cell r="B2384">
            <v>93283</v>
          </cell>
          <cell r="AI2384">
            <v>99.64</v>
          </cell>
        </row>
        <row r="2385">
          <cell r="B2385">
            <v>93296</v>
          </cell>
          <cell r="AI2385">
            <v>14.19</v>
          </cell>
        </row>
        <row r="2386">
          <cell r="B2386">
            <v>93284</v>
          </cell>
          <cell r="AI2386">
            <v>35.119999999999997</v>
          </cell>
        </row>
        <row r="2387">
          <cell r="B2387">
            <v>93285</v>
          </cell>
          <cell r="AI2387">
            <v>160.16999999999999</v>
          </cell>
        </row>
        <row r="2388">
          <cell r="B2388">
            <v>93286</v>
          </cell>
          <cell r="AI2388">
            <v>13.13</v>
          </cell>
        </row>
        <row r="2389">
          <cell r="B2389">
            <v>104706</v>
          </cell>
          <cell r="AI2389">
            <v>0</v>
          </cell>
        </row>
        <row r="2390">
          <cell r="B2390">
            <v>104707</v>
          </cell>
          <cell r="AI2390">
            <v>0</v>
          </cell>
        </row>
        <row r="2391">
          <cell r="B2391">
            <v>104708</v>
          </cell>
          <cell r="AI2391">
            <v>0</v>
          </cell>
        </row>
        <row r="2392">
          <cell r="B2392">
            <v>104709</v>
          </cell>
          <cell r="AI2392">
            <v>1194.5</v>
          </cell>
        </row>
        <row r="2393">
          <cell r="B2393">
            <v>104903</v>
          </cell>
          <cell r="AI2393">
            <v>0</v>
          </cell>
        </row>
        <row r="2394">
          <cell r="B2394">
            <v>104904</v>
          </cell>
          <cell r="AI2394">
            <v>0</v>
          </cell>
        </row>
        <row r="2395">
          <cell r="B2395">
            <v>104905</v>
          </cell>
          <cell r="AI2395">
            <v>0</v>
          </cell>
        </row>
        <row r="2396">
          <cell r="B2396">
            <v>104906</v>
          </cell>
          <cell r="AI2396">
            <v>100.81</v>
          </cell>
        </row>
        <row r="2397">
          <cell r="B2397">
            <v>102846</v>
          </cell>
          <cell r="AI2397">
            <v>0</v>
          </cell>
        </row>
        <row r="2398">
          <cell r="B2398">
            <v>102847</v>
          </cell>
          <cell r="AI2398">
            <v>0</v>
          </cell>
        </row>
        <row r="2399">
          <cell r="B2399">
            <v>102848</v>
          </cell>
          <cell r="AI2399">
            <v>0</v>
          </cell>
        </row>
        <row r="2400">
          <cell r="B2400">
            <v>102849</v>
          </cell>
          <cell r="AI2400">
            <v>67.209999999999994</v>
          </cell>
        </row>
        <row r="2401">
          <cell r="B2401">
            <v>102852</v>
          </cell>
          <cell r="AI2401">
            <v>0</v>
          </cell>
        </row>
        <row r="2402">
          <cell r="B2402">
            <v>102853</v>
          </cell>
          <cell r="AI2402">
            <v>0</v>
          </cell>
        </row>
        <row r="2403">
          <cell r="B2403">
            <v>102854</v>
          </cell>
          <cell r="AI2403">
            <v>0</v>
          </cell>
        </row>
        <row r="2404">
          <cell r="B2404">
            <v>102855</v>
          </cell>
          <cell r="AI2404">
            <v>67.209999999999994</v>
          </cell>
        </row>
        <row r="2405">
          <cell r="B2405">
            <v>106242</v>
          </cell>
          <cell r="AI2405">
            <v>46.29</v>
          </cell>
        </row>
        <row r="2406">
          <cell r="B2406">
            <v>106245</v>
          </cell>
          <cell r="AI2406">
            <v>6.35</v>
          </cell>
        </row>
        <row r="2407">
          <cell r="B2407">
            <v>106243</v>
          </cell>
          <cell r="AI2407">
            <v>15.67</v>
          </cell>
        </row>
        <row r="2408">
          <cell r="B2408">
            <v>106244</v>
          </cell>
          <cell r="AI2408">
            <v>72.69</v>
          </cell>
        </row>
        <row r="2409">
          <cell r="B2409">
            <v>106246</v>
          </cell>
          <cell r="AI2409">
            <v>161.18</v>
          </cell>
        </row>
        <row r="2410">
          <cell r="B2410">
            <v>93397</v>
          </cell>
          <cell r="AI2410">
            <v>25.48</v>
          </cell>
        </row>
        <row r="2411">
          <cell r="B2411">
            <v>93399</v>
          </cell>
          <cell r="AI2411">
            <v>3.88</v>
          </cell>
        </row>
        <row r="2412">
          <cell r="B2412">
            <v>93398</v>
          </cell>
          <cell r="AI2412">
            <v>9.6300000000000008</v>
          </cell>
        </row>
        <row r="2413">
          <cell r="B2413">
            <v>93400</v>
          </cell>
          <cell r="AI2413">
            <v>44.26</v>
          </cell>
        </row>
        <row r="2414">
          <cell r="B2414">
            <v>93401</v>
          </cell>
          <cell r="AI2414">
            <v>161.47999999999999</v>
          </cell>
        </row>
        <row r="2415">
          <cell r="B2415">
            <v>89259</v>
          </cell>
          <cell r="AI2415">
            <v>27.77</v>
          </cell>
        </row>
        <row r="2416">
          <cell r="B2416">
            <v>91466</v>
          </cell>
          <cell r="AI2416">
            <v>4.12</v>
          </cell>
        </row>
        <row r="2417">
          <cell r="B2417">
            <v>89260</v>
          </cell>
          <cell r="AI2417">
            <v>10.23</v>
          </cell>
        </row>
        <row r="2418">
          <cell r="B2418">
            <v>89262</v>
          </cell>
          <cell r="AI2418">
            <v>47.12</v>
          </cell>
        </row>
        <row r="2419">
          <cell r="B2419">
            <v>91467</v>
          </cell>
          <cell r="AI2419">
            <v>161.47999999999999</v>
          </cell>
        </row>
        <row r="2420">
          <cell r="B2420">
            <v>105839</v>
          </cell>
          <cell r="AI2420">
            <v>0</v>
          </cell>
        </row>
        <row r="2421">
          <cell r="B2421">
            <v>105842</v>
          </cell>
          <cell r="AI2421">
            <v>0</v>
          </cell>
        </row>
        <row r="2422">
          <cell r="B2422">
            <v>105840</v>
          </cell>
          <cell r="AI2422">
            <v>0</v>
          </cell>
        </row>
        <row r="2423">
          <cell r="B2423">
            <v>105841</v>
          </cell>
          <cell r="AI2423">
            <v>0</v>
          </cell>
        </row>
        <row r="2424">
          <cell r="B2424">
            <v>105843</v>
          </cell>
          <cell r="AI2424">
            <v>84.99</v>
          </cell>
        </row>
        <row r="2425">
          <cell r="B2425">
            <v>91629</v>
          </cell>
          <cell r="AI2425">
            <v>22.01</v>
          </cell>
        </row>
        <row r="2426">
          <cell r="B2426">
            <v>91631</v>
          </cell>
          <cell r="AI2426">
            <v>3.31</v>
          </cell>
        </row>
        <row r="2427">
          <cell r="B2427">
            <v>91630</v>
          </cell>
          <cell r="AI2427">
            <v>8.1999999999999993</v>
          </cell>
        </row>
        <row r="2428">
          <cell r="B2428">
            <v>91632</v>
          </cell>
          <cell r="AI2428">
            <v>37.76</v>
          </cell>
        </row>
        <row r="2429">
          <cell r="B2429">
            <v>91633</v>
          </cell>
          <cell r="AI2429">
            <v>136.68</v>
          </cell>
        </row>
        <row r="2430">
          <cell r="B2430">
            <v>105979</v>
          </cell>
          <cell r="AI2430">
            <v>44.29</v>
          </cell>
        </row>
        <row r="2431">
          <cell r="B2431">
            <v>105982</v>
          </cell>
          <cell r="AI2431">
            <v>6.13</v>
          </cell>
        </row>
        <row r="2432">
          <cell r="B2432">
            <v>105980</v>
          </cell>
          <cell r="AI2432">
            <v>15.15</v>
          </cell>
        </row>
        <row r="2433">
          <cell r="B2433">
            <v>105981</v>
          </cell>
          <cell r="AI2433">
            <v>70.2</v>
          </cell>
        </row>
        <row r="2434">
          <cell r="B2434">
            <v>105983</v>
          </cell>
          <cell r="AI2434">
            <v>161.18</v>
          </cell>
        </row>
        <row r="2435">
          <cell r="B2435">
            <v>98760</v>
          </cell>
          <cell r="AI2435">
            <v>0.05</v>
          </cell>
        </row>
        <row r="2436">
          <cell r="B2436">
            <v>98761</v>
          </cell>
          <cell r="AI2436">
            <v>0.01</v>
          </cell>
        </row>
        <row r="2437">
          <cell r="B2437">
            <v>98762</v>
          </cell>
          <cell r="AI2437">
            <v>7.0000000000000007E-2</v>
          </cell>
        </row>
        <row r="2438">
          <cell r="B2438">
            <v>98763</v>
          </cell>
          <cell r="AI2438">
            <v>6</v>
          </cell>
        </row>
        <row r="2439">
          <cell r="B2439">
            <v>99829</v>
          </cell>
          <cell r="AI2439">
            <v>0.14000000000000001</v>
          </cell>
        </row>
        <row r="2440">
          <cell r="B2440">
            <v>99830</v>
          </cell>
          <cell r="AI2440">
            <v>0.02</v>
          </cell>
        </row>
        <row r="2441">
          <cell r="B2441">
            <v>99831</v>
          </cell>
          <cell r="AI2441">
            <v>0.09</v>
          </cell>
        </row>
        <row r="2442">
          <cell r="B2442">
            <v>99832</v>
          </cell>
          <cell r="AI2442">
            <v>4.46</v>
          </cell>
        </row>
        <row r="2443">
          <cell r="B2443">
            <v>104516</v>
          </cell>
          <cell r="AI2443">
            <v>0</v>
          </cell>
        </row>
        <row r="2444">
          <cell r="B2444">
            <v>104517</v>
          </cell>
          <cell r="AI2444">
            <v>0</v>
          </cell>
        </row>
        <row r="2445">
          <cell r="B2445">
            <v>104518</v>
          </cell>
          <cell r="AI2445">
            <v>0</v>
          </cell>
        </row>
        <row r="2446">
          <cell r="B2446">
            <v>104519</v>
          </cell>
          <cell r="AI2446">
            <v>0.64</v>
          </cell>
        </row>
        <row r="2447">
          <cell r="B2447">
            <v>90682</v>
          </cell>
          <cell r="AI2447">
            <v>38.08</v>
          </cell>
        </row>
        <row r="2448">
          <cell r="B2448">
            <v>90683</v>
          </cell>
          <cell r="AI2448">
            <v>8.8000000000000007</v>
          </cell>
        </row>
        <row r="2449">
          <cell r="B2449">
            <v>90684</v>
          </cell>
          <cell r="AI2449">
            <v>41.65</v>
          </cell>
        </row>
        <row r="2450">
          <cell r="B2450">
            <v>90685</v>
          </cell>
          <cell r="AI2450">
            <v>58.1</v>
          </cell>
        </row>
        <row r="2451">
          <cell r="B2451">
            <v>95114</v>
          </cell>
          <cell r="AI2451">
            <v>0.39</v>
          </cell>
        </row>
        <row r="2452">
          <cell r="B2452">
            <v>95115</v>
          </cell>
          <cell r="AI2452">
            <v>0.09</v>
          </cell>
        </row>
        <row r="2453">
          <cell r="B2453">
            <v>53863</v>
          </cell>
          <cell r="AI2453">
            <v>0.49</v>
          </cell>
        </row>
        <row r="2454">
          <cell r="B2454">
            <v>104652</v>
          </cell>
          <cell r="AI2454">
            <v>0</v>
          </cell>
        </row>
        <row r="2455">
          <cell r="B2455">
            <v>104653</v>
          </cell>
          <cell r="AI2455">
            <v>0</v>
          </cell>
        </row>
        <row r="2456">
          <cell r="B2456">
            <v>104654</v>
          </cell>
          <cell r="AI2456">
            <v>0</v>
          </cell>
        </row>
        <row r="2457">
          <cell r="B2457">
            <v>104655</v>
          </cell>
          <cell r="AI2457">
            <v>0.68</v>
          </cell>
        </row>
        <row r="2458">
          <cell r="B2458">
            <v>102270</v>
          </cell>
          <cell r="AI2458">
            <v>0.66</v>
          </cell>
        </row>
        <row r="2459">
          <cell r="B2459">
            <v>102271</v>
          </cell>
          <cell r="AI2459">
            <v>0.15</v>
          </cell>
        </row>
        <row r="2460">
          <cell r="B2460">
            <v>102272</v>
          </cell>
          <cell r="AI2460">
            <v>0.83</v>
          </cell>
        </row>
        <row r="2461">
          <cell r="B2461">
            <v>102273</v>
          </cell>
          <cell r="AI2461">
            <v>1.71</v>
          </cell>
        </row>
        <row r="2462">
          <cell r="B2462">
            <v>95255</v>
          </cell>
          <cell r="AI2462">
            <v>0.79</v>
          </cell>
        </row>
        <row r="2463">
          <cell r="B2463">
            <v>95256</v>
          </cell>
          <cell r="AI2463">
            <v>0.18</v>
          </cell>
        </row>
        <row r="2464">
          <cell r="B2464">
            <v>95257</v>
          </cell>
          <cell r="AI2464">
            <v>0.99</v>
          </cell>
        </row>
        <row r="2465">
          <cell r="B2465">
            <v>105913</v>
          </cell>
          <cell r="AI2465">
            <v>0.67</v>
          </cell>
        </row>
        <row r="2466">
          <cell r="B2466">
            <v>105914</v>
          </cell>
          <cell r="AI2466">
            <v>0.15</v>
          </cell>
        </row>
        <row r="2467">
          <cell r="B2467">
            <v>105915</v>
          </cell>
          <cell r="AI2467">
            <v>0.84</v>
          </cell>
        </row>
        <row r="2468">
          <cell r="B2468">
            <v>103792</v>
          </cell>
          <cell r="AI2468">
            <v>4.72</v>
          </cell>
        </row>
        <row r="2469">
          <cell r="B2469">
            <v>103789</v>
          </cell>
          <cell r="AI2469">
            <v>0</v>
          </cell>
        </row>
        <row r="2470">
          <cell r="B2470">
            <v>103790</v>
          </cell>
          <cell r="AI2470">
            <v>0</v>
          </cell>
        </row>
        <row r="2471">
          <cell r="B2471">
            <v>103791</v>
          </cell>
          <cell r="AI2471">
            <v>0</v>
          </cell>
        </row>
        <row r="2472">
          <cell r="B2472">
            <v>96054</v>
          </cell>
          <cell r="AI2472">
            <v>32.43</v>
          </cell>
        </row>
        <row r="2473">
          <cell r="B2473">
            <v>96060</v>
          </cell>
          <cell r="AI2473">
            <v>6.64</v>
          </cell>
        </row>
        <row r="2474">
          <cell r="B2474">
            <v>96061</v>
          </cell>
          <cell r="AI2474">
            <v>40.54</v>
          </cell>
        </row>
        <row r="2475">
          <cell r="B2475">
            <v>96062</v>
          </cell>
          <cell r="AI2475">
            <v>40.69</v>
          </cell>
        </row>
        <row r="2476">
          <cell r="B2476">
            <v>90688</v>
          </cell>
          <cell r="AI2476">
            <v>28.8</v>
          </cell>
        </row>
        <row r="2477">
          <cell r="B2477">
            <v>90689</v>
          </cell>
          <cell r="AI2477">
            <v>5.68</v>
          </cell>
        </row>
        <row r="2478">
          <cell r="B2478">
            <v>90690</v>
          </cell>
          <cell r="AI2478">
            <v>36</v>
          </cell>
        </row>
        <row r="2479">
          <cell r="B2479">
            <v>90691</v>
          </cell>
          <cell r="AI2479">
            <v>40.69</v>
          </cell>
        </row>
        <row r="2480">
          <cell r="B2480">
            <v>96241</v>
          </cell>
          <cell r="AI2480">
            <v>30.6</v>
          </cell>
        </row>
        <row r="2481">
          <cell r="B2481">
            <v>96242</v>
          </cell>
          <cell r="AI2481">
            <v>8.08</v>
          </cell>
        </row>
        <row r="2482">
          <cell r="B2482">
            <v>96243</v>
          </cell>
          <cell r="AI2482">
            <v>38.25</v>
          </cell>
        </row>
        <row r="2483">
          <cell r="B2483">
            <v>96244</v>
          </cell>
          <cell r="AI2483">
            <v>17.78</v>
          </cell>
        </row>
        <row r="2484">
          <cell r="B2484">
            <v>88400</v>
          </cell>
          <cell r="AI2484">
            <v>0.84</v>
          </cell>
        </row>
        <row r="2485">
          <cell r="B2485">
            <v>88401</v>
          </cell>
          <cell r="AI2485">
            <v>0.19</v>
          </cell>
        </row>
        <row r="2486">
          <cell r="B2486">
            <v>88402</v>
          </cell>
          <cell r="AI2486">
            <v>0.92</v>
          </cell>
        </row>
        <row r="2487">
          <cell r="B2487">
            <v>88403</v>
          </cell>
          <cell r="AI2487">
            <v>1.89</v>
          </cell>
        </row>
        <row r="2488">
          <cell r="B2488">
            <v>88387</v>
          </cell>
          <cell r="AI2488">
            <v>0.89</v>
          </cell>
        </row>
        <row r="2489">
          <cell r="B2489">
            <v>88389</v>
          </cell>
          <cell r="AI2489">
            <v>0.2</v>
          </cell>
        </row>
        <row r="2490">
          <cell r="B2490">
            <v>88390</v>
          </cell>
          <cell r="AI2490">
            <v>0.97</v>
          </cell>
        </row>
        <row r="2491">
          <cell r="B2491">
            <v>88391</v>
          </cell>
          <cell r="AI2491">
            <v>3.16</v>
          </cell>
        </row>
        <row r="2492">
          <cell r="B2492">
            <v>88394</v>
          </cell>
          <cell r="AI2492">
            <v>1.05</v>
          </cell>
        </row>
        <row r="2493">
          <cell r="B2493">
            <v>88395</v>
          </cell>
          <cell r="AI2493">
            <v>0.24</v>
          </cell>
        </row>
        <row r="2494">
          <cell r="B2494">
            <v>88396</v>
          </cell>
          <cell r="AI2494">
            <v>1.1499999999999999</v>
          </cell>
        </row>
        <row r="2495">
          <cell r="B2495">
            <v>88397</v>
          </cell>
          <cell r="AI2495">
            <v>4.7300000000000004</v>
          </cell>
        </row>
        <row r="2496">
          <cell r="B2496">
            <v>90633</v>
          </cell>
          <cell r="AI2496">
            <v>4.21</v>
          </cell>
        </row>
        <row r="2497">
          <cell r="B2497">
            <v>90634</v>
          </cell>
          <cell r="AI2497">
            <v>0.97</v>
          </cell>
        </row>
        <row r="2498">
          <cell r="B2498">
            <v>90635</v>
          </cell>
          <cell r="AI2498">
            <v>4.5999999999999996</v>
          </cell>
        </row>
        <row r="2499">
          <cell r="B2499">
            <v>90636</v>
          </cell>
          <cell r="AI2499">
            <v>6.32</v>
          </cell>
        </row>
        <row r="2500">
          <cell r="B2500">
            <v>103238</v>
          </cell>
          <cell r="AI2500">
            <v>0</v>
          </cell>
        </row>
        <row r="2501">
          <cell r="B2501">
            <v>103239</v>
          </cell>
          <cell r="AI2501">
            <v>0</v>
          </cell>
        </row>
        <row r="2502">
          <cell r="B2502">
            <v>103240</v>
          </cell>
          <cell r="AI2502">
            <v>0</v>
          </cell>
        </row>
        <row r="2503">
          <cell r="B2503">
            <v>103241</v>
          </cell>
          <cell r="AI2503">
            <v>11.84</v>
          </cell>
        </row>
        <row r="2504">
          <cell r="B2504">
            <v>88853</v>
          </cell>
          <cell r="AI2504">
            <v>0.18</v>
          </cell>
        </row>
        <row r="2505">
          <cell r="B2505">
            <v>88854</v>
          </cell>
          <cell r="AI2505">
            <v>0.04</v>
          </cell>
        </row>
        <row r="2506">
          <cell r="B2506">
            <v>5692</v>
          </cell>
          <cell r="AI2506">
            <v>0.2</v>
          </cell>
        </row>
        <row r="2507">
          <cell r="B2507">
            <v>5693</v>
          </cell>
          <cell r="AI2507">
            <v>22.39</v>
          </cell>
        </row>
        <row r="2508">
          <cell r="B2508">
            <v>7044</v>
          </cell>
          <cell r="AI2508">
            <v>0.22</v>
          </cell>
        </row>
        <row r="2509">
          <cell r="B2509">
            <v>7045</v>
          </cell>
          <cell r="AI2509">
            <v>0.05</v>
          </cell>
        </row>
        <row r="2510">
          <cell r="B2510">
            <v>7046</v>
          </cell>
          <cell r="AI2510">
            <v>0.24</v>
          </cell>
        </row>
        <row r="2511">
          <cell r="B2511">
            <v>7047</v>
          </cell>
          <cell r="AI2511">
            <v>26.43</v>
          </cell>
        </row>
        <row r="2512">
          <cell r="B2512">
            <v>89228</v>
          </cell>
          <cell r="AI2512">
            <v>47.6</v>
          </cell>
        </row>
        <row r="2513">
          <cell r="B2513">
            <v>89229</v>
          </cell>
          <cell r="AI2513">
            <v>16.77</v>
          </cell>
        </row>
        <row r="2514">
          <cell r="B2514">
            <v>5779</v>
          </cell>
          <cell r="AI2514">
            <v>76.510000000000005</v>
          </cell>
        </row>
        <row r="2515">
          <cell r="B2515">
            <v>53849</v>
          </cell>
          <cell r="AI2515">
            <v>85.47</v>
          </cell>
        </row>
        <row r="2516">
          <cell r="B2516">
            <v>95129</v>
          </cell>
          <cell r="AI2516">
            <v>54.41</v>
          </cell>
        </row>
        <row r="2517">
          <cell r="B2517">
            <v>95130</v>
          </cell>
          <cell r="AI2517">
            <v>19.73</v>
          </cell>
        </row>
        <row r="2518">
          <cell r="B2518">
            <v>95131</v>
          </cell>
          <cell r="AI2518">
            <v>64.05</v>
          </cell>
        </row>
        <row r="2519">
          <cell r="B2519">
            <v>95132</v>
          </cell>
          <cell r="AI2519">
            <v>32.93</v>
          </cell>
        </row>
        <row r="2520">
          <cell r="B2520">
            <v>102982</v>
          </cell>
          <cell r="AI2520">
            <v>0</v>
          </cell>
        </row>
        <row r="2521">
          <cell r="B2521">
            <v>102983</v>
          </cell>
          <cell r="AI2521">
            <v>0</v>
          </cell>
        </row>
        <row r="2522">
          <cell r="B2522">
            <v>102984</v>
          </cell>
          <cell r="AI2522">
            <v>0</v>
          </cell>
        </row>
        <row r="2523">
          <cell r="B2523">
            <v>102985</v>
          </cell>
          <cell r="AI2523">
            <v>15.27</v>
          </cell>
        </row>
        <row r="2524">
          <cell r="B2524">
            <v>92956</v>
          </cell>
          <cell r="AI2524">
            <v>4.24</v>
          </cell>
        </row>
        <row r="2525">
          <cell r="B2525">
            <v>92957</v>
          </cell>
          <cell r="AI2525">
            <v>0.98</v>
          </cell>
        </row>
        <row r="2526">
          <cell r="B2526">
            <v>92958</v>
          </cell>
          <cell r="AI2526">
            <v>4.6399999999999997</v>
          </cell>
        </row>
        <row r="2527">
          <cell r="B2527">
            <v>92959</v>
          </cell>
          <cell r="AI2527">
            <v>9.4700000000000006</v>
          </cell>
        </row>
        <row r="2528">
          <cell r="B2528">
            <v>102858</v>
          </cell>
          <cell r="AI2528">
            <v>0</v>
          </cell>
        </row>
        <row r="2529">
          <cell r="B2529">
            <v>102859</v>
          </cell>
          <cell r="AI2529">
            <v>0</v>
          </cell>
        </row>
        <row r="2530">
          <cell r="B2530">
            <v>102860</v>
          </cell>
          <cell r="AI2530">
            <v>0</v>
          </cell>
        </row>
        <row r="2531">
          <cell r="B2531">
            <v>102861</v>
          </cell>
          <cell r="AI2531">
            <v>1.26</v>
          </cell>
        </row>
        <row r="2532">
          <cell r="B2532">
            <v>93404</v>
          </cell>
          <cell r="AI2532">
            <v>7.75</v>
          </cell>
        </row>
        <row r="2533">
          <cell r="B2533">
            <v>93405</v>
          </cell>
          <cell r="AI2533">
            <v>1.98</v>
          </cell>
        </row>
        <row r="2534">
          <cell r="B2534">
            <v>93406</v>
          </cell>
          <cell r="AI2534">
            <v>9.3000000000000007</v>
          </cell>
        </row>
        <row r="2535">
          <cell r="B2535">
            <v>93407</v>
          </cell>
          <cell r="AI2535">
            <v>48.14</v>
          </cell>
        </row>
        <row r="2536">
          <cell r="B2536">
            <v>102936</v>
          </cell>
          <cell r="AI2536">
            <v>0</v>
          </cell>
        </row>
        <row r="2537">
          <cell r="B2537">
            <v>102937</v>
          </cell>
          <cell r="AI2537">
            <v>0</v>
          </cell>
        </row>
        <row r="2538">
          <cell r="B2538">
            <v>102938</v>
          </cell>
          <cell r="AI2538">
            <v>0</v>
          </cell>
        </row>
        <row r="2539">
          <cell r="B2539">
            <v>102939</v>
          </cell>
          <cell r="AI2539">
            <v>9.44</v>
          </cell>
        </row>
        <row r="2540">
          <cell r="B2540">
            <v>103159</v>
          </cell>
          <cell r="AI2540">
            <v>0</v>
          </cell>
        </row>
        <row r="2541">
          <cell r="B2541">
            <v>103160</v>
          </cell>
          <cell r="AI2541">
            <v>0</v>
          </cell>
        </row>
        <row r="2542">
          <cell r="B2542">
            <v>103161</v>
          </cell>
          <cell r="AI2542">
            <v>0</v>
          </cell>
        </row>
        <row r="2543">
          <cell r="B2543">
            <v>103162</v>
          </cell>
          <cell r="AI2543">
            <v>0.67</v>
          </cell>
        </row>
        <row r="2544">
          <cell r="B2544">
            <v>103153</v>
          </cell>
          <cell r="AI2544">
            <v>0</v>
          </cell>
        </row>
        <row r="2545">
          <cell r="B2545">
            <v>103154</v>
          </cell>
          <cell r="AI2545">
            <v>0</v>
          </cell>
        </row>
        <row r="2546">
          <cell r="B2546">
            <v>103155</v>
          </cell>
          <cell r="AI2546">
            <v>0</v>
          </cell>
        </row>
        <row r="2547">
          <cell r="B2547">
            <v>103156</v>
          </cell>
          <cell r="AI2547">
            <v>2.4</v>
          </cell>
        </row>
        <row r="2548">
          <cell r="B2548">
            <v>103171</v>
          </cell>
          <cell r="AI2548">
            <v>0</v>
          </cell>
        </row>
        <row r="2549">
          <cell r="B2549">
            <v>103172</v>
          </cell>
          <cell r="AI2549">
            <v>0</v>
          </cell>
        </row>
        <row r="2550">
          <cell r="B2550">
            <v>103173</v>
          </cell>
          <cell r="AI2550">
            <v>0</v>
          </cell>
        </row>
        <row r="2551">
          <cell r="B2551">
            <v>103174</v>
          </cell>
          <cell r="AI2551">
            <v>1.91</v>
          </cell>
        </row>
        <row r="2552">
          <cell r="B2552">
            <v>103177</v>
          </cell>
          <cell r="AI2552">
            <v>0</v>
          </cell>
        </row>
        <row r="2553">
          <cell r="B2553">
            <v>103178</v>
          </cell>
          <cell r="AI2553">
            <v>0</v>
          </cell>
        </row>
        <row r="2554">
          <cell r="B2554">
            <v>103179</v>
          </cell>
          <cell r="AI2554">
            <v>0</v>
          </cell>
        </row>
        <row r="2555">
          <cell r="B2555">
            <v>103180</v>
          </cell>
          <cell r="AI2555">
            <v>4.41</v>
          </cell>
        </row>
        <row r="2556">
          <cell r="B2556">
            <v>103165</v>
          </cell>
          <cell r="AI2556">
            <v>0</v>
          </cell>
        </row>
        <row r="2557">
          <cell r="B2557">
            <v>103166</v>
          </cell>
          <cell r="AI2557">
            <v>0</v>
          </cell>
        </row>
        <row r="2558">
          <cell r="B2558">
            <v>103167</v>
          </cell>
          <cell r="AI2558">
            <v>0</v>
          </cell>
        </row>
        <row r="2559">
          <cell r="B2559">
            <v>103168</v>
          </cell>
          <cell r="AI2559">
            <v>0.76</v>
          </cell>
        </row>
        <row r="2560">
          <cell r="B2560">
            <v>102864</v>
          </cell>
          <cell r="AI2560">
            <v>0</v>
          </cell>
        </row>
        <row r="2561">
          <cell r="B2561">
            <v>102865</v>
          </cell>
          <cell r="AI2561">
            <v>0</v>
          </cell>
        </row>
        <row r="2562">
          <cell r="B2562">
            <v>102866</v>
          </cell>
          <cell r="AI2562">
            <v>0</v>
          </cell>
        </row>
        <row r="2563">
          <cell r="B2563">
            <v>102867</v>
          </cell>
          <cell r="AI2563">
            <v>0.68</v>
          </cell>
        </row>
        <row r="2564">
          <cell r="B2564">
            <v>106321</v>
          </cell>
          <cell r="AI2564">
            <v>0</v>
          </cell>
        </row>
        <row r="2565">
          <cell r="B2565">
            <v>106322</v>
          </cell>
          <cell r="AI2565">
            <v>0</v>
          </cell>
        </row>
        <row r="2566">
          <cell r="B2566">
            <v>106323</v>
          </cell>
          <cell r="AI2566">
            <v>0</v>
          </cell>
        </row>
        <row r="2567">
          <cell r="B2567">
            <v>106324</v>
          </cell>
          <cell r="AI2567">
            <v>0.63</v>
          </cell>
        </row>
        <row r="2568">
          <cell r="B2568">
            <v>92108</v>
          </cell>
          <cell r="AI2568">
            <v>0.98</v>
          </cell>
        </row>
        <row r="2569">
          <cell r="B2569">
            <v>92109</v>
          </cell>
          <cell r="AI2569">
            <v>0.22</v>
          </cell>
        </row>
        <row r="2570">
          <cell r="B2570">
            <v>92110</v>
          </cell>
          <cell r="AI2570">
            <v>1.23</v>
          </cell>
        </row>
        <row r="2571">
          <cell r="B2571">
            <v>92111</v>
          </cell>
          <cell r="AI2571">
            <v>1.26</v>
          </cell>
        </row>
        <row r="2572">
          <cell r="B2572">
            <v>90670</v>
          </cell>
          <cell r="AI2572">
            <v>244.13</v>
          </cell>
        </row>
        <row r="2573">
          <cell r="B2573">
            <v>90671</v>
          </cell>
          <cell r="AI2573">
            <v>65.5</v>
          </cell>
        </row>
        <row r="2574">
          <cell r="B2574">
            <v>90672</v>
          </cell>
          <cell r="AI2574">
            <v>305.51</v>
          </cell>
        </row>
        <row r="2575">
          <cell r="B2575">
            <v>90673</v>
          </cell>
          <cell r="AI2575">
            <v>122.13</v>
          </cell>
        </row>
        <row r="2576">
          <cell r="B2576">
            <v>93220</v>
          </cell>
          <cell r="AI2576">
            <v>374.34</v>
          </cell>
        </row>
        <row r="2577">
          <cell r="B2577">
            <v>93221</v>
          </cell>
          <cell r="AI2577">
            <v>100.43</v>
          </cell>
        </row>
        <row r="2578">
          <cell r="B2578">
            <v>93222</v>
          </cell>
          <cell r="AI2578">
            <v>468.45</v>
          </cell>
        </row>
        <row r="2579">
          <cell r="B2579">
            <v>93223</v>
          </cell>
          <cell r="AI2579">
            <v>159.53</v>
          </cell>
        </row>
        <row r="2580">
          <cell r="B2580">
            <v>104691</v>
          </cell>
          <cell r="AI2580">
            <v>0.97</v>
          </cell>
        </row>
        <row r="2581">
          <cell r="B2581">
            <v>104692</v>
          </cell>
          <cell r="AI2581">
            <v>0.22</v>
          </cell>
        </row>
        <row r="2582">
          <cell r="B2582">
            <v>104693</v>
          </cell>
          <cell r="AI2582">
            <v>1.21</v>
          </cell>
        </row>
        <row r="2583">
          <cell r="B2583">
            <v>104694</v>
          </cell>
          <cell r="AI2583">
            <v>2.15</v>
          </cell>
        </row>
        <row r="2584">
          <cell r="B2584">
            <v>90676</v>
          </cell>
          <cell r="AI2584">
            <v>99.88</v>
          </cell>
        </row>
        <row r="2585">
          <cell r="B2585">
            <v>91021</v>
          </cell>
          <cell r="AI2585">
            <v>12.23</v>
          </cell>
        </row>
        <row r="2586">
          <cell r="B2586">
            <v>90677</v>
          </cell>
          <cell r="AI2586">
            <v>30.2</v>
          </cell>
        </row>
        <row r="2587">
          <cell r="B2587">
            <v>90678</v>
          </cell>
          <cell r="AI2587">
            <v>139.80000000000001</v>
          </cell>
        </row>
        <row r="2588">
          <cell r="B2588">
            <v>90679</v>
          </cell>
          <cell r="AI2588">
            <v>93.66</v>
          </cell>
        </row>
        <row r="2589">
          <cell r="B2589">
            <v>102870</v>
          </cell>
          <cell r="AI2589">
            <v>356.04</v>
          </cell>
        </row>
        <row r="2590">
          <cell r="B2590">
            <v>102871</v>
          </cell>
          <cell r="AI2590">
            <v>96.19</v>
          </cell>
        </row>
        <row r="2591">
          <cell r="B2591">
            <v>102872</v>
          </cell>
          <cell r="AI2591">
            <v>445.55</v>
          </cell>
        </row>
        <row r="2592">
          <cell r="B2592">
            <v>102873</v>
          </cell>
          <cell r="AI2592">
            <v>122.13</v>
          </cell>
        </row>
        <row r="2593">
          <cell r="B2593">
            <v>102960</v>
          </cell>
          <cell r="AI2593">
            <v>172.79</v>
          </cell>
        </row>
        <row r="2594">
          <cell r="B2594">
            <v>102961</v>
          </cell>
          <cell r="AI2594">
            <v>46.68</v>
          </cell>
        </row>
        <row r="2595">
          <cell r="B2595">
            <v>102962</v>
          </cell>
          <cell r="AI2595">
            <v>162.09</v>
          </cell>
        </row>
        <row r="2596">
          <cell r="B2596">
            <v>102963</v>
          </cell>
          <cell r="AI2596">
            <v>86.57</v>
          </cell>
        </row>
        <row r="2597">
          <cell r="B2597">
            <v>90621</v>
          </cell>
          <cell r="AI2597">
            <v>2.48</v>
          </cell>
        </row>
        <row r="2598">
          <cell r="B2598">
            <v>90622</v>
          </cell>
          <cell r="AI2598">
            <v>0.56999999999999995</v>
          </cell>
        </row>
        <row r="2599">
          <cell r="B2599">
            <v>90623</v>
          </cell>
          <cell r="AI2599">
            <v>3.11</v>
          </cell>
        </row>
        <row r="2600">
          <cell r="B2600">
            <v>90624</v>
          </cell>
          <cell r="AI2600">
            <v>3.16</v>
          </cell>
        </row>
        <row r="2601">
          <cell r="B2601">
            <v>102876</v>
          </cell>
          <cell r="AI2601">
            <v>494.78</v>
          </cell>
        </row>
        <row r="2602">
          <cell r="B2602">
            <v>102877</v>
          </cell>
          <cell r="AI2602">
            <v>133.66999999999999</v>
          </cell>
        </row>
        <row r="2603">
          <cell r="B2603">
            <v>102878</v>
          </cell>
          <cell r="AI2603">
            <v>619.17999999999995</v>
          </cell>
        </row>
        <row r="2604">
          <cell r="B2604">
            <v>102879</v>
          </cell>
          <cell r="AI2604">
            <v>183.3</v>
          </cell>
        </row>
        <row r="2605">
          <cell r="B2605">
            <v>103220</v>
          </cell>
          <cell r="AI2605">
            <v>151.31</v>
          </cell>
        </row>
        <row r="2606">
          <cell r="B2606">
            <v>103221</v>
          </cell>
          <cell r="AI2606">
            <v>40.880000000000003</v>
          </cell>
        </row>
        <row r="2607">
          <cell r="B2607">
            <v>103222</v>
          </cell>
          <cell r="AI2607">
            <v>189.36</v>
          </cell>
        </row>
        <row r="2608">
          <cell r="B2608">
            <v>103223</v>
          </cell>
          <cell r="AI2608">
            <v>35.799999999999997</v>
          </cell>
        </row>
        <row r="2609">
          <cell r="B2609">
            <v>103232</v>
          </cell>
          <cell r="AI2609">
            <v>474.73</v>
          </cell>
        </row>
        <row r="2610">
          <cell r="B2610">
            <v>103233</v>
          </cell>
          <cell r="AI2610">
            <v>128.25</v>
          </cell>
        </row>
        <row r="2611">
          <cell r="B2611">
            <v>103234</v>
          </cell>
          <cell r="AI2611">
            <v>623.48</v>
          </cell>
        </row>
        <row r="2612">
          <cell r="B2612">
            <v>103235</v>
          </cell>
          <cell r="AI2612">
            <v>104.83</v>
          </cell>
        </row>
        <row r="2613">
          <cell r="B2613">
            <v>103228</v>
          </cell>
          <cell r="AI2613">
            <v>434.42</v>
          </cell>
        </row>
        <row r="2614">
          <cell r="B2614">
            <v>103226</v>
          </cell>
          <cell r="AI2614">
            <v>347.15</v>
          </cell>
        </row>
        <row r="2615">
          <cell r="B2615">
            <v>103227</v>
          </cell>
          <cell r="AI2615">
            <v>93.78</v>
          </cell>
        </row>
        <row r="2616">
          <cell r="B2616">
            <v>103229</v>
          </cell>
          <cell r="AI2616">
            <v>88.9</v>
          </cell>
        </row>
        <row r="2617">
          <cell r="B2617">
            <v>102972</v>
          </cell>
          <cell r="AI2617">
            <v>92.23</v>
          </cell>
        </row>
        <row r="2618">
          <cell r="B2618">
            <v>102973</v>
          </cell>
          <cell r="AI2618">
            <v>25.6</v>
          </cell>
        </row>
        <row r="2619">
          <cell r="B2619">
            <v>102974</v>
          </cell>
          <cell r="AI2619">
            <v>86.51</v>
          </cell>
        </row>
        <row r="2620">
          <cell r="B2620">
            <v>96301</v>
          </cell>
          <cell r="AI2620">
            <v>50.16</v>
          </cell>
        </row>
        <row r="2621">
          <cell r="B2621">
            <v>90627</v>
          </cell>
          <cell r="AI2621">
            <v>54.11</v>
          </cell>
        </row>
        <row r="2622">
          <cell r="B2622">
            <v>90628</v>
          </cell>
          <cell r="AI2622">
            <v>14.51</v>
          </cell>
        </row>
        <row r="2623">
          <cell r="B2623">
            <v>90629</v>
          </cell>
          <cell r="AI2623">
            <v>67.72</v>
          </cell>
        </row>
        <row r="2624">
          <cell r="B2624">
            <v>90630</v>
          </cell>
          <cell r="AI2624">
            <v>1.5</v>
          </cell>
        </row>
        <row r="2625">
          <cell r="B2625">
            <v>95704</v>
          </cell>
          <cell r="AI2625">
            <v>54.64</v>
          </cell>
        </row>
        <row r="2626">
          <cell r="B2626">
            <v>95705</v>
          </cell>
          <cell r="AI2626">
            <v>14.66</v>
          </cell>
        </row>
        <row r="2627">
          <cell r="B2627">
            <v>95706</v>
          </cell>
          <cell r="AI2627">
            <v>68.38</v>
          </cell>
        </row>
        <row r="2628">
          <cell r="B2628">
            <v>95707</v>
          </cell>
          <cell r="AI2628">
            <v>4.1399999999999997</v>
          </cell>
        </row>
        <row r="2629">
          <cell r="B2629">
            <v>91273</v>
          </cell>
          <cell r="AI2629">
            <v>0.56999999999999995</v>
          </cell>
        </row>
        <row r="2630">
          <cell r="B2630">
            <v>91274</v>
          </cell>
          <cell r="AI2630">
            <v>0.15</v>
          </cell>
        </row>
        <row r="2631">
          <cell r="B2631">
            <v>91275</v>
          </cell>
          <cell r="AI2631">
            <v>0.72</v>
          </cell>
        </row>
        <row r="2632">
          <cell r="B2632">
            <v>91276</v>
          </cell>
          <cell r="AI2632">
            <v>9.3699999999999992</v>
          </cell>
        </row>
        <row r="2633">
          <cell r="B2633">
            <v>102882</v>
          </cell>
          <cell r="AI2633">
            <v>0</v>
          </cell>
        </row>
        <row r="2634">
          <cell r="B2634">
            <v>102883</v>
          </cell>
          <cell r="AI2634">
            <v>0</v>
          </cell>
        </row>
        <row r="2635">
          <cell r="B2635">
            <v>102884</v>
          </cell>
          <cell r="AI2635">
            <v>0</v>
          </cell>
        </row>
        <row r="2636">
          <cell r="B2636">
            <v>102885</v>
          </cell>
          <cell r="AI2636">
            <v>1.29</v>
          </cell>
        </row>
        <row r="2637">
          <cell r="B2637">
            <v>95272</v>
          </cell>
          <cell r="AI2637">
            <v>0.6</v>
          </cell>
        </row>
        <row r="2638">
          <cell r="B2638">
            <v>95273</v>
          </cell>
          <cell r="AI2638">
            <v>0.13</v>
          </cell>
        </row>
        <row r="2639">
          <cell r="B2639">
            <v>95274</v>
          </cell>
          <cell r="AI2639">
            <v>0.46</v>
          </cell>
        </row>
        <row r="2640">
          <cell r="B2640">
            <v>95275</v>
          </cell>
          <cell r="AI2640">
            <v>2.56</v>
          </cell>
        </row>
        <row r="2641">
          <cell r="B2641">
            <v>106232</v>
          </cell>
          <cell r="AI2641">
            <v>0</v>
          </cell>
        </row>
        <row r="2642">
          <cell r="B2642">
            <v>106235</v>
          </cell>
          <cell r="AI2642">
            <v>0</v>
          </cell>
        </row>
        <row r="2643">
          <cell r="B2643">
            <v>106233</v>
          </cell>
          <cell r="AI2643">
            <v>0</v>
          </cell>
        </row>
        <row r="2644">
          <cell r="B2644">
            <v>106234</v>
          </cell>
          <cell r="AI2644">
            <v>0</v>
          </cell>
        </row>
        <row r="2645">
          <cell r="B2645">
            <v>106236</v>
          </cell>
          <cell r="AI2645">
            <v>158.06</v>
          </cell>
        </row>
        <row r="2646">
          <cell r="B2646">
            <v>88419</v>
          </cell>
          <cell r="AI2646">
            <v>5.47</v>
          </cell>
        </row>
        <row r="2647">
          <cell r="B2647">
            <v>88422</v>
          </cell>
          <cell r="AI2647">
            <v>1.26</v>
          </cell>
        </row>
        <row r="2648">
          <cell r="B2648">
            <v>88425</v>
          </cell>
          <cell r="AI2648">
            <v>6.84</v>
          </cell>
        </row>
        <row r="2649">
          <cell r="B2649">
            <v>88427</v>
          </cell>
          <cell r="AI2649">
            <v>1.07</v>
          </cell>
        </row>
        <row r="2650">
          <cell r="B2650">
            <v>88434</v>
          </cell>
          <cell r="AI2650">
            <v>7.26</v>
          </cell>
        </row>
        <row r="2651">
          <cell r="B2651">
            <v>88435</v>
          </cell>
          <cell r="AI2651">
            <v>1.67</v>
          </cell>
        </row>
        <row r="2652">
          <cell r="B2652">
            <v>88436</v>
          </cell>
          <cell r="AI2652">
            <v>9.07</v>
          </cell>
        </row>
        <row r="2653">
          <cell r="B2653">
            <v>88437</v>
          </cell>
          <cell r="AI2653">
            <v>1.07</v>
          </cell>
        </row>
        <row r="2654">
          <cell r="B2654">
            <v>90664</v>
          </cell>
          <cell r="AI2654">
            <v>7.06</v>
          </cell>
        </row>
        <row r="2655">
          <cell r="B2655">
            <v>90665</v>
          </cell>
          <cell r="AI2655">
            <v>1.88</v>
          </cell>
        </row>
        <row r="2656">
          <cell r="B2656">
            <v>90666</v>
          </cell>
          <cell r="AI2656">
            <v>8.84</v>
          </cell>
        </row>
        <row r="2657">
          <cell r="B2657">
            <v>90667</v>
          </cell>
          <cell r="AI2657">
            <v>15.27</v>
          </cell>
        </row>
        <row r="2658">
          <cell r="B2658">
            <v>102977</v>
          </cell>
          <cell r="AI2658">
            <v>0</v>
          </cell>
        </row>
        <row r="2659">
          <cell r="B2659">
            <v>102978</v>
          </cell>
          <cell r="AI2659">
            <v>0</v>
          </cell>
        </row>
        <row r="2660">
          <cell r="B2660">
            <v>102979</v>
          </cell>
          <cell r="AI2660">
            <v>0</v>
          </cell>
        </row>
        <row r="2661">
          <cell r="B2661">
            <v>95217</v>
          </cell>
          <cell r="AI2661">
            <v>0.63</v>
          </cell>
        </row>
        <row r="2662">
          <cell r="B2662">
            <v>89130</v>
          </cell>
          <cell r="AI2662">
            <v>51.63</v>
          </cell>
        </row>
        <row r="2663">
          <cell r="B2663">
            <v>89131</v>
          </cell>
          <cell r="AI2663">
            <v>13.64</v>
          </cell>
        </row>
        <row r="2664">
          <cell r="B2664">
            <v>53861</v>
          </cell>
          <cell r="AI2664">
            <v>64.540000000000006</v>
          </cell>
        </row>
        <row r="2665">
          <cell r="B2665">
            <v>5787</v>
          </cell>
          <cell r="AI2665">
            <v>71.849999999999994</v>
          </cell>
        </row>
        <row r="2666">
          <cell r="B2666">
            <v>89128</v>
          </cell>
          <cell r="AI2666">
            <v>37.24</v>
          </cell>
        </row>
        <row r="2667">
          <cell r="B2667">
            <v>89129</v>
          </cell>
          <cell r="AI2667">
            <v>9.84</v>
          </cell>
        </row>
        <row r="2668">
          <cell r="B2668">
            <v>53857</v>
          </cell>
          <cell r="AI2668">
            <v>46.55</v>
          </cell>
        </row>
        <row r="2669">
          <cell r="B2669">
            <v>53858</v>
          </cell>
          <cell r="AI2669">
            <v>46.68</v>
          </cell>
        </row>
        <row r="2670">
          <cell r="B2670">
            <v>102888</v>
          </cell>
          <cell r="AI2670">
            <v>0</v>
          </cell>
        </row>
        <row r="2671">
          <cell r="B2671">
            <v>102889</v>
          </cell>
          <cell r="AI2671">
            <v>0</v>
          </cell>
        </row>
        <row r="2672">
          <cell r="B2672">
            <v>102890</v>
          </cell>
          <cell r="AI2672">
            <v>0</v>
          </cell>
        </row>
        <row r="2673">
          <cell r="B2673">
            <v>102891</v>
          </cell>
          <cell r="AI2673">
            <v>1.29</v>
          </cell>
        </row>
        <row r="2674">
          <cell r="B2674">
            <v>89246</v>
          </cell>
          <cell r="AI2674">
            <v>256.45</v>
          </cell>
        </row>
        <row r="2675">
          <cell r="B2675">
            <v>89247</v>
          </cell>
          <cell r="AI2675">
            <v>78.52</v>
          </cell>
        </row>
        <row r="2676">
          <cell r="B2676">
            <v>89248</v>
          </cell>
          <cell r="AI2676">
            <v>457.44</v>
          </cell>
        </row>
        <row r="2677">
          <cell r="B2677">
            <v>89249</v>
          </cell>
          <cell r="AI2677">
            <v>384.68</v>
          </cell>
        </row>
        <row r="2678">
          <cell r="B2678">
            <v>102954</v>
          </cell>
          <cell r="AI2678">
            <v>0</v>
          </cell>
        </row>
        <row r="2679">
          <cell r="B2679">
            <v>104727</v>
          </cell>
          <cell r="AI2679">
            <v>0</v>
          </cell>
        </row>
        <row r="2680">
          <cell r="B2680">
            <v>102956</v>
          </cell>
          <cell r="AI2680">
            <v>0</v>
          </cell>
        </row>
        <row r="2681">
          <cell r="B2681">
            <v>102957</v>
          </cell>
          <cell r="AI2681">
            <v>40.14</v>
          </cell>
        </row>
        <row r="2682">
          <cell r="B2682">
            <v>88859</v>
          </cell>
          <cell r="AI2682">
            <v>23.23</v>
          </cell>
        </row>
        <row r="2683">
          <cell r="B2683">
            <v>88860</v>
          </cell>
          <cell r="AI2683">
            <v>6.14</v>
          </cell>
        </row>
        <row r="2684">
          <cell r="B2684">
            <v>5667</v>
          </cell>
          <cell r="AI2684">
            <v>29.04</v>
          </cell>
        </row>
        <row r="2685">
          <cell r="B2685">
            <v>5668</v>
          </cell>
          <cell r="AI2685">
            <v>46.8</v>
          </cell>
        </row>
        <row r="2686">
          <cell r="B2686">
            <v>89011</v>
          </cell>
          <cell r="AI2686">
            <v>25.2</v>
          </cell>
        </row>
        <row r="2687">
          <cell r="B2687">
            <v>89012</v>
          </cell>
          <cell r="AI2687">
            <v>6.66</v>
          </cell>
        </row>
        <row r="2688">
          <cell r="B2688">
            <v>5735</v>
          </cell>
          <cell r="AI2688">
            <v>31.5</v>
          </cell>
        </row>
        <row r="2689">
          <cell r="B2689">
            <v>5736</v>
          </cell>
          <cell r="AI2689">
            <v>42.64</v>
          </cell>
        </row>
        <row r="2690">
          <cell r="B2690">
            <v>88857</v>
          </cell>
          <cell r="AI2690">
            <v>26.12</v>
          </cell>
        </row>
        <row r="2691">
          <cell r="B2691">
            <v>88858</v>
          </cell>
          <cell r="AI2691">
            <v>6.9</v>
          </cell>
        </row>
        <row r="2692">
          <cell r="B2692">
            <v>5664</v>
          </cell>
          <cell r="AI2692">
            <v>32.65</v>
          </cell>
        </row>
        <row r="2693">
          <cell r="B2693">
            <v>53786</v>
          </cell>
          <cell r="AI2693">
            <v>52.11</v>
          </cell>
        </row>
        <row r="2694">
          <cell r="B2694">
            <v>7038</v>
          </cell>
          <cell r="AI2694">
            <v>44.13</v>
          </cell>
        </row>
        <row r="2695">
          <cell r="B2695">
            <v>7039</v>
          </cell>
          <cell r="AI2695">
            <v>11.84</v>
          </cell>
        </row>
        <row r="2696">
          <cell r="B2696">
            <v>7040</v>
          </cell>
          <cell r="AI2696">
            <v>55.22</v>
          </cell>
        </row>
        <row r="2697">
          <cell r="B2697">
            <v>55263</v>
          </cell>
          <cell r="AI2697">
            <v>65.8</v>
          </cell>
        </row>
        <row r="2698">
          <cell r="B2698">
            <v>96460</v>
          </cell>
          <cell r="AI2698">
            <v>46.84</v>
          </cell>
        </row>
        <row r="2699">
          <cell r="B2699">
            <v>96459</v>
          </cell>
          <cell r="AI2699">
            <v>12.56</v>
          </cell>
        </row>
        <row r="2700">
          <cell r="B2700">
            <v>96458</v>
          </cell>
          <cell r="AI2700">
            <v>58.62</v>
          </cell>
        </row>
        <row r="2701">
          <cell r="B2701">
            <v>96457</v>
          </cell>
          <cell r="AI2701">
            <v>65.19</v>
          </cell>
        </row>
        <row r="2702">
          <cell r="B2702">
            <v>7051</v>
          </cell>
          <cell r="AI2702">
            <v>39.14</v>
          </cell>
        </row>
        <row r="2703">
          <cell r="B2703">
            <v>7052</v>
          </cell>
          <cell r="AI2703">
            <v>10.57</v>
          </cell>
        </row>
        <row r="2704">
          <cell r="B2704">
            <v>7053</v>
          </cell>
          <cell r="AI2704">
            <v>48.98</v>
          </cell>
        </row>
        <row r="2705">
          <cell r="B2705">
            <v>7054</v>
          </cell>
          <cell r="AI2705">
            <v>91.16</v>
          </cell>
        </row>
        <row r="2706">
          <cell r="B2706">
            <v>95627</v>
          </cell>
          <cell r="AI2706">
            <v>42.24</v>
          </cell>
        </row>
        <row r="2707">
          <cell r="B2707">
            <v>95628</v>
          </cell>
          <cell r="AI2707">
            <v>11.33</v>
          </cell>
        </row>
        <row r="2708">
          <cell r="B2708">
            <v>95629</v>
          </cell>
          <cell r="AI2708">
            <v>52.86</v>
          </cell>
        </row>
        <row r="2709">
          <cell r="B2709">
            <v>95630</v>
          </cell>
          <cell r="AI2709">
            <v>91.16</v>
          </cell>
        </row>
        <row r="2710">
          <cell r="B2710">
            <v>89210</v>
          </cell>
          <cell r="AI2710">
            <v>28.23</v>
          </cell>
        </row>
        <row r="2711">
          <cell r="B2711">
            <v>89211</v>
          </cell>
          <cell r="AI2711">
            <v>7.57</v>
          </cell>
        </row>
        <row r="2712">
          <cell r="B2712">
            <v>5674</v>
          </cell>
          <cell r="AI2712">
            <v>35.33</v>
          </cell>
        </row>
        <row r="2713">
          <cell r="B2713">
            <v>53788</v>
          </cell>
          <cell r="AI2713">
            <v>58.35</v>
          </cell>
        </row>
        <row r="2714">
          <cell r="B2714">
            <v>73309</v>
          </cell>
          <cell r="AI2714">
            <v>29.35</v>
          </cell>
        </row>
        <row r="2715">
          <cell r="B2715">
            <v>73313</v>
          </cell>
          <cell r="AI2715">
            <v>7.93</v>
          </cell>
        </row>
        <row r="2716">
          <cell r="B2716">
            <v>5089</v>
          </cell>
          <cell r="AI2716">
            <v>36.74</v>
          </cell>
        </row>
        <row r="2717">
          <cell r="B2717">
            <v>73315</v>
          </cell>
          <cell r="AI2717">
            <v>58.35</v>
          </cell>
        </row>
        <row r="2718">
          <cell r="B2718">
            <v>5738</v>
          </cell>
          <cell r="AI2718">
            <v>38.58</v>
          </cell>
        </row>
        <row r="2719">
          <cell r="B2719">
            <v>93239</v>
          </cell>
          <cell r="AI2719">
            <v>10.35</v>
          </cell>
        </row>
        <row r="2720">
          <cell r="B2720">
            <v>5739</v>
          </cell>
          <cell r="AI2720">
            <v>48.28</v>
          </cell>
        </row>
        <row r="2721">
          <cell r="B2721">
            <v>93240</v>
          </cell>
          <cell r="AI2721">
            <v>12.22</v>
          </cell>
        </row>
        <row r="2722">
          <cell r="B2722">
            <v>53818</v>
          </cell>
          <cell r="AI2722">
            <v>8.52</v>
          </cell>
        </row>
        <row r="2723">
          <cell r="B2723">
            <v>93238</v>
          </cell>
          <cell r="AI2723">
            <v>2.2799999999999998</v>
          </cell>
        </row>
        <row r="2724">
          <cell r="B2724">
            <v>5727</v>
          </cell>
          <cell r="AI2724">
            <v>10.66</v>
          </cell>
        </row>
        <row r="2725">
          <cell r="B2725">
            <v>89280</v>
          </cell>
          <cell r="AI2725">
            <v>34.67</v>
          </cell>
        </row>
        <row r="2726">
          <cell r="B2726">
            <v>89281</v>
          </cell>
          <cell r="AI2726">
            <v>9.3000000000000007</v>
          </cell>
        </row>
        <row r="2727">
          <cell r="B2727">
            <v>5729</v>
          </cell>
          <cell r="AI2727">
            <v>43.39</v>
          </cell>
        </row>
        <row r="2728">
          <cell r="B2728">
            <v>5730</v>
          </cell>
          <cell r="AI2728">
            <v>41.73</v>
          </cell>
        </row>
        <row r="2729">
          <cell r="B2729">
            <v>95266</v>
          </cell>
          <cell r="AI2729">
            <v>0.61</v>
          </cell>
        </row>
        <row r="2730">
          <cell r="B2730">
            <v>95267</v>
          </cell>
          <cell r="AI2730">
            <v>0.12</v>
          </cell>
        </row>
        <row r="2731">
          <cell r="B2731">
            <v>95268</v>
          </cell>
          <cell r="AI2731">
            <v>0.59</v>
          </cell>
        </row>
        <row r="2732">
          <cell r="B2732">
            <v>95269</v>
          </cell>
          <cell r="AI2732">
            <v>9.3699999999999992</v>
          </cell>
        </row>
        <row r="2733">
          <cell r="B2733">
            <v>91688</v>
          </cell>
          <cell r="AI2733">
            <v>0.09</v>
          </cell>
        </row>
        <row r="2734">
          <cell r="B2734">
            <v>91689</v>
          </cell>
          <cell r="AI2734">
            <v>0.01</v>
          </cell>
        </row>
        <row r="2735">
          <cell r="B2735">
            <v>91690</v>
          </cell>
          <cell r="AI2735">
            <v>0.06</v>
          </cell>
        </row>
        <row r="2736">
          <cell r="B2736">
            <v>91691</v>
          </cell>
          <cell r="AI2736">
            <v>1.37</v>
          </cell>
        </row>
        <row r="2737">
          <cell r="B2737">
            <v>102924</v>
          </cell>
          <cell r="AI2737">
            <v>0</v>
          </cell>
        </row>
        <row r="2738">
          <cell r="B2738">
            <v>102925</v>
          </cell>
          <cell r="AI2738">
            <v>0</v>
          </cell>
        </row>
        <row r="2739">
          <cell r="B2739">
            <v>102926</v>
          </cell>
          <cell r="AI2739">
            <v>0</v>
          </cell>
        </row>
        <row r="2740">
          <cell r="B2740">
            <v>102927</v>
          </cell>
          <cell r="AI2740">
            <v>0.94</v>
          </cell>
        </row>
        <row r="2741">
          <cell r="B2741">
            <v>95136</v>
          </cell>
          <cell r="AI2741">
            <v>0.04</v>
          </cell>
        </row>
        <row r="2742">
          <cell r="B2742">
            <v>95137</v>
          </cell>
          <cell r="AI2742">
            <v>0.01</v>
          </cell>
        </row>
        <row r="2743">
          <cell r="B2743">
            <v>95138</v>
          </cell>
          <cell r="AI2743">
            <v>0.03</v>
          </cell>
        </row>
        <row r="2744">
          <cell r="B2744">
            <v>89023</v>
          </cell>
          <cell r="AI2744">
            <v>4.08</v>
          </cell>
        </row>
        <row r="2745">
          <cell r="B2745">
            <v>89024</v>
          </cell>
          <cell r="AI2745">
            <v>1.41</v>
          </cell>
        </row>
        <row r="2746">
          <cell r="B2746">
            <v>89025</v>
          </cell>
          <cell r="AI2746">
            <v>5.0999999999999996</v>
          </cell>
        </row>
        <row r="2747">
          <cell r="B2747">
            <v>89026</v>
          </cell>
          <cell r="AI2747">
            <v>174.59</v>
          </cell>
        </row>
        <row r="2748">
          <cell r="B2748">
            <v>7032</v>
          </cell>
          <cell r="AI2748">
            <v>5.0199999999999996</v>
          </cell>
        </row>
        <row r="2749">
          <cell r="B2749">
            <v>7033</v>
          </cell>
          <cell r="AI2749">
            <v>1.74</v>
          </cell>
        </row>
        <row r="2750">
          <cell r="B2750">
            <v>7034</v>
          </cell>
          <cell r="AI2750">
            <v>6.27</v>
          </cell>
        </row>
        <row r="2751">
          <cell r="B2751">
            <v>7035</v>
          </cell>
          <cell r="AI2751">
            <v>261.88</v>
          </cell>
        </row>
        <row r="2752">
          <cell r="B2752">
            <v>102942</v>
          </cell>
          <cell r="AI2752">
            <v>0</v>
          </cell>
        </row>
        <row r="2753">
          <cell r="B2753">
            <v>102943</v>
          </cell>
          <cell r="AI2753">
            <v>0</v>
          </cell>
        </row>
        <row r="2754">
          <cell r="B2754">
            <v>102944</v>
          </cell>
          <cell r="AI2754">
            <v>0</v>
          </cell>
        </row>
        <row r="2755">
          <cell r="B2755">
            <v>102945</v>
          </cell>
          <cell r="AI2755">
            <v>0.02</v>
          </cell>
        </row>
        <row r="2756">
          <cell r="B2756">
            <v>104087</v>
          </cell>
          <cell r="AI2756">
            <v>0.03</v>
          </cell>
        </row>
        <row r="2757">
          <cell r="B2757">
            <v>104088</v>
          </cell>
          <cell r="AI2757">
            <v>0</v>
          </cell>
        </row>
        <row r="2758">
          <cell r="B2758">
            <v>104089</v>
          </cell>
          <cell r="AI2758">
            <v>0.04</v>
          </cell>
        </row>
        <row r="2759">
          <cell r="B2759">
            <v>104090</v>
          </cell>
          <cell r="AI2759">
            <v>0.68</v>
          </cell>
        </row>
        <row r="2760">
          <cell r="B2760">
            <v>104093</v>
          </cell>
          <cell r="AI2760">
            <v>0.04</v>
          </cell>
        </row>
        <row r="2761">
          <cell r="B2761">
            <v>104094</v>
          </cell>
          <cell r="AI2761">
            <v>0.01</v>
          </cell>
        </row>
        <row r="2762">
          <cell r="B2762">
            <v>104095</v>
          </cell>
          <cell r="AI2762">
            <v>0.05</v>
          </cell>
        </row>
        <row r="2763">
          <cell r="B2763">
            <v>104096</v>
          </cell>
          <cell r="AI2763">
            <v>0.94</v>
          </cell>
        </row>
        <row r="2764">
          <cell r="B2764">
            <v>102900</v>
          </cell>
          <cell r="AI2764">
            <v>0</v>
          </cell>
        </row>
        <row r="2765">
          <cell r="B2765">
            <v>102901</v>
          </cell>
          <cell r="AI2765">
            <v>0</v>
          </cell>
        </row>
        <row r="2766">
          <cell r="B2766">
            <v>102902</v>
          </cell>
          <cell r="AI2766">
            <v>0</v>
          </cell>
        </row>
        <row r="2767">
          <cell r="B2767">
            <v>102903</v>
          </cell>
          <cell r="AI2767">
            <v>11.91</v>
          </cell>
        </row>
        <row r="2768">
          <cell r="B2768">
            <v>89029</v>
          </cell>
          <cell r="AI2768">
            <v>33.58</v>
          </cell>
        </row>
        <row r="2769">
          <cell r="B2769">
            <v>89030</v>
          </cell>
          <cell r="AI2769">
            <v>14.79</v>
          </cell>
        </row>
        <row r="2770">
          <cell r="B2770">
            <v>5724</v>
          </cell>
          <cell r="AI2770">
            <v>60.04</v>
          </cell>
        </row>
        <row r="2771">
          <cell r="B2771">
            <v>53817</v>
          </cell>
          <cell r="AI2771">
            <v>63.78</v>
          </cell>
        </row>
        <row r="2772">
          <cell r="B2772">
            <v>88839</v>
          </cell>
          <cell r="AI2772">
            <v>35.15</v>
          </cell>
        </row>
        <row r="2773">
          <cell r="B2773">
            <v>88840</v>
          </cell>
          <cell r="AI2773">
            <v>15.48</v>
          </cell>
        </row>
        <row r="2774">
          <cell r="B2774">
            <v>88841</v>
          </cell>
          <cell r="AI2774">
            <v>62.84</v>
          </cell>
        </row>
        <row r="2775">
          <cell r="B2775">
            <v>88842</v>
          </cell>
          <cell r="AI2775">
            <v>79.790000000000006</v>
          </cell>
        </row>
        <row r="2776">
          <cell r="B2776">
            <v>89009</v>
          </cell>
          <cell r="AI2776">
            <v>43.54</v>
          </cell>
        </row>
        <row r="2777">
          <cell r="B2777">
            <v>89010</v>
          </cell>
          <cell r="AI2777">
            <v>19.18</v>
          </cell>
        </row>
        <row r="2778">
          <cell r="B2778">
            <v>53810</v>
          </cell>
          <cell r="AI2778">
            <v>77.84</v>
          </cell>
        </row>
        <row r="2779">
          <cell r="B2779">
            <v>5721</v>
          </cell>
          <cell r="AI2779">
            <v>95.74</v>
          </cell>
        </row>
        <row r="2780">
          <cell r="B2780">
            <v>89017</v>
          </cell>
          <cell r="AI2780">
            <v>43.27</v>
          </cell>
        </row>
        <row r="2781">
          <cell r="B2781">
            <v>89018</v>
          </cell>
          <cell r="AI2781">
            <v>19.059999999999999</v>
          </cell>
        </row>
        <row r="2782">
          <cell r="B2782">
            <v>53806</v>
          </cell>
          <cell r="AI2782">
            <v>77.36</v>
          </cell>
        </row>
        <row r="2783">
          <cell r="B2783">
            <v>5718</v>
          </cell>
          <cell r="AI2783">
            <v>108.51</v>
          </cell>
        </row>
        <row r="2784">
          <cell r="B2784">
            <v>89013</v>
          </cell>
          <cell r="AI2784">
            <v>142.61000000000001</v>
          </cell>
        </row>
        <row r="2785">
          <cell r="B2785">
            <v>89014</v>
          </cell>
          <cell r="AI2785">
            <v>62.82</v>
          </cell>
        </row>
        <row r="2786">
          <cell r="B2786">
            <v>53814</v>
          </cell>
          <cell r="AI2786">
            <v>254.96</v>
          </cell>
        </row>
        <row r="2787">
          <cell r="B2787">
            <v>5722</v>
          </cell>
          <cell r="AI2787">
            <v>221.42</v>
          </cell>
        </row>
        <row r="2788">
          <cell r="B2788">
            <v>96015</v>
          </cell>
          <cell r="AI2788">
            <v>21.17</v>
          </cell>
        </row>
        <row r="2789">
          <cell r="B2789">
            <v>96016</v>
          </cell>
          <cell r="AI2789">
            <v>5.67</v>
          </cell>
        </row>
        <row r="2790">
          <cell r="B2790">
            <v>96018</v>
          </cell>
          <cell r="AI2790">
            <v>23.16</v>
          </cell>
        </row>
        <row r="2791">
          <cell r="B2791">
            <v>96019</v>
          </cell>
          <cell r="AI2791">
            <v>98.73</v>
          </cell>
        </row>
        <row r="2792">
          <cell r="B2792">
            <v>96008</v>
          </cell>
          <cell r="AI2792">
            <v>21.36</v>
          </cell>
        </row>
        <row r="2793">
          <cell r="B2793">
            <v>96009</v>
          </cell>
          <cell r="AI2793">
            <v>5.72</v>
          </cell>
        </row>
        <row r="2794">
          <cell r="B2794">
            <v>96011</v>
          </cell>
          <cell r="AI2794">
            <v>23.38</v>
          </cell>
        </row>
        <row r="2795">
          <cell r="B2795">
            <v>96012</v>
          </cell>
          <cell r="AI2795">
            <v>98.73</v>
          </cell>
        </row>
        <row r="2796">
          <cell r="B2796">
            <v>96023</v>
          </cell>
          <cell r="AI2796">
            <v>16.39</v>
          </cell>
        </row>
        <row r="2797">
          <cell r="B2797">
            <v>96024</v>
          </cell>
          <cell r="AI2797">
            <v>4.3899999999999997</v>
          </cell>
        </row>
        <row r="2798">
          <cell r="B2798">
            <v>96026</v>
          </cell>
          <cell r="AI2798">
            <v>17.920000000000002</v>
          </cell>
        </row>
        <row r="2799">
          <cell r="B2799">
            <v>96027</v>
          </cell>
          <cell r="AI2799">
            <v>68.790000000000006</v>
          </cell>
        </row>
        <row r="2800">
          <cell r="B2800">
            <v>96053</v>
          </cell>
          <cell r="AI2800">
            <v>16.579999999999998</v>
          </cell>
        </row>
        <row r="2801">
          <cell r="B2801">
            <v>96055</v>
          </cell>
          <cell r="AI2801">
            <v>4.4400000000000004</v>
          </cell>
        </row>
        <row r="2802">
          <cell r="B2802">
            <v>96056</v>
          </cell>
          <cell r="AI2802">
            <v>18.14</v>
          </cell>
        </row>
        <row r="2803">
          <cell r="B2803">
            <v>96057</v>
          </cell>
          <cell r="AI2803">
            <v>68.790000000000006</v>
          </cell>
        </row>
        <row r="2804">
          <cell r="B2804">
            <v>7063</v>
          </cell>
          <cell r="AI2804">
            <v>17.91</v>
          </cell>
        </row>
        <row r="2805">
          <cell r="B2805">
            <v>7064</v>
          </cell>
          <cell r="AI2805">
            <v>4.84</v>
          </cell>
        </row>
        <row r="2806">
          <cell r="B2806">
            <v>7065</v>
          </cell>
          <cell r="AI2806">
            <v>19.600000000000001</v>
          </cell>
        </row>
        <row r="2807">
          <cell r="B2807">
            <v>7066</v>
          </cell>
          <cell r="AI2807">
            <v>98.73</v>
          </cell>
        </row>
        <row r="2808">
          <cell r="B2808">
            <v>89033</v>
          </cell>
          <cell r="AI2808">
            <v>13.13</v>
          </cell>
        </row>
        <row r="2809">
          <cell r="B2809">
            <v>89034</v>
          </cell>
          <cell r="AI2809">
            <v>3.52</v>
          </cell>
        </row>
        <row r="2810">
          <cell r="B2810">
            <v>5714</v>
          </cell>
          <cell r="AI2810">
            <v>14.36</v>
          </cell>
        </row>
        <row r="2811">
          <cell r="B2811">
            <v>5715</v>
          </cell>
          <cell r="AI2811">
            <v>68.790000000000006</v>
          </cell>
        </row>
        <row r="2812">
          <cell r="B2812">
            <v>102906</v>
          </cell>
          <cell r="AI2812">
            <v>0</v>
          </cell>
        </row>
        <row r="2813">
          <cell r="B2813">
            <v>102907</v>
          </cell>
          <cell r="AI2813">
            <v>0</v>
          </cell>
        </row>
        <row r="2814">
          <cell r="B2814">
            <v>102908</v>
          </cell>
          <cell r="AI2814">
            <v>0</v>
          </cell>
        </row>
        <row r="2815">
          <cell r="B2815">
            <v>102909</v>
          </cell>
          <cell r="AI2815">
            <v>4.12</v>
          </cell>
        </row>
        <row r="2816">
          <cell r="B2816">
            <v>93435</v>
          </cell>
          <cell r="AI2816">
            <v>9.1999999999999993</v>
          </cell>
        </row>
        <row r="2817">
          <cell r="B2817">
            <v>93436</v>
          </cell>
          <cell r="AI2817">
            <v>2.83</v>
          </cell>
        </row>
        <row r="2818">
          <cell r="B2818">
            <v>93437</v>
          </cell>
          <cell r="AI2818">
            <v>10.06</v>
          </cell>
        </row>
        <row r="2819">
          <cell r="B2819">
            <v>93438</v>
          </cell>
          <cell r="AI2819">
            <v>114.68</v>
          </cell>
        </row>
        <row r="2820">
          <cell r="B2820">
            <v>100643</v>
          </cell>
          <cell r="AI2820">
            <v>412.54</v>
          </cell>
        </row>
        <row r="2821">
          <cell r="B2821">
            <v>100644</v>
          </cell>
          <cell r="AI2821">
            <v>145.41999999999999</v>
          </cell>
        </row>
        <row r="2822">
          <cell r="B2822">
            <v>100645</v>
          </cell>
          <cell r="AI2822">
            <v>663.17</v>
          </cell>
        </row>
        <row r="2823">
          <cell r="B2823">
            <v>100646</v>
          </cell>
          <cell r="AI2823">
            <v>5499</v>
          </cell>
        </row>
        <row r="2824">
          <cell r="B2824">
            <v>95116</v>
          </cell>
          <cell r="AI2824">
            <v>32.549999999999997</v>
          </cell>
        </row>
        <row r="2825">
          <cell r="B2825">
            <v>95117</v>
          </cell>
          <cell r="AI2825">
            <v>10.039999999999999</v>
          </cell>
        </row>
        <row r="2826">
          <cell r="B2826">
            <v>53794</v>
          </cell>
          <cell r="AI2826">
            <v>35.619999999999997</v>
          </cell>
        </row>
        <row r="2827">
          <cell r="B2827">
            <v>5703</v>
          </cell>
          <cell r="AI2827">
            <v>24.03</v>
          </cell>
        </row>
        <row r="2828">
          <cell r="B2828">
            <v>106089</v>
          </cell>
          <cell r="AI2828">
            <v>51.85</v>
          </cell>
        </row>
        <row r="2829">
          <cell r="B2829">
            <v>106092</v>
          </cell>
          <cell r="AI2829">
            <v>8.6</v>
          </cell>
        </row>
        <row r="2830">
          <cell r="B2830">
            <v>106090</v>
          </cell>
          <cell r="AI2830">
            <v>21.31</v>
          </cell>
        </row>
        <row r="2831">
          <cell r="B2831">
            <v>106091</v>
          </cell>
          <cell r="AI2831">
            <v>97.21</v>
          </cell>
        </row>
        <row r="2832">
          <cell r="B2832">
            <v>106093</v>
          </cell>
          <cell r="AI2832">
            <v>128.61000000000001</v>
          </cell>
        </row>
        <row r="2833">
          <cell r="B2833">
            <v>100637</v>
          </cell>
          <cell r="AI2833">
            <v>201.34</v>
          </cell>
        </row>
        <row r="2834">
          <cell r="B2834">
            <v>100638</v>
          </cell>
          <cell r="AI2834">
            <v>61.89</v>
          </cell>
        </row>
        <row r="2835">
          <cell r="B2835">
            <v>100639</v>
          </cell>
          <cell r="AI2835">
            <v>251.87</v>
          </cell>
        </row>
        <row r="2836">
          <cell r="B2836">
            <v>100640</v>
          </cell>
          <cell r="AI2836">
            <v>4399.2</v>
          </cell>
        </row>
        <row r="2837">
          <cell r="B2837">
            <v>93429</v>
          </cell>
          <cell r="AI2837">
            <v>163.91</v>
          </cell>
        </row>
        <row r="2838">
          <cell r="B2838">
            <v>93430</v>
          </cell>
          <cell r="AI2838">
            <v>50.38</v>
          </cell>
        </row>
        <row r="2839">
          <cell r="B2839">
            <v>93431</v>
          </cell>
          <cell r="AI2839">
            <v>205.05</v>
          </cell>
        </row>
        <row r="2840">
          <cell r="B2840">
            <v>93432</v>
          </cell>
          <cell r="AI2840">
            <v>2199.6</v>
          </cell>
        </row>
        <row r="2841">
          <cell r="B2841">
            <v>95118</v>
          </cell>
          <cell r="AI2841">
            <v>75.17</v>
          </cell>
        </row>
        <row r="2842">
          <cell r="B2842">
            <v>95119</v>
          </cell>
          <cell r="AI2842">
            <v>23.19</v>
          </cell>
        </row>
        <row r="2843">
          <cell r="B2843">
            <v>5707</v>
          </cell>
          <cell r="AI2843">
            <v>82.25</v>
          </cell>
        </row>
        <row r="2844">
          <cell r="B2844">
            <v>95120</v>
          </cell>
          <cell r="AI2844">
            <v>64.38</v>
          </cell>
        </row>
        <row r="2845">
          <cell r="B2845">
            <v>103657</v>
          </cell>
          <cell r="AI2845">
            <v>0</v>
          </cell>
        </row>
        <row r="2846">
          <cell r="B2846">
            <v>103658</v>
          </cell>
          <cell r="AI2846">
            <v>0</v>
          </cell>
        </row>
        <row r="2847">
          <cell r="B2847">
            <v>103659</v>
          </cell>
          <cell r="AI2847">
            <v>0</v>
          </cell>
        </row>
        <row r="2848">
          <cell r="B2848">
            <v>103660</v>
          </cell>
          <cell r="AI2848">
            <v>12.62</v>
          </cell>
        </row>
        <row r="2849">
          <cell r="B2849">
            <v>89015</v>
          </cell>
          <cell r="AI2849">
            <v>3.63</v>
          </cell>
        </row>
        <row r="2850">
          <cell r="B2850">
            <v>89016</v>
          </cell>
          <cell r="AI2850">
            <v>0.96</v>
          </cell>
        </row>
        <row r="2851">
          <cell r="B2851">
            <v>53804</v>
          </cell>
          <cell r="AI2851">
            <v>4.54</v>
          </cell>
        </row>
        <row r="2852">
          <cell r="B2852">
            <v>90582</v>
          </cell>
          <cell r="AI2852">
            <v>0.46</v>
          </cell>
        </row>
        <row r="2853">
          <cell r="B2853">
            <v>90583</v>
          </cell>
          <cell r="AI2853">
            <v>0.1</v>
          </cell>
        </row>
        <row r="2854">
          <cell r="B2854">
            <v>90584</v>
          </cell>
          <cell r="AI2854">
            <v>0.36</v>
          </cell>
        </row>
        <row r="2855">
          <cell r="B2855">
            <v>90585</v>
          </cell>
          <cell r="AI2855">
            <v>0.52</v>
          </cell>
        </row>
        <row r="2856">
          <cell r="B2856">
            <v>106380</v>
          </cell>
          <cell r="AI2856">
            <v>74.760000000000005</v>
          </cell>
        </row>
        <row r="2857">
          <cell r="B2857">
            <v>106381</v>
          </cell>
          <cell r="AI2857">
            <v>26.35</v>
          </cell>
        </row>
        <row r="2858">
          <cell r="B2858">
            <v>106382</v>
          </cell>
          <cell r="AI2858">
            <v>120.18</v>
          </cell>
        </row>
        <row r="2859">
          <cell r="B2859">
            <v>106383</v>
          </cell>
          <cell r="AI2859">
            <v>95.25</v>
          </cell>
        </row>
        <row r="2860">
          <cell r="B2860">
            <v>106376</v>
          </cell>
          <cell r="AI2860">
            <v>176.31</v>
          </cell>
        </row>
        <row r="2861">
          <cell r="B2861">
            <v>106377</v>
          </cell>
          <cell r="AI2861">
            <v>62.14</v>
          </cell>
        </row>
        <row r="2862">
          <cell r="B2862">
            <v>106378</v>
          </cell>
          <cell r="AI2862">
            <v>283.42</v>
          </cell>
        </row>
        <row r="2863">
          <cell r="B2863">
            <v>106379</v>
          </cell>
          <cell r="AI2863">
            <v>116.02</v>
          </cell>
        </row>
        <row r="2864">
          <cell r="B2864">
            <v>89240</v>
          </cell>
          <cell r="AI2864">
            <v>90.57</v>
          </cell>
        </row>
        <row r="2865">
          <cell r="B2865">
            <v>89241</v>
          </cell>
          <cell r="AI2865">
            <v>31.92</v>
          </cell>
        </row>
        <row r="2866">
          <cell r="B2866">
            <v>5710</v>
          </cell>
          <cell r="AI2866">
            <v>145.6</v>
          </cell>
        </row>
        <row r="2867">
          <cell r="B2867">
            <v>5711</v>
          </cell>
          <cell r="AI2867">
            <v>90.91</v>
          </cell>
        </row>
        <row r="2868">
          <cell r="B2868">
            <v>89253</v>
          </cell>
          <cell r="AI2868">
            <v>74.22</v>
          </cell>
        </row>
        <row r="2869">
          <cell r="B2869">
            <v>89254</v>
          </cell>
          <cell r="AI2869">
            <v>26.16</v>
          </cell>
        </row>
        <row r="2870">
          <cell r="B2870">
            <v>89255</v>
          </cell>
          <cell r="AI2870">
            <v>119.31</v>
          </cell>
        </row>
        <row r="2871">
          <cell r="B2871">
            <v>89256</v>
          </cell>
          <cell r="AI2871">
            <v>86.57</v>
          </cell>
        </row>
        <row r="2872">
          <cell r="B2872">
            <v>106384</v>
          </cell>
          <cell r="AI2872">
            <v>91.68</v>
          </cell>
        </row>
        <row r="2873">
          <cell r="B2873">
            <v>106385</v>
          </cell>
          <cell r="AI2873">
            <v>28.28</v>
          </cell>
        </row>
        <row r="2874">
          <cell r="B2874">
            <v>106386</v>
          </cell>
          <cell r="AI2874">
            <v>129</v>
          </cell>
        </row>
        <row r="2875">
          <cell r="B2875">
            <v>106387</v>
          </cell>
          <cell r="AI2875">
            <v>90.91</v>
          </cell>
        </row>
        <row r="2876">
          <cell r="B2876">
            <v>106489</v>
          </cell>
          <cell r="AI2876">
            <v>0</v>
          </cell>
        </row>
        <row r="2877">
          <cell r="B2877">
            <v>106491</v>
          </cell>
          <cell r="AI2877">
            <v>0</v>
          </cell>
        </row>
        <row r="2878">
          <cell r="B2878">
            <v>106493</v>
          </cell>
          <cell r="AI2878">
            <v>0</v>
          </cell>
        </row>
        <row r="2879">
          <cell r="B2879">
            <v>106490</v>
          </cell>
          <cell r="AI2879">
            <v>0</v>
          </cell>
        </row>
        <row r="2880">
          <cell r="B2880">
            <v>106492</v>
          </cell>
          <cell r="AI2880">
            <v>0</v>
          </cell>
        </row>
        <row r="2881">
          <cell r="B2881">
            <v>106496</v>
          </cell>
          <cell r="AI2881">
            <v>0</v>
          </cell>
        </row>
        <row r="2882">
          <cell r="B2882">
            <v>106497</v>
          </cell>
          <cell r="AI2882">
            <v>0</v>
          </cell>
        </row>
        <row r="2883">
          <cell r="B2883">
            <v>106495</v>
          </cell>
          <cell r="AI2883">
            <v>0</v>
          </cell>
        </row>
        <row r="2884">
          <cell r="B2884">
            <v>106498</v>
          </cell>
          <cell r="AI2884">
            <v>0</v>
          </cell>
        </row>
        <row r="2885">
          <cell r="B2885">
            <v>106494</v>
          </cell>
          <cell r="AI2885">
            <v>0</v>
          </cell>
        </row>
        <row r="2886">
          <cell r="B2886">
            <v>106485</v>
          </cell>
          <cell r="AI2886">
            <v>0</v>
          </cell>
        </row>
        <row r="2887">
          <cell r="B2887">
            <v>106486</v>
          </cell>
          <cell r="AI2887">
            <v>0</v>
          </cell>
        </row>
        <row r="2888">
          <cell r="B2888">
            <v>106487</v>
          </cell>
          <cell r="AI2888">
            <v>0</v>
          </cell>
        </row>
        <row r="2889">
          <cell r="B2889">
            <v>106488</v>
          </cell>
          <cell r="AI2889">
            <v>0</v>
          </cell>
        </row>
        <row r="2890">
          <cell r="B2890">
            <v>103797</v>
          </cell>
          <cell r="AI2890">
            <v>15.62</v>
          </cell>
        </row>
        <row r="2891">
          <cell r="B2891">
            <v>103930</v>
          </cell>
          <cell r="AI2891">
            <v>875.66</v>
          </cell>
        </row>
        <row r="2892">
          <cell r="B2892">
            <v>103931</v>
          </cell>
          <cell r="AI2892">
            <v>636.52</v>
          </cell>
        </row>
        <row r="2893">
          <cell r="B2893">
            <v>103932</v>
          </cell>
          <cell r="AI2893">
            <v>601.48</v>
          </cell>
        </row>
        <row r="2894">
          <cell r="B2894">
            <v>103929</v>
          </cell>
          <cell r="AI2894">
            <v>1431.87</v>
          </cell>
        </row>
        <row r="2895">
          <cell r="B2895">
            <v>103928</v>
          </cell>
          <cell r="AI2895">
            <v>567.42999999999995</v>
          </cell>
        </row>
        <row r="2896">
          <cell r="B2896">
            <v>103798</v>
          </cell>
          <cell r="AI2896">
            <v>685.73</v>
          </cell>
        </row>
        <row r="2897">
          <cell r="B2897">
            <v>103801</v>
          </cell>
          <cell r="AI2897">
            <v>729.7</v>
          </cell>
        </row>
        <row r="2898">
          <cell r="B2898">
            <v>103933</v>
          </cell>
          <cell r="AI2898">
            <v>1637.39</v>
          </cell>
        </row>
        <row r="2899">
          <cell r="B2899">
            <v>103925</v>
          </cell>
          <cell r="AI2899">
            <v>1715.98</v>
          </cell>
        </row>
        <row r="2900">
          <cell r="B2900">
            <v>103926</v>
          </cell>
          <cell r="AI2900">
            <v>1395.7</v>
          </cell>
        </row>
        <row r="2901">
          <cell r="B2901">
            <v>103796</v>
          </cell>
          <cell r="AI2901">
            <v>70.209999999999994</v>
          </cell>
        </row>
        <row r="2902">
          <cell r="B2902">
            <v>103795</v>
          </cell>
          <cell r="AI2902">
            <v>85.44</v>
          </cell>
        </row>
        <row r="2903">
          <cell r="B2903">
            <v>103800</v>
          </cell>
          <cell r="AI2903">
            <v>567.42999999999995</v>
          </cell>
        </row>
        <row r="2904">
          <cell r="B2904">
            <v>103799</v>
          </cell>
          <cell r="AI2904">
            <v>463.23</v>
          </cell>
        </row>
        <row r="2905">
          <cell r="B2905">
            <v>104950</v>
          </cell>
          <cell r="AI2905">
            <v>0</v>
          </cell>
        </row>
        <row r="2906">
          <cell r="B2906">
            <v>104948</v>
          </cell>
          <cell r="AI2906">
            <v>5.13</v>
          </cell>
        </row>
        <row r="2907">
          <cell r="B2907">
            <v>104949</v>
          </cell>
          <cell r="AI2907">
            <v>9.67</v>
          </cell>
        </row>
        <row r="2908">
          <cell r="B2908">
            <v>104947</v>
          </cell>
          <cell r="AI2908">
            <v>11.57</v>
          </cell>
        </row>
        <row r="2909">
          <cell r="B2909">
            <v>106545</v>
          </cell>
          <cell r="AI2909">
            <v>11.09</v>
          </cell>
        </row>
        <row r="2910">
          <cell r="B2910">
            <v>106543</v>
          </cell>
          <cell r="AI2910">
            <v>22.83</v>
          </cell>
        </row>
        <row r="2911">
          <cell r="B2911">
            <v>106544</v>
          </cell>
          <cell r="AI2911">
            <v>39.19</v>
          </cell>
        </row>
        <row r="2912">
          <cell r="B2912">
            <v>106546</v>
          </cell>
          <cell r="AI2912">
            <v>6.94</v>
          </cell>
        </row>
        <row r="2913">
          <cell r="B2913">
            <v>106547</v>
          </cell>
          <cell r="AI2913">
            <v>6.53</v>
          </cell>
        </row>
        <row r="2914">
          <cell r="B2914">
            <v>106542</v>
          </cell>
          <cell r="AI2914">
            <v>0</v>
          </cell>
        </row>
        <row r="2915">
          <cell r="B2915">
            <v>106534</v>
          </cell>
          <cell r="AI2915">
            <v>0</v>
          </cell>
        </row>
        <row r="2916">
          <cell r="B2916">
            <v>106535</v>
          </cell>
          <cell r="AI2916">
            <v>0</v>
          </cell>
        </row>
        <row r="2917">
          <cell r="B2917">
            <v>106537</v>
          </cell>
          <cell r="AI2917">
            <v>0</v>
          </cell>
        </row>
        <row r="2918">
          <cell r="B2918">
            <v>106536</v>
          </cell>
          <cell r="AI2918">
            <v>0</v>
          </cell>
        </row>
        <row r="2919">
          <cell r="B2919">
            <v>106530</v>
          </cell>
          <cell r="AI2919">
            <v>0</v>
          </cell>
        </row>
        <row r="2920">
          <cell r="B2920">
            <v>106531</v>
          </cell>
          <cell r="AI2920">
            <v>0</v>
          </cell>
        </row>
        <row r="2921">
          <cell r="B2921">
            <v>106533</v>
          </cell>
          <cell r="AI2921">
            <v>0</v>
          </cell>
        </row>
        <row r="2922">
          <cell r="B2922">
            <v>106532</v>
          </cell>
          <cell r="AI2922">
            <v>0</v>
          </cell>
        </row>
        <row r="2923">
          <cell r="B2923">
            <v>106538</v>
          </cell>
          <cell r="AI2923">
            <v>0</v>
          </cell>
        </row>
        <row r="2924">
          <cell r="B2924">
            <v>106539</v>
          </cell>
          <cell r="AI2924">
            <v>0</v>
          </cell>
        </row>
        <row r="2925">
          <cell r="B2925">
            <v>106541</v>
          </cell>
          <cell r="AI2925">
            <v>0</v>
          </cell>
        </row>
        <row r="2926">
          <cell r="B2926">
            <v>106540</v>
          </cell>
          <cell r="AI2926">
            <v>0</v>
          </cell>
        </row>
        <row r="2927">
          <cell r="B2927">
            <v>104325</v>
          </cell>
          <cell r="AI2927">
            <v>0</v>
          </cell>
        </row>
        <row r="2928">
          <cell r="B2928">
            <v>104318</v>
          </cell>
          <cell r="AI2928">
            <v>7.45</v>
          </cell>
        </row>
        <row r="2929">
          <cell r="B2929">
            <v>89867</v>
          </cell>
          <cell r="AI2929">
            <v>8.3699999999999992</v>
          </cell>
        </row>
        <row r="2930">
          <cell r="B2930">
            <v>104320</v>
          </cell>
          <cell r="AI2930">
            <v>12.05</v>
          </cell>
        </row>
        <row r="2931">
          <cell r="B2931">
            <v>104317</v>
          </cell>
          <cell r="AI2931">
            <v>6.85</v>
          </cell>
        </row>
        <row r="2932">
          <cell r="B2932">
            <v>89866</v>
          </cell>
          <cell r="AI2932">
            <v>7.52</v>
          </cell>
        </row>
        <row r="2933">
          <cell r="B2933">
            <v>104319</v>
          </cell>
          <cell r="AI2933">
            <v>10.15</v>
          </cell>
        </row>
        <row r="2934">
          <cell r="B2934">
            <v>104321</v>
          </cell>
          <cell r="AI2934">
            <v>5.26</v>
          </cell>
        </row>
        <row r="2935">
          <cell r="B2935">
            <v>89868</v>
          </cell>
          <cell r="AI2935">
            <v>5.73</v>
          </cell>
        </row>
        <row r="2936">
          <cell r="B2936">
            <v>104322</v>
          </cell>
          <cell r="AI2936">
            <v>7.66</v>
          </cell>
        </row>
        <row r="2937">
          <cell r="B2937">
            <v>104323</v>
          </cell>
          <cell r="AI2937">
            <v>9.59</v>
          </cell>
        </row>
        <row r="2938">
          <cell r="B2938">
            <v>89869</v>
          </cell>
          <cell r="AI2938">
            <v>10.47</v>
          </cell>
        </row>
        <row r="2939">
          <cell r="B2939">
            <v>104324</v>
          </cell>
          <cell r="AI2939">
            <v>14.39</v>
          </cell>
        </row>
        <row r="2940">
          <cell r="B2940">
            <v>104315</v>
          </cell>
          <cell r="AI2940">
            <v>16.72</v>
          </cell>
        </row>
        <row r="2941">
          <cell r="B2941">
            <v>89865</v>
          </cell>
          <cell r="AI2941">
            <v>17.920000000000002</v>
          </cell>
        </row>
        <row r="2942">
          <cell r="B2942">
            <v>104316</v>
          </cell>
          <cell r="AI2942">
            <v>24.42</v>
          </cell>
        </row>
        <row r="2943">
          <cell r="B2943">
            <v>102724</v>
          </cell>
          <cell r="AI2943">
            <v>29.07</v>
          </cell>
        </row>
        <row r="2944">
          <cell r="B2944">
            <v>102726</v>
          </cell>
          <cell r="AI2944">
            <v>26.89</v>
          </cell>
        </row>
        <row r="2945">
          <cell r="B2945">
            <v>102725</v>
          </cell>
          <cell r="AI2945">
            <v>28.54</v>
          </cell>
        </row>
        <row r="2946">
          <cell r="B2946">
            <v>102722</v>
          </cell>
          <cell r="AI2946">
            <v>54.21</v>
          </cell>
        </row>
        <row r="2947">
          <cell r="B2947">
            <v>102721</v>
          </cell>
          <cell r="AI2947">
            <v>0</v>
          </cell>
        </row>
        <row r="2948">
          <cell r="B2948">
            <v>102723</v>
          </cell>
          <cell r="AI2948">
            <v>95.85</v>
          </cell>
        </row>
        <row r="2949">
          <cell r="B2949">
            <v>102690</v>
          </cell>
          <cell r="AI2949">
            <v>65.31</v>
          </cell>
        </row>
        <row r="2950">
          <cell r="B2950">
            <v>102688</v>
          </cell>
          <cell r="AI2950">
            <v>49.91</v>
          </cell>
        </row>
        <row r="2951">
          <cell r="B2951">
            <v>102689</v>
          </cell>
          <cell r="AI2951">
            <v>92.7</v>
          </cell>
        </row>
        <row r="2952">
          <cell r="B2952">
            <v>102693</v>
          </cell>
          <cell r="AI2952">
            <v>108.1</v>
          </cell>
        </row>
        <row r="2953">
          <cell r="B2953">
            <v>102694</v>
          </cell>
          <cell r="AI2953">
            <v>99.25</v>
          </cell>
        </row>
        <row r="2954">
          <cell r="B2954">
            <v>102697</v>
          </cell>
          <cell r="AI2954">
            <v>111.67</v>
          </cell>
        </row>
        <row r="2955">
          <cell r="B2955">
            <v>102696</v>
          </cell>
          <cell r="AI2955">
            <v>142.13</v>
          </cell>
        </row>
        <row r="2956">
          <cell r="B2956">
            <v>102703</v>
          </cell>
          <cell r="AI2956">
            <v>154.55000000000001</v>
          </cell>
        </row>
        <row r="2957">
          <cell r="B2957">
            <v>102678</v>
          </cell>
          <cell r="AI2957">
            <v>141.1</v>
          </cell>
        </row>
        <row r="2958">
          <cell r="B2958">
            <v>102679</v>
          </cell>
          <cell r="AI2958">
            <v>155.11000000000001</v>
          </cell>
        </row>
        <row r="2959">
          <cell r="B2959">
            <v>102673</v>
          </cell>
          <cell r="AI2959">
            <v>203.58</v>
          </cell>
        </row>
        <row r="2960">
          <cell r="B2960">
            <v>102677</v>
          </cell>
          <cell r="AI2960">
            <v>198.76</v>
          </cell>
        </row>
        <row r="2961">
          <cell r="B2961">
            <v>102683</v>
          </cell>
          <cell r="AI2961">
            <v>201.64</v>
          </cell>
        </row>
        <row r="2962">
          <cell r="B2962">
            <v>102687</v>
          </cell>
          <cell r="AI2962">
            <v>210.08</v>
          </cell>
        </row>
        <row r="2963">
          <cell r="B2963">
            <v>102670</v>
          </cell>
          <cell r="AI2963">
            <v>140.86000000000001</v>
          </cell>
        </row>
        <row r="2964">
          <cell r="B2964">
            <v>102674</v>
          </cell>
          <cell r="AI2964">
            <v>156.81</v>
          </cell>
        </row>
        <row r="2965">
          <cell r="B2965">
            <v>102680</v>
          </cell>
          <cell r="AI2965">
            <v>152.97</v>
          </cell>
        </row>
        <row r="2966">
          <cell r="B2966">
            <v>102684</v>
          </cell>
          <cell r="AI2966">
            <v>166.99</v>
          </cell>
        </row>
        <row r="2967">
          <cell r="B2967">
            <v>102672</v>
          </cell>
          <cell r="AI2967">
            <v>199.98</v>
          </cell>
        </row>
        <row r="2968">
          <cell r="B2968">
            <v>102676</v>
          </cell>
          <cell r="AI2968">
            <v>205.48</v>
          </cell>
        </row>
        <row r="2969">
          <cell r="B2969">
            <v>102681</v>
          </cell>
          <cell r="AI2969">
            <v>201.63</v>
          </cell>
        </row>
        <row r="2970">
          <cell r="B2970">
            <v>102685</v>
          </cell>
          <cell r="AI2970">
            <v>215.67</v>
          </cell>
        </row>
        <row r="2971">
          <cell r="B2971">
            <v>102664</v>
          </cell>
          <cell r="AI2971">
            <v>48.8</v>
          </cell>
        </row>
        <row r="2972">
          <cell r="B2972">
            <v>102665</v>
          </cell>
          <cell r="AI2972">
            <v>26.21</v>
          </cell>
        </row>
        <row r="2973">
          <cell r="B2973">
            <v>102663</v>
          </cell>
          <cell r="AI2973">
            <v>80.209999999999994</v>
          </cell>
        </row>
        <row r="2974">
          <cell r="B2974">
            <v>102669</v>
          </cell>
          <cell r="AI2974">
            <v>96.73</v>
          </cell>
        </row>
        <row r="2975">
          <cell r="B2975">
            <v>102661</v>
          </cell>
          <cell r="AI2975">
            <v>44.09</v>
          </cell>
        </row>
        <row r="2976">
          <cell r="B2976">
            <v>102666</v>
          </cell>
          <cell r="AI2976">
            <v>59.49</v>
          </cell>
        </row>
        <row r="2977">
          <cell r="B2977">
            <v>102662</v>
          </cell>
          <cell r="AI2977">
            <v>89.39</v>
          </cell>
        </row>
        <row r="2978">
          <cell r="B2978">
            <v>102668</v>
          </cell>
          <cell r="AI2978">
            <v>104.79</v>
          </cell>
        </row>
        <row r="2979">
          <cell r="B2979">
            <v>102718</v>
          </cell>
          <cell r="AI2979">
            <v>203.22</v>
          </cell>
        </row>
        <row r="2980">
          <cell r="B2980">
            <v>102716</v>
          </cell>
          <cell r="AI2980">
            <v>191.55</v>
          </cell>
        </row>
        <row r="2981">
          <cell r="B2981">
            <v>102719</v>
          </cell>
          <cell r="AI2981">
            <v>155.88</v>
          </cell>
        </row>
        <row r="2982">
          <cell r="B2982">
            <v>102717</v>
          </cell>
          <cell r="AI2982">
            <v>144.21</v>
          </cell>
        </row>
        <row r="2983">
          <cell r="B2983">
            <v>102720</v>
          </cell>
          <cell r="AI2983">
            <v>0</v>
          </cell>
        </row>
        <row r="2984">
          <cell r="B2984">
            <v>102713</v>
          </cell>
          <cell r="AI2984">
            <v>12.11</v>
          </cell>
        </row>
        <row r="2985">
          <cell r="B2985">
            <v>102715</v>
          </cell>
          <cell r="AI2985">
            <v>23.92</v>
          </cell>
        </row>
        <row r="2986">
          <cell r="B2986">
            <v>103653</v>
          </cell>
          <cell r="AI2986">
            <v>28.57</v>
          </cell>
        </row>
        <row r="2987">
          <cell r="B2987">
            <v>102712</v>
          </cell>
          <cell r="AI2987">
            <v>8.83</v>
          </cell>
        </row>
        <row r="2988">
          <cell r="B2988">
            <v>102711</v>
          </cell>
          <cell r="AI2988">
            <v>73.180000000000007</v>
          </cell>
        </row>
        <row r="2989">
          <cell r="B2989">
            <v>102710</v>
          </cell>
          <cell r="AI2989">
            <v>57.81</v>
          </cell>
        </row>
        <row r="2990">
          <cell r="B2990">
            <v>102709</v>
          </cell>
          <cell r="AI2990">
            <v>0</v>
          </cell>
        </row>
        <row r="2991">
          <cell r="B2991">
            <v>102708</v>
          </cell>
          <cell r="AI2991">
            <v>24.21</v>
          </cell>
        </row>
        <row r="2992">
          <cell r="B2992">
            <v>102707</v>
          </cell>
          <cell r="AI2992">
            <v>52.81</v>
          </cell>
        </row>
        <row r="2993">
          <cell r="B2993">
            <v>102704</v>
          </cell>
          <cell r="AI2993">
            <v>11.52</v>
          </cell>
        </row>
        <row r="2994">
          <cell r="B2994">
            <v>102705</v>
          </cell>
          <cell r="AI2994">
            <v>53.16</v>
          </cell>
        </row>
        <row r="2995">
          <cell r="B2995">
            <v>98333</v>
          </cell>
          <cell r="AI2995">
            <v>0</v>
          </cell>
        </row>
        <row r="2996">
          <cell r="B2996">
            <v>98332</v>
          </cell>
          <cell r="AI2996">
            <v>0</v>
          </cell>
        </row>
        <row r="2997">
          <cell r="B2997">
            <v>98331</v>
          </cell>
          <cell r="AI2997">
            <v>0</v>
          </cell>
        </row>
        <row r="2998">
          <cell r="B2998">
            <v>98327</v>
          </cell>
          <cell r="AI2998">
            <v>0</v>
          </cell>
        </row>
        <row r="2999">
          <cell r="B2999">
            <v>98326</v>
          </cell>
          <cell r="AI2999">
            <v>0</v>
          </cell>
        </row>
        <row r="3000">
          <cell r="B3000">
            <v>98325</v>
          </cell>
          <cell r="AI3000">
            <v>0</v>
          </cell>
        </row>
        <row r="3001">
          <cell r="B3001">
            <v>98370</v>
          </cell>
          <cell r="AI3001">
            <v>0</v>
          </cell>
        </row>
        <row r="3002">
          <cell r="B3002">
            <v>98389</v>
          </cell>
          <cell r="AI3002">
            <v>0</v>
          </cell>
        </row>
        <row r="3003">
          <cell r="B3003">
            <v>98390</v>
          </cell>
          <cell r="AI3003">
            <v>0</v>
          </cell>
        </row>
        <row r="3004">
          <cell r="B3004">
            <v>98391</v>
          </cell>
          <cell r="AI3004">
            <v>0</v>
          </cell>
        </row>
        <row r="3005">
          <cell r="B3005">
            <v>98392</v>
          </cell>
          <cell r="AI3005">
            <v>0</v>
          </cell>
        </row>
        <row r="3006">
          <cell r="B3006">
            <v>98393</v>
          </cell>
          <cell r="AI3006">
            <v>0</v>
          </cell>
        </row>
        <row r="3007">
          <cell r="B3007">
            <v>98394</v>
          </cell>
          <cell r="AI3007">
            <v>0</v>
          </cell>
        </row>
        <row r="3008">
          <cell r="B3008">
            <v>98395</v>
          </cell>
          <cell r="AI3008">
            <v>0</v>
          </cell>
        </row>
        <row r="3009">
          <cell r="B3009">
            <v>98396</v>
          </cell>
          <cell r="AI3009">
            <v>0</v>
          </cell>
        </row>
        <row r="3010">
          <cell r="B3010">
            <v>98369</v>
          </cell>
          <cell r="AI3010">
            <v>0</v>
          </cell>
        </row>
        <row r="3011">
          <cell r="B3011">
            <v>98360</v>
          </cell>
          <cell r="AI3011">
            <v>0</v>
          </cell>
        </row>
        <row r="3012">
          <cell r="B3012">
            <v>98368</v>
          </cell>
          <cell r="AI3012">
            <v>0</v>
          </cell>
        </row>
        <row r="3013">
          <cell r="B3013">
            <v>98359</v>
          </cell>
          <cell r="AI3013">
            <v>0</v>
          </cell>
        </row>
        <row r="3014">
          <cell r="B3014">
            <v>98367</v>
          </cell>
          <cell r="AI3014">
            <v>0</v>
          </cell>
        </row>
        <row r="3015">
          <cell r="B3015">
            <v>98358</v>
          </cell>
          <cell r="AI3015">
            <v>0</v>
          </cell>
        </row>
        <row r="3016">
          <cell r="B3016">
            <v>98352</v>
          </cell>
          <cell r="AI3016">
            <v>0</v>
          </cell>
        </row>
        <row r="3017">
          <cell r="B3017">
            <v>98343</v>
          </cell>
          <cell r="AI3017">
            <v>0</v>
          </cell>
        </row>
        <row r="3018">
          <cell r="B3018">
            <v>98351</v>
          </cell>
          <cell r="AI3018">
            <v>0</v>
          </cell>
        </row>
        <row r="3019">
          <cell r="B3019">
            <v>98342</v>
          </cell>
          <cell r="AI3019">
            <v>0</v>
          </cell>
        </row>
        <row r="3020">
          <cell r="B3020">
            <v>98350</v>
          </cell>
          <cell r="AI3020">
            <v>0</v>
          </cell>
        </row>
        <row r="3021">
          <cell r="B3021">
            <v>98341</v>
          </cell>
          <cell r="AI3021">
            <v>0</v>
          </cell>
        </row>
        <row r="3022">
          <cell r="B3022">
            <v>98381</v>
          </cell>
          <cell r="AI3022">
            <v>0</v>
          </cell>
        </row>
        <row r="3023">
          <cell r="B3023">
            <v>98382</v>
          </cell>
          <cell r="AI3023">
            <v>0</v>
          </cell>
        </row>
        <row r="3024">
          <cell r="B3024">
            <v>98383</v>
          </cell>
          <cell r="AI3024">
            <v>0</v>
          </cell>
        </row>
        <row r="3025">
          <cell r="B3025">
            <v>98384</v>
          </cell>
          <cell r="AI3025">
            <v>0</v>
          </cell>
        </row>
        <row r="3026">
          <cell r="B3026">
            <v>98385</v>
          </cell>
          <cell r="AI3026">
            <v>0</v>
          </cell>
        </row>
        <row r="3027">
          <cell r="B3027">
            <v>98386</v>
          </cell>
          <cell r="AI3027">
            <v>0</v>
          </cell>
        </row>
        <row r="3028">
          <cell r="B3028">
            <v>98387</v>
          </cell>
          <cell r="AI3028">
            <v>0</v>
          </cell>
        </row>
        <row r="3029">
          <cell r="B3029">
            <v>98388</v>
          </cell>
          <cell r="AI3029">
            <v>0</v>
          </cell>
        </row>
        <row r="3030">
          <cell r="B3030">
            <v>98346</v>
          </cell>
          <cell r="AI3030">
            <v>0</v>
          </cell>
        </row>
        <row r="3031">
          <cell r="B3031">
            <v>98363</v>
          </cell>
          <cell r="AI3031">
            <v>0</v>
          </cell>
        </row>
        <row r="3032">
          <cell r="B3032">
            <v>98354</v>
          </cell>
          <cell r="AI3032">
            <v>0</v>
          </cell>
        </row>
        <row r="3033">
          <cell r="B3033">
            <v>98337</v>
          </cell>
          <cell r="AI3033">
            <v>0</v>
          </cell>
        </row>
        <row r="3034">
          <cell r="B3034">
            <v>98345</v>
          </cell>
          <cell r="AI3034">
            <v>0</v>
          </cell>
        </row>
        <row r="3035">
          <cell r="B3035">
            <v>98362</v>
          </cell>
          <cell r="AI3035">
            <v>0</v>
          </cell>
        </row>
        <row r="3036">
          <cell r="B3036">
            <v>98403</v>
          </cell>
          <cell r="AI3036">
            <v>0</v>
          </cell>
        </row>
        <row r="3037">
          <cell r="B3037">
            <v>98335</v>
          </cell>
          <cell r="AI3037">
            <v>0</v>
          </cell>
        </row>
        <row r="3038">
          <cell r="B3038">
            <v>98344</v>
          </cell>
          <cell r="AI3038">
            <v>0</v>
          </cell>
        </row>
        <row r="3039">
          <cell r="B3039">
            <v>98361</v>
          </cell>
          <cell r="AI3039">
            <v>0</v>
          </cell>
        </row>
        <row r="3040">
          <cell r="B3040">
            <v>98353</v>
          </cell>
          <cell r="AI3040">
            <v>0</v>
          </cell>
        </row>
        <row r="3041">
          <cell r="B3041">
            <v>98334</v>
          </cell>
          <cell r="AI3041">
            <v>0</v>
          </cell>
        </row>
        <row r="3042">
          <cell r="B3042">
            <v>98371</v>
          </cell>
          <cell r="AI3042">
            <v>0</v>
          </cell>
        </row>
        <row r="3043">
          <cell r="B3043">
            <v>98397</v>
          </cell>
          <cell r="AI3043">
            <v>12.26</v>
          </cell>
        </row>
        <row r="3044">
          <cell r="B3044">
            <v>97280</v>
          </cell>
          <cell r="AI3044">
            <v>106.03</v>
          </cell>
        </row>
        <row r="3045">
          <cell r="B3045">
            <v>97275</v>
          </cell>
          <cell r="AI3045">
            <v>95.86</v>
          </cell>
        </row>
        <row r="3046">
          <cell r="B3046">
            <v>97279</v>
          </cell>
          <cell r="AI3046">
            <v>100.19</v>
          </cell>
        </row>
        <row r="3047">
          <cell r="B3047">
            <v>97285</v>
          </cell>
          <cell r="AI3047">
            <v>109.57</v>
          </cell>
        </row>
        <row r="3048">
          <cell r="B3048">
            <v>97286</v>
          </cell>
          <cell r="AI3048">
            <v>114.28</v>
          </cell>
        </row>
        <row r="3049">
          <cell r="B3049">
            <v>97291</v>
          </cell>
          <cell r="AI3049">
            <v>126.45</v>
          </cell>
        </row>
        <row r="3050">
          <cell r="B3050">
            <v>97292</v>
          </cell>
          <cell r="AI3050">
            <v>137.84</v>
          </cell>
        </row>
        <row r="3051">
          <cell r="B3051">
            <v>97297</v>
          </cell>
          <cell r="AI3051">
            <v>159.94999999999999</v>
          </cell>
        </row>
        <row r="3052">
          <cell r="B3052">
            <v>97298</v>
          </cell>
          <cell r="AI3052">
            <v>191.51</v>
          </cell>
        </row>
        <row r="3053">
          <cell r="B3053">
            <v>97303</v>
          </cell>
          <cell r="AI3053">
            <v>234.78</v>
          </cell>
        </row>
        <row r="3054">
          <cell r="B3054">
            <v>97304</v>
          </cell>
          <cell r="AI3054">
            <v>285.68</v>
          </cell>
        </row>
        <row r="3055">
          <cell r="B3055">
            <v>97309</v>
          </cell>
          <cell r="AI3055">
            <v>406.16</v>
          </cell>
        </row>
        <row r="3056">
          <cell r="B3056">
            <v>97310</v>
          </cell>
          <cell r="AI3056">
            <v>477.08</v>
          </cell>
        </row>
        <row r="3057">
          <cell r="B3057">
            <v>97282</v>
          </cell>
          <cell r="AI3057">
            <v>106.03</v>
          </cell>
        </row>
        <row r="3058">
          <cell r="B3058">
            <v>97276</v>
          </cell>
          <cell r="AI3058">
            <v>96.97</v>
          </cell>
        </row>
        <row r="3059">
          <cell r="B3059">
            <v>97281</v>
          </cell>
          <cell r="AI3059">
            <v>100.65</v>
          </cell>
        </row>
        <row r="3060">
          <cell r="B3060">
            <v>97287</v>
          </cell>
          <cell r="AI3060">
            <v>110.07</v>
          </cell>
        </row>
        <row r="3061">
          <cell r="B3061">
            <v>97288</v>
          </cell>
          <cell r="AI3061">
            <v>117.7</v>
          </cell>
        </row>
        <row r="3062">
          <cell r="B3062">
            <v>97293</v>
          </cell>
          <cell r="AI3062">
            <v>126.45</v>
          </cell>
        </row>
        <row r="3063">
          <cell r="B3063">
            <v>97294</v>
          </cell>
          <cell r="AI3063">
            <v>137.84</v>
          </cell>
        </row>
        <row r="3064">
          <cell r="B3064">
            <v>97299</v>
          </cell>
          <cell r="AI3064">
            <v>159.94999999999999</v>
          </cell>
        </row>
        <row r="3065">
          <cell r="B3065">
            <v>97300</v>
          </cell>
          <cell r="AI3065">
            <v>191.51</v>
          </cell>
        </row>
        <row r="3066">
          <cell r="B3066">
            <v>97305</v>
          </cell>
          <cell r="AI3066">
            <v>228.28</v>
          </cell>
        </row>
        <row r="3067">
          <cell r="B3067">
            <v>97306</v>
          </cell>
          <cell r="AI3067">
            <v>299.75</v>
          </cell>
        </row>
        <row r="3068">
          <cell r="B3068">
            <v>97311</v>
          </cell>
          <cell r="AI3068">
            <v>363.28</v>
          </cell>
        </row>
        <row r="3069">
          <cell r="B3069">
            <v>97312</v>
          </cell>
          <cell r="AI3069">
            <v>477.08</v>
          </cell>
        </row>
        <row r="3070">
          <cell r="B3070">
            <v>97278</v>
          </cell>
          <cell r="AI3070">
            <v>110.22</v>
          </cell>
        </row>
        <row r="3071">
          <cell r="B3071">
            <v>97274</v>
          </cell>
          <cell r="AI3071">
            <v>99.45</v>
          </cell>
        </row>
        <row r="3072">
          <cell r="B3072">
            <v>97283</v>
          </cell>
          <cell r="AI3072">
            <v>112.38</v>
          </cell>
        </row>
        <row r="3073">
          <cell r="B3073">
            <v>97284</v>
          </cell>
          <cell r="AI3073">
            <v>125.67</v>
          </cell>
        </row>
        <row r="3074">
          <cell r="B3074">
            <v>97289</v>
          </cell>
          <cell r="AI3074">
            <v>140.24</v>
          </cell>
        </row>
        <row r="3075">
          <cell r="B3075">
            <v>97290</v>
          </cell>
          <cell r="AI3075">
            <v>142.97</v>
          </cell>
        </row>
        <row r="3076">
          <cell r="B3076">
            <v>97295</v>
          </cell>
          <cell r="AI3076">
            <v>174.49</v>
          </cell>
        </row>
        <row r="3077">
          <cell r="B3077">
            <v>97296</v>
          </cell>
          <cell r="AI3077">
            <v>209.74</v>
          </cell>
        </row>
        <row r="3078">
          <cell r="B3078">
            <v>97301</v>
          </cell>
          <cell r="AI3078">
            <v>267.62</v>
          </cell>
        </row>
        <row r="3079">
          <cell r="B3079">
            <v>97302</v>
          </cell>
          <cell r="AI3079">
            <v>313.73</v>
          </cell>
        </row>
        <row r="3080">
          <cell r="B3080">
            <v>97307</v>
          </cell>
          <cell r="AI3080">
            <v>401.87</v>
          </cell>
        </row>
        <row r="3081">
          <cell r="B3081">
            <v>97277</v>
          </cell>
          <cell r="AI3081">
            <v>104.61</v>
          </cell>
        </row>
        <row r="3082">
          <cell r="B3082">
            <v>97308</v>
          </cell>
          <cell r="AI3082">
            <v>455.82</v>
          </cell>
        </row>
        <row r="3083">
          <cell r="B3083">
            <v>97238</v>
          </cell>
          <cell r="AI3083">
            <v>108.76</v>
          </cell>
        </row>
        <row r="3084">
          <cell r="B3084">
            <v>97239</v>
          </cell>
          <cell r="AI3084">
            <v>112.9</v>
          </cell>
        </row>
        <row r="3085">
          <cell r="B3085">
            <v>97240</v>
          </cell>
          <cell r="AI3085">
            <v>115.73</v>
          </cell>
        </row>
        <row r="3086">
          <cell r="B3086">
            <v>97241</v>
          </cell>
          <cell r="AI3086">
            <v>122.28</v>
          </cell>
        </row>
        <row r="3087">
          <cell r="B3087">
            <v>97242</v>
          </cell>
          <cell r="AI3087">
            <v>129.44</v>
          </cell>
        </row>
        <row r="3088">
          <cell r="B3088">
            <v>97243</v>
          </cell>
          <cell r="AI3088">
            <v>153.24</v>
          </cell>
        </row>
        <row r="3089">
          <cell r="B3089">
            <v>97244</v>
          </cell>
          <cell r="AI3089">
            <v>171.1</v>
          </cell>
        </row>
        <row r="3090">
          <cell r="B3090">
            <v>97245</v>
          </cell>
          <cell r="AI3090">
            <v>204.73</v>
          </cell>
        </row>
        <row r="3091">
          <cell r="B3091">
            <v>97236</v>
          </cell>
          <cell r="AI3091">
            <v>101.85</v>
          </cell>
        </row>
        <row r="3092">
          <cell r="B3092">
            <v>97246</v>
          </cell>
          <cell r="AI3092">
            <v>224.04</v>
          </cell>
        </row>
        <row r="3093">
          <cell r="B3093">
            <v>97247</v>
          </cell>
          <cell r="AI3093">
            <v>262.79000000000002</v>
          </cell>
        </row>
        <row r="3094">
          <cell r="B3094">
            <v>97237</v>
          </cell>
          <cell r="AI3094">
            <v>105.26</v>
          </cell>
        </row>
        <row r="3095">
          <cell r="B3095">
            <v>97248</v>
          </cell>
          <cell r="AI3095">
            <v>291.64999999999998</v>
          </cell>
        </row>
        <row r="3096">
          <cell r="B3096">
            <v>97251</v>
          </cell>
          <cell r="AI3096">
            <v>90.61</v>
          </cell>
        </row>
        <row r="3097">
          <cell r="B3097">
            <v>97254</v>
          </cell>
          <cell r="AI3097">
            <v>93.19</v>
          </cell>
        </row>
        <row r="3098">
          <cell r="B3098">
            <v>97255</v>
          </cell>
          <cell r="AI3098">
            <v>94.98</v>
          </cell>
        </row>
        <row r="3099">
          <cell r="B3099">
            <v>97249</v>
          </cell>
          <cell r="AI3099">
            <v>86.71</v>
          </cell>
        </row>
        <row r="3100">
          <cell r="B3100">
            <v>97250</v>
          </cell>
          <cell r="AI3100">
            <v>88.71</v>
          </cell>
        </row>
        <row r="3101">
          <cell r="B3101">
            <v>97258</v>
          </cell>
          <cell r="AI3101">
            <v>98.79</v>
          </cell>
        </row>
        <row r="3102">
          <cell r="B3102">
            <v>97259</v>
          </cell>
          <cell r="AI3102">
            <v>103.45</v>
          </cell>
        </row>
        <row r="3103">
          <cell r="B3103">
            <v>97262</v>
          </cell>
          <cell r="AI3103">
            <v>110.88</v>
          </cell>
        </row>
        <row r="3104">
          <cell r="B3104">
            <v>97263</v>
          </cell>
          <cell r="AI3104">
            <v>119.59</v>
          </cell>
        </row>
        <row r="3105">
          <cell r="B3105">
            <v>97266</v>
          </cell>
          <cell r="AI3105">
            <v>131.94</v>
          </cell>
        </row>
        <row r="3106">
          <cell r="B3106">
            <v>97267</v>
          </cell>
          <cell r="AI3106">
            <v>141.58000000000001</v>
          </cell>
        </row>
        <row r="3107">
          <cell r="B3107">
            <v>97270</v>
          </cell>
          <cell r="AI3107">
            <v>152.80000000000001</v>
          </cell>
        </row>
        <row r="3108">
          <cell r="B3108">
            <v>97271</v>
          </cell>
          <cell r="AI3108">
            <v>161.84</v>
          </cell>
        </row>
        <row r="3109">
          <cell r="B3109">
            <v>97252</v>
          </cell>
          <cell r="AI3109">
            <v>96.29</v>
          </cell>
        </row>
        <row r="3110">
          <cell r="B3110">
            <v>97257</v>
          </cell>
          <cell r="AI3110">
            <v>99.67</v>
          </cell>
        </row>
        <row r="3111">
          <cell r="B3111">
            <v>97256</v>
          </cell>
          <cell r="AI3111">
            <v>102.74</v>
          </cell>
        </row>
        <row r="3112">
          <cell r="B3112">
            <v>97253</v>
          </cell>
          <cell r="AI3112">
            <v>93.41</v>
          </cell>
        </row>
        <row r="3113">
          <cell r="B3113">
            <v>97261</v>
          </cell>
          <cell r="AI3113">
            <v>107.65</v>
          </cell>
        </row>
        <row r="3114">
          <cell r="B3114">
            <v>97260</v>
          </cell>
          <cell r="AI3114">
            <v>113.39</v>
          </cell>
        </row>
        <row r="3115">
          <cell r="B3115">
            <v>97265</v>
          </cell>
          <cell r="AI3115">
            <v>128.66</v>
          </cell>
        </row>
        <row r="3116">
          <cell r="B3116">
            <v>97264</v>
          </cell>
          <cell r="AI3116">
            <v>144.13</v>
          </cell>
        </row>
        <row r="3117">
          <cell r="B3117">
            <v>97269</v>
          </cell>
          <cell r="AI3117">
            <v>160.61000000000001</v>
          </cell>
        </row>
        <row r="3118">
          <cell r="B3118">
            <v>97268</v>
          </cell>
          <cell r="AI3118">
            <v>175.73</v>
          </cell>
        </row>
        <row r="3119">
          <cell r="B3119">
            <v>97273</v>
          </cell>
          <cell r="AI3119">
            <v>207.21</v>
          </cell>
        </row>
        <row r="3120">
          <cell r="B3120">
            <v>97272</v>
          </cell>
          <cell r="AI3120">
            <v>233.78</v>
          </cell>
        </row>
        <row r="3121">
          <cell r="B3121">
            <v>97315</v>
          </cell>
          <cell r="AI3121">
            <v>160.09</v>
          </cell>
        </row>
        <row r="3122">
          <cell r="B3122">
            <v>97316</v>
          </cell>
          <cell r="AI3122">
            <v>165.07</v>
          </cell>
        </row>
        <row r="3123">
          <cell r="B3123">
            <v>97317</v>
          </cell>
          <cell r="AI3123">
            <v>173.36</v>
          </cell>
        </row>
        <row r="3124">
          <cell r="B3124">
            <v>97318</v>
          </cell>
          <cell r="AI3124">
            <v>186.94</v>
          </cell>
        </row>
        <row r="3125">
          <cell r="B3125">
            <v>97319</v>
          </cell>
          <cell r="AI3125">
            <v>198.77</v>
          </cell>
        </row>
        <row r="3126">
          <cell r="B3126">
            <v>97320</v>
          </cell>
          <cell r="AI3126">
            <v>221.63</v>
          </cell>
        </row>
        <row r="3127">
          <cell r="B3127">
            <v>97321</v>
          </cell>
          <cell r="AI3127">
            <v>256.51</v>
          </cell>
        </row>
        <row r="3128">
          <cell r="B3128">
            <v>97322</v>
          </cell>
          <cell r="AI3128">
            <v>334.08</v>
          </cell>
        </row>
        <row r="3129">
          <cell r="B3129">
            <v>97313</v>
          </cell>
          <cell r="AI3129">
            <v>147.08000000000001</v>
          </cell>
        </row>
        <row r="3130">
          <cell r="B3130">
            <v>97323</v>
          </cell>
          <cell r="AI3130">
            <v>386.15</v>
          </cell>
        </row>
        <row r="3131">
          <cell r="B3131">
            <v>97324</v>
          </cell>
          <cell r="AI3131">
            <v>457.08</v>
          </cell>
        </row>
        <row r="3132">
          <cell r="B3132">
            <v>97314</v>
          </cell>
          <cell r="AI3132">
            <v>154.16999999999999</v>
          </cell>
        </row>
        <row r="3133">
          <cell r="B3133">
            <v>97325</v>
          </cell>
          <cell r="AI3133">
            <v>535.66999999999996</v>
          </cell>
        </row>
        <row r="3134">
          <cell r="B3134">
            <v>103518</v>
          </cell>
          <cell r="AI3134">
            <v>0</v>
          </cell>
        </row>
        <row r="3135">
          <cell r="B3135">
            <v>103517</v>
          </cell>
          <cell r="AI3135">
            <v>3321.51</v>
          </cell>
        </row>
        <row r="3136">
          <cell r="B3136">
            <v>103519</v>
          </cell>
          <cell r="AI3136">
            <v>11.6</v>
          </cell>
        </row>
        <row r="3137">
          <cell r="B3137">
            <v>103515</v>
          </cell>
          <cell r="AI3137">
            <v>0</v>
          </cell>
        </row>
        <row r="3138">
          <cell r="B3138">
            <v>103502</v>
          </cell>
          <cell r="AI3138">
            <v>0</v>
          </cell>
        </row>
        <row r="3139">
          <cell r="B3139">
            <v>103503</v>
          </cell>
          <cell r="AI3139">
            <v>0</v>
          </cell>
        </row>
        <row r="3140">
          <cell r="B3140">
            <v>103499</v>
          </cell>
          <cell r="AI3140">
            <v>0</v>
          </cell>
        </row>
        <row r="3141">
          <cell r="B3141">
            <v>103501</v>
          </cell>
          <cell r="AI3141">
            <v>0</v>
          </cell>
        </row>
        <row r="3142">
          <cell r="B3142">
            <v>103500</v>
          </cell>
          <cell r="AI3142">
            <v>0</v>
          </cell>
        </row>
        <row r="3143">
          <cell r="B3143">
            <v>106678</v>
          </cell>
          <cell r="AI3143">
            <v>0</v>
          </cell>
        </row>
        <row r="3144">
          <cell r="B3144">
            <v>106680</v>
          </cell>
          <cell r="AI3144">
            <v>0</v>
          </cell>
        </row>
        <row r="3145">
          <cell r="B3145">
            <v>106679</v>
          </cell>
          <cell r="AI3145">
            <v>0</v>
          </cell>
        </row>
        <row r="3146">
          <cell r="B3146">
            <v>103496</v>
          </cell>
          <cell r="AI3146">
            <v>0</v>
          </cell>
        </row>
        <row r="3147">
          <cell r="B3147">
            <v>103498</v>
          </cell>
          <cell r="AI3147">
            <v>0</v>
          </cell>
        </row>
        <row r="3148">
          <cell r="B3148">
            <v>103497</v>
          </cell>
          <cell r="AI3148">
            <v>0</v>
          </cell>
        </row>
        <row r="3149">
          <cell r="B3149">
            <v>103516</v>
          </cell>
          <cell r="AI3149">
            <v>0</v>
          </cell>
        </row>
        <row r="3150">
          <cell r="B3150">
            <v>103506</v>
          </cell>
          <cell r="AI3150">
            <v>0</v>
          </cell>
        </row>
        <row r="3151">
          <cell r="B3151">
            <v>106681</v>
          </cell>
          <cell r="AI3151">
            <v>0</v>
          </cell>
        </row>
        <row r="3152">
          <cell r="B3152">
            <v>103507</v>
          </cell>
          <cell r="AI3152">
            <v>0</v>
          </cell>
        </row>
        <row r="3153">
          <cell r="B3153">
            <v>103493</v>
          </cell>
          <cell r="AI3153">
            <v>0</v>
          </cell>
        </row>
        <row r="3154">
          <cell r="B3154">
            <v>103495</v>
          </cell>
          <cell r="AI3154">
            <v>0</v>
          </cell>
        </row>
        <row r="3155">
          <cell r="B3155">
            <v>103494</v>
          </cell>
          <cell r="AI3155">
            <v>0</v>
          </cell>
        </row>
        <row r="3156">
          <cell r="B3156">
            <v>103513</v>
          </cell>
          <cell r="AI3156">
            <v>0</v>
          </cell>
        </row>
        <row r="3157">
          <cell r="B3157">
            <v>103523</v>
          </cell>
          <cell r="AI3157">
            <v>11143.46</v>
          </cell>
        </row>
        <row r="3158">
          <cell r="B3158">
            <v>103509</v>
          </cell>
          <cell r="AI3158">
            <v>0</v>
          </cell>
        </row>
        <row r="3159">
          <cell r="B3159">
            <v>103514</v>
          </cell>
          <cell r="AI3159">
            <v>0</v>
          </cell>
        </row>
        <row r="3160">
          <cell r="B3160">
            <v>103510</v>
          </cell>
          <cell r="AI3160">
            <v>0</v>
          </cell>
        </row>
        <row r="3161">
          <cell r="B3161">
            <v>103520</v>
          </cell>
          <cell r="AI3161">
            <v>5513.58</v>
          </cell>
        </row>
        <row r="3162">
          <cell r="B3162">
            <v>103511</v>
          </cell>
          <cell r="AI3162">
            <v>0</v>
          </cell>
        </row>
        <row r="3163">
          <cell r="B3163">
            <v>103521</v>
          </cell>
          <cell r="AI3163">
            <v>7319.32</v>
          </cell>
        </row>
        <row r="3164">
          <cell r="B3164">
            <v>103512</v>
          </cell>
          <cell r="AI3164">
            <v>0</v>
          </cell>
        </row>
        <row r="3165">
          <cell r="B3165">
            <v>103522</v>
          </cell>
          <cell r="AI3165">
            <v>7414</v>
          </cell>
        </row>
        <row r="3166">
          <cell r="B3166">
            <v>103508</v>
          </cell>
          <cell r="AI3166">
            <v>0</v>
          </cell>
        </row>
        <row r="3167">
          <cell r="B3167">
            <v>103524</v>
          </cell>
          <cell r="AI3167">
            <v>0</v>
          </cell>
        </row>
        <row r="3168">
          <cell r="B3168">
            <v>103526</v>
          </cell>
          <cell r="AI3168">
            <v>0</v>
          </cell>
        </row>
        <row r="3169">
          <cell r="B3169">
            <v>103525</v>
          </cell>
          <cell r="AI3169">
            <v>0</v>
          </cell>
        </row>
        <row r="3170">
          <cell r="B3170">
            <v>97062</v>
          </cell>
          <cell r="AI3170">
            <v>6.68</v>
          </cell>
        </row>
        <row r="3171">
          <cell r="B3171">
            <v>97061</v>
          </cell>
          <cell r="AI3171">
            <v>0</v>
          </cell>
        </row>
        <row r="3172">
          <cell r="B3172">
            <v>104988</v>
          </cell>
          <cell r="AI3172">
            <v>0</v>
          </cell>
        </row>
        <row r="3173">
          <cell r="B3173">
            <v>104979</v>
          </cell>
          <cell r="AI3173">
            <v>0</v>
          </cell>
        </row>
        <row r="3174">
          <cell r="B3174">
            <v>97040</v>
          </cell>
          <cell r="AI3174">
            <v>19.329999999999998</v>
          </cell>
        </row>
        <row r="3175">
          <cell r="B3175">
            <v>97041</v>
          </cell>
          <cell r="AI3175">
            <v>179.52</v>
          </cell>
        </row>
        <row r="3176">
          <cell r="B3176">
            <v>97039</v>
          </cell>
          <cell r="AI3176">
            <v>76.180000000000007</v>
          </cell>
        </row>
        <row r="3177">
          <cell r="B3177">
            <v>102655</v>
          </cell>
          <cell r="AI3177">
            <v>0.68</v>
          </cell>
        </row>
        <row r="3178">
          <cell r="B3178">
            <v>104987</v>
          </cell>
          <cell r="AI3178">
            <v>0</v>
          </cell>
        </row>
        <row r="3179">
          <cell r="B3179">
            <v>104986</v>
          </cell>
          <cell r="AI3179">
            <v>0</v>
          </cell>
        </row>
        <row r="3180">
          <cell r="B3180">
            <v>104984</v>
          </cell>
          <cell r="AI3180">
            <v>0</v>
          </cell>
        </row>
        <row r="3181">
          <cell r="B3181">
            <v>104985</v>
          </cell>
          <cell r="AI3181">
            <v>0</v>
          </cell>
        </row>
        <row r="3182">
          <cell r="B3182">
            <v>97026</v>
          </cell>
          <cell r="AI3182">
            <v>0</v>
          </cell>
        </row>
        <row r="3183">
          <cell r="B3183">
            <v>97025</v>
          </cell>
          <cell r="AI3183">
            <v>0</v>
          </cell>
        </row>
        <row r="3184">
          <cell r="B3184">
            <v>97032</v>
          </cell>
          <cell r="AI3184">
            <v>63.84</v>
          </cell>
        </row>
        <row r="3185">
          <cell r="B3185">
            <v>97031</v>
          </cell>
          <cell r="AI3185">
            <v>106.56</v>
          </cell>
        </row>
        <row r="3186">
          <cell r="B3186">
            <v>97036</v>
          </cell>
          <cell r="AI3186">
            <v>0</v>
          </cell>
        </row>
        <row r="3187">
          <cell r="B3187">
            <v>97035</v>
          </cell>
          <cell r="AI3187">
            <v>0</v>
          </cell>
        </row>
        <row r="3188">
          <cell r="B3188">
            <v>97034</v>
          </cell>
          <cell r="AI3188">
            <v>60.5</v>
          </cell>
        </row>
        <row r="3189">
          <cell r="B3189">
            <v>97033</v>
          </cell>
          <cell r="AI3189">
            <v>94.68</v>
          </cell>
        </row>
        <row r="3190">
          <cell r="B3190">
            <v>97030</v>
          </cell>
          <cell r="AI3190">
            <v>0</v>
          </cell>
        </row>
        <row r="3191">
          <cell r="B3191">
            <v>97029</v>
          </cell>
          <cell r="AI3191">
            <v>0</v>
          </cell>
        </row>
        <row r="3192">
          <cell r="B3192">
            <v>97028</v>
          </cell>
          <cell r="AI3192">
            <v>0</v>
          </cell>
        </row>
        <row r="3193">
          <cell r="B3193">
            <v>97027</v>
          </cell>
          <cell r="AI3193">
            <v>0</v>
          </cell>
        </row>
        <row r="3194">
          <cell r="B3194">
            <v>97038</v>
          </cell>
          <cell r="AI3194">
            <v>0</v>
          </cell>
        </row>
        <row r="3195">
          <cell r="B3195">
            <v>97037</v>
          </cell>
          <cell r="AI3195">
            <v>0</v>
          </cell>
        </row>
        <row r="3196">
          <cell r="B3196">
            <v>97014</v>
          </cell>
          <cell r="AI3196">
            <v>63.26</v>
          </cell>
        </row>
        <row r="3197">
          <cell r="B3197">
            <v>97015</v>
          </cell>
          <cell r="AI3197">
            <v>52.35</v>
          </cell>
        </row>
        <row r="3198">
          <cell r="B3198">
            <v>97013</v>
          </cell>
          <cell r="AI3198">
            <v>85.1</v>
          </cell>
        </row>
        <row r="3199">
          <cell r="B3199">
            <v>97017</v>
          </cell>
          <cell r="AI3199">
            <v>50.31</v>
          </cell>
        </row>
        <row r="3200">
          <cell r="B3200">
            <v>97018</v>
          </cell>
          <cell r="AI3200">
            <v>41.56</v>
          </cell>
        </row>
        <row r="3201">
          <cell r="B3201">
            <v>97016</v>
          </cell>
          <cell r="AI3201">
            <v>67.959999999999994</v>
          </cell>
        </row>
        <row r="3202">
          <cell r="B3202">
            <v>97024</v>
          </cell>
          <cell r="AI3202">
            <v>0</v>
          </cell>
        </row>
        <row r="3203">
          <cell r="B3203">
            <v>97023</v>
          </cell>
          <cell r="AI3203">
            <v>0</v>
          </cell>
        </row>
        <row r="3204">
          <cell r="B3204">
            <v>105804</v>
          </cell>
          <cell r="AI3204">
            <v>0</v>
          </cell>
        </row>
        <row r="3205">
          <cell r="B3205">
            <v>104990</v>
          </cell>
          <cell r="AI3205">
            <v>13.8</v>
          </cell>
        </row>
        <row r="3206">
          <cell r="B3206">
            <v>97052</v>
          </cell>
          <cell r="AI3206">
            <v>0</v>
          </cell>
        </row>
        <row r="3207">
          <cell r="B3207">
            <v>97054</v>
          </cell>
          <cell r="AI3207">
            <v>27.23</v>
          </cell>
        </row>
        <row r="3208">
          <cell r="B3208">
            <v>104981</v>
          </cell>
          <cell r="AI3208">
            <v>0</v>
          </cell>
        </row>
        <row r="3209">
          <cell r="B3209">
            <v>104980</v>
          </cell>
          <cell r="AI3209">
            <v>0</v>
          </cell>
        </row>
        <row r="3210">
          <cell r="B3210">
            <v>97042</v>
          </cell>
          <cell r="AI3210">
            <v>0</v>
          </cell>
        </row>
        <row r="3211">
          <cell r="B3211">
            <v>97045</v>
          </cell>
          <cell r="AI3211">
            <v>0</v>
          </cell>
        </row>
        <row r="3212">
          <cell r="B3212">
            <v>97044</v>
          </cell>
          <cell r="AI3212">
            <v>0</v>
          </cell>
        </row>
        <row r="3213">
          <cell r="B3213">
            <v>97043</v>
          </cell>
          <cell r="AI3213">
            <v>0</v>
          </cell>
        </row>
        <row r="3214">
          <cell r="B3214">
            <v>97063</v>
          </cell>
          <cell r="AI3214">
            <v>16.61</v>
          </cell>
        </row>
        <row r="3215">
          <cell r="B3215">
            <v>97065</v>
          </cell>
          <cell r="AI3215">
            <v>11.39</v>
          </cell>
        </row>
        <row r="3216">
          <cell r="B3216">
            <v>97064</v>
          </cell>
          <cell r="AI3216">
            <v>23.57</v>
          </cell>
        </row>
        <row r="3217">
          <cell r="B3217">
            <v>97049</v>
          </cell>
          <cell r="AI3217">
            <v>0</v>
          </cell>
        </row>
        <row r="3218">
          <cell r="B3218">
            <v>96997</v>
          </cell>
          <cell r="AI3218">
            <v>0</v>
          </cell>
        </row>
        <row r="3219">
          <cell r="B3219">
            <v>96999</v>
          </cell>
          <cell r="AI3219">
            <v>0</v>
          </cell>
        </row>
        <row r="3220">
          <cell r="B3220">
            <v>96996</v>
          </cell>
          <cell r="AI3220">
            <v>0</v>
          </cell>
        </row>
        <row r="3221">
          <cell r="B3221">
            <v>96998</v>
          </cell>
          <cell r="AI3221">
            <v>0</v>
          </cell>
        </row>
        <row r="3222">
          <cell r="B3222">
            <v>97067</v>
          </cell>
          <cell r="AI3222">
            <v>692.3</v>
          </cell>
        </row>
        <row r="3223">
          <cell r="B3223">
            <v>97001</v>
          </cell>
          <cell r="AI3223">
            <v>0</v>
          </cell>
        </row>
        <row r="3224">
          <cell r="B3224">
            <v>97003</v>
          </cell>
          <cell r="AI3224">
            <v>0</v>
          </cell>
        </row>
        <row r="3225">
          <cell r="B3225">
            <v>97005</v>
          </cell>
          <cell r="AI3225">
            <v>0</v>
          </cell>
        </row>
        <row r="3226">
          <cell r="B3226">
            <v>97000</v>
          </cell>
          <cell r="AI3226">
            <v>0</v>
          </cell>
        </row>
        <row r="3227">
          <cell r="B3227">
            <v>97002</v>
          </cell>
          <cell r="AI3227">
            <v>0</v>
          </cell>
        </row>
        <row r="3228">
          <cell r="B3228">
            <v>97004</v>
          </cell>
          <cell r="AI3228">
            <v>0</v>
          </cell>
        </row>
        <row r="3229">
          <cell r="B3229">
            <v>97007</v>
          </cell>
          <cell r="AI3229">
            <v>0</v>
          </cell>
        </row>
        <row r="3230">
          <cell r="B3230">
            <v>97009</v>
          </cell>
          <cell r="AI3230">
            <v>0</v>
          </cell>
        </row>
        <row r="3231">
          <cell r="B3231">
            <v>97006</v>
          </cell>
          <cell r="AI3231">
            <v>0</v>
          </cell>
        </row>
        <row r="3232">
          <cell r="B3232">
            <v>97008</v>
          </cell>
          <cell r="AI3232">
            <v>0</v>
          </cell>
        </row>
        <row r="3233">
          <cell r="B3233">
            <v>97048</v>
          </cell>
          <cell r="AI3233">
            <v>0.09</v>
          </cell>
        </row>
        <row r="3234">
          <cell r="B3234">
            <v>97047</v>
          </cell>
          <cell r="AI3234">
            <v>0.13</v>
          </cell>
        </row>
        <row r="3235">
          <cell r="B3235">
            <v>97046</v>
          </cell>
          <cell r="AI3235">
            <v>0.33</v>
          </cell>
        </row>
        <row r="3236">
          <cell r="B3236">
            <v>104989</v>
          </cell>
          <cell r="AI3236">
            <v>44.78</v>
          </cell>
        </row>
        <row r="3237">
          <cell r="B3237">
            <v>97066</v>
          </cell>
          <cell r="AI3237">
            <v>307.18</v>
          </cell>
        </row>
        <row r="3238">
          <cell r="B3238">
            <v>104982</v>
          </cell>
          <cell r="AI3238">
            <v>0</v>
          </cell>
        </row>
        <row r="3239">
          <cell r="B3239">
            <v>97060</v>
          </cell>
          <cell r="AI3239">
            <v>0</v>
          </cell>
        </row>
        <row r="3240">
          <cell r="B3240">
            <v>97059</v>
          </cell>
          <cell r="AI3240">
            <v>0</v>
          </cell>
        </row>
        <row r="3241">
          <cell r="B3241">
            <v>97058</v>
          </cell>
          <cell r="AI3241">
            <v>0</v>
          </cell>
        </row>
        <row r="3242">
          <cell r="B3242">
            <v>97056</v>
          </cell>
          <cell r="AI3242">
            <v>0</v>
          </cell>
        </row>
        <row r="3243">
          <cell r="B3243">
            <v>97057</v>
          </cell>
          <cell r="AI3243">
            <v>0</v>
          </cell>
        </row>
        <row r="3244">
          <cell r="B3244">
            <v>97055</v>
          </cell>
          <cell r="AI3244">
            <v>0</v>
          </cell>
        </row>
        <row r="3245">
          <cell r="B3245">
            <v>102656</v>
          </cell>
          <cell r="AI3245">
            <v>6.81</v>
          </cell>
        </row>
        <row r="3246">
          <cell r="B3246">
            <v>104983</v>
          </cell>
          <cell r="AI3246">
            <v>0</v>
          </cell>
        </row>
        <row r="3247">
          <cell r="B3247">
            <v>97050</v>
          </cell>
          <cell r="AI3247">
            <v>0</v>
          </cell>
        </row>
        <row r="3248">
          <cell r="B3248">
            <v>95946</v>
          </cell>
          <cell r="AI3248">
            <v>12</v>
          </cell>
        </row>
        <row r="3249">
          <cell r="B3249">
            <v>95947</v>
          </cell>
          <cell r="AI3249">
            <v>9.08</v>
          </cell>
        </row>
        <row r="3250">
          <cell r="B3250">
            <v>95948</v>
          </cell>
          <cell r="AI3250">
            <v>7.86</v>
          </cell>
        </row>
        <row r="3251">
          <cell r="B3251">
            <v>95944</v>
          </cell>
          <cell r="AI3251">
            <v>19.420000000000002</v>
          </cell>
        </row>
        <row r="3252">
          <cell r="B3252">
            <v>95945</v>
          </cell>
          <cell r="AI3252">
            <v>15.36</v>
          </cell>
        </row>
        <row r="3253">
          <cell r="B3253">
            <v>95943</v>
          </cell>
          <cell r="AI3253">
            <v>21.66</v>
          </cell>
        </row>
        <row r="3254">
          <cell r="B3254">
            <v>102077</v>
          </cell>
          <cell r="AI3254">
            <v>5033.95</v>
          </cell>
        </row>
        <row r="3255">
          <cell r="B3255">
            <v>102073</v>
          </cell>
          <cell r="AI3255">
            <v>3772.51</v>
          </cell>
        </row>
        <row r="3256">
          <cell r="B3256">
            <v>102079</v>
          </cell>
          <cell r="AI3256">
            <v>4961.3999999999996</v>
          </cell>
        </row>
        <row r="3257">
          <cell r="B3257">
            <v>102075</v>
          </cell>
          <cell r="AI3257">
            <v>4605.4799999999996</v>
          </cell>
        </row>
        <row r="3258">
          <cell r="B3258">
            <v>102078</v>
          </cell>
          <cell r="AI3258">
            <v>5190.6899999999996</v>
          </cell>
        </row>
        <row r="3259">
          <cell r="B3259">
            <v>102074</v>
          </cell>
          <cell r="AI3259">
            <v>4460.3900000000003</v>
          </cell>
        </row>
        <row r="3260">
          <cell r="B3260">
            <v>102080</v>
          </cell>
          <cell r="AI3260">
            <v>4331.0200000000004</v>
          </cell>
        </row>
        <row r="3261">
          <cell r="B3261">
            <v>102076</v>
          </cell>
          <cell r="AI3261">
            <v>4739.91</v>
          </cell>
        </row>
        <row r="3262">
          <cell r="B3262">
            <v>102084</v>
          </cell>
          <cell r="AI3262">
            <v>0</v>
          </cell>
        </row>
        <row r="3263">
          <cell r="B3263">
            <v>102082</v>
          </cell>
          <cell r="AI3263">
            <v>0</v>
          </cell>
        </row>
        <row r="3264">
          <cell r="B3264">
            <v>102081</v>
          </cell>
          <cell r="AI3264">
            <v>0</v>
          </cell>
        </row>
        <row r="3265">
          <cell r="B3265">
            <v>102092</v>
          </cell>
          <cell r="AI3265">
            <v>0</v>
          </cell>
        </row>
        <row r="3266">
          <cell r="B3266">
            <v>102089</v>
          </cell>
          <cell r="AI3266">
            <v>180.21</v>
          </cell>
        </row>
        <row r="3267">
          <cell r="B3267">
            <v>102090</v>
          </cell>
          <cell r="AI3267">
            <v>139.26</v>
          </cell>
        </row>
        <row r="3268">
          <cell r="B3268">
            <v>102086</v>
          </cell>
          <cell r="AI3268">
            <v>204.31</v>
          </cell>
        </row>
        <row r="3269">
          <cell r="B3269">
            <v>102087</v>
          </cell>
          <cell r="AI3269">
            <v>168.21</v>
          </cell>
        </row>
        <row r="3270">
          <cell r="B3270">
            <v>102091</v>
          </cell>
          <cell r="AI3270">
            <v>291.81</v>
          </cell>
        </row>
        <row r="3271">
          <cell r="B3271">
            <v>102088</v>
          </cell>
          <cell r="AI3271">
            <v>252.82</v>
          </cell>
        </row>
        <row r="3272">
          <cell r="B3272">
            <v>101997</v>
          </cell>
          <cell r="AI3272">
            <v>189.06</v>
          </cell>
        </row>
        <row r="3273">
          <cell r="B3273">
            <v>101998</v>
          </cell>
          <cell r="AI3273">
            <v>145.79</v>
          </cell>
        </row>
        <row r="3274">
          <cell r="B3274">
            <v>101999</v>
          </cell>
          <cell r="AI3274">
            <v>344.65</v>
          </cell>
        </row>
        <row r="3275">
          <cell r="B3275">
            <v>101994</v>
          </cell>
          <cell r="AI3275">
            <v>212.13</v>
          </cell>
        </row>
        <row r="3276">
          <cell r="B3276">
            <v>101995</v>
          </cell>
          <cell r="AI3276">
            <v>173.54</v>
          </cell>
        </row>
        <row r="3277">
          <cell r="B3277">
            <v>101996</v>
          </cell>
          <cell r="AI3277">
            <v>271.47000000000003</v>
          </cell>
        </row>
        <row r="3278">
          <cell r="B3278">
            <v>101991</v>
          </cell>
          <cell r="AI3278">
            <v>190.73</v>
          </cell>
        </row>
        <row r="3279">
          <cell r="B3279">
            <v>101992</v>
          </cell>
          <cell r="AI3279">
            <v>148.41999999999999</v>
          </cell>
        </row>
        <row r="3280">
          <cell r="B3280">
            <v>101993</v>
          </cell>
          <cell r="AI3280">
            <v>321.76</v>
          </cell>
        </row>
        <row r="3281">
          <cell r="B3281">
            <v>101988</v>
          </cell>
          <cell r="AI3281">
            <v>201.48</v>
          </cell>
        </row>
        <row r="3282">
          <cell r="B3282">
            <v>101989</v>
          </cell>
          <cell r="AI3282">
            <v>167.1</v>
          </cell>
        </row>
        <row r="3283">
          <cell r="B3283">
            <v>101990</v>
          </cell>
          <cell r="AI3283">
            <v>252.54</v>
          </cell>
        </row>
        <row r="3284">
          <cell r="B3284">
            <v>101985</v>
          </cell>
          <cell r="AI3284">
            <v>189.15</v>
          </cell>
        </row>
        <row r="3285">
          <cell r="B3285">
            <v>101986</v>
          </cell>
          <cell r="AI3285">
            <v>144.88999999999999</v>
          </cell>
        </row>
        <row r="3286">
          <cell r="B3286">
            <v>101987</v>
          </cell>
          <cell r="AI3286">
            <v>274.37</v>
          </cell>
        </row>
        <row r="3287">
          <cell r="B3287">
            <v>101969</v>
          </cell>
          <cell r="AI3287">
            <v>192.9</v>
          </cell>
        </row>
        <row r="3288">
          <cell r="B3288">
            <v>101971</v>
          </cell>
          <cell r="AI3288">
            <v>158.08000000000001</v>
          </cell>
        </row>
        <row r="3289">
          <cell r="B3289">
            <v>101973</v>
          </cell>
          <cell r="AI3289">
            <v>234.85</v>
          </cell>
        </row>
        <row r="3290">
          <cell r="B3290">
            <v>102072</v>
          </cell>
          <cell r="AI3290">
            <v>184.83</v>
          </cell>
        </row>
        <row r="3291">
          <cell r="B3291">
            <v>102070</v>
          </cell>
          <cell r="AI3291">
            <v>213.78</v>
          </cell>
        </row>
        <row r="3292">
          <cell r="B3292">
            <v>102071</v>
          </cell>
          <cell r="AI3292">
            <v>189.3</v>
          </cell>
        </row>
        <row r="3293">
          <cell r="B3293">
            <v>102068</v>
          </cell>
          <cell r="AI3293">
            <v>268.47000000000003</v>
          </cell>
        </row>
        <row r="3294">
          <cell r="B3294">
            <v>102069</v>
          </cell>
          <cell r="AI3294">
            <v>248.93</v>
          </cell>
        </row>
        <row r="3295">
          <cell r="B3295">
            <v>102066</v>
          </cell>
          <cell r="AI3295">
            <v>529.45000000000005</v>
          </cell>
        </row>
        <row r="3296">
          <cell r="B3296">
            <v>102067</v>
          </cell>
          <cell r="AI3296">
            <v>454.74</v>
          </cell>
        </row>
        <row r="3297">
          <cell r="B3297">
            <v>102065</v>
          </cell>
          <cell r="AI3297">
            <v>194.4</v>
          </cell>
        </row>
        <row r="3298">
          <cell r="B3298">
            <v>102063</v>
          </cell>
          <cell r="AI3298">
            <v>236.59</v>
          </cell>
        </row>
        <row r="3299">
          <cell r="B3299">
            <v>102064</v>
          </cell>
          <cell r="AI3299">
            <v>209.46</v>
          </cell>
        </row>
        <row r="3300">
          <cell r="B3300">
            <v>102061</v>
          </cell>
          <cell r="AI3300">
            <v>300.77</v>
          </cell>
        </row>
        <row r="3301">
          <cell r="B3301">
            <v>102062</v>
          </cell>
          <cell r="AI3301">
            <v>281.95</v>
          </cell>
        </row>
        <row r="3302">
          <cell r="B3302">
            <v>102059</v>
          </cell>
          <cell r="AI3302">
            <v>509.8</v>
          </cell>
        </row>
        <row r="3303">
          <cell r="B3303">
            <v>102060</v>
          </cell>
          <cell r="AI3303">
            <v>429.55</v>
          </cell>
        </row>
        <row r="3304">
          <cell r="B3304">
            <v>102052</v>
          </cell>
          <cell r="AI3304">
            <v>183.21</v>
          </cell>
        </row>
        <row r="3305">
          <cell r="B3305">
            <v>102050</v>
          </cell>
          <cell r="AI3305">
            <v>224.24</v>
          </cell>
        </row>
        <row r="3306">
          <cell r="B3306">
            <v>102051</v>
          </cell>
          <cell r="AI3306">
            <v>197.88</v>
          </cell>
        </row>
        <row r="3307">
          <cell r="B3307">
            <v>102048</v>
          </cell>
          <cell r="AI3307">
            <v>290.26</v>
          </cell>
        </row>
        <row r="3308">
          <cell r="B3308">
            <v>102049</v>
          </cell>
          <cell r="AI3308">
            <v>261.17</v>
          </cell>
        </row>
        <row r="3309">
          <cell r="B3309">
            <v>102046</v>
          </cell>
          <cell r="AI3309">
            <v>593.78</v>
          </cell>
        </row>
        <row r="3310">
          <cell r="B3310">
            <v>102047</v>
          </cell>
          <cell r="AI3310">
            <v>507.51</v>
          </cell>
        </row>
        <row r="3311">
          <cell r="B3311">
            <v>102045</v>
          </cell>
          <cell r="AI3311">
            <v>205.38</v>
          </cell>
        </row>
        <row r="3312">
          <cell r="B3312">
            <v>102043</v>
          </cell>
          <cell r="AI3312">
            <v>248.21</v>
          </cell>
        </row>
        <row r="3313">
          <cell r="B3313">
            <v>102044</v>
          </cell>
          <cell r="AI3313">
            <v>221.44</v>
          </cell>
        </row>
        <row r="3314">
          <cell r="B3314">
            <v>102041</v>
          </cell>
          <cell r="AI3314">
            <v>322.31</v>
          </cell>
        </row>
        <row r="3315">
          <cell r="B3315">
            <v>102042</v>
          </cell>
          <cell r="AI3315">
            <v>294.83999999999997</v>
          </cell>
        </row>
        <row r="3316">
          <cell r="B3316">
            <v>102039</v>
          </cell>
          <cell r="AI3316">
            <v>546.11</v>
          </cell>
        </row>
        <row r="3317">
          <cell r="B3317">
            <v>102040</v>
          </cell>
          <cell r="AI3317">
            <v>456.07</v>
          </cell>
        </row>
        <row r="3318">
          <cell r="B3318">
            <v>102038</v>
          </cell>
          <cell r="AI3318">
            <v>194.41</v>
          </cell>
        </row>
        <row r="3319">
          <cell r="B3319">
            <v>102036</v>
          </cell>
          <cell r="AI3319">
            <v>235.72</v>
          </cell>
        </row>
        <row r="3320">
          <cell r="B3320">
            <v>102037</v>
          </cell>
          <cell r="AI3320">
            <v>209.18</v>
          </cell>
        </row>
        <row r="3321">
          <cell r="B3321">
            <v>102016</v>
          </cell>
          <cell r="AI3321">
            <v>300.10000000000002</v>
          </cell>
        </row>
        <row r="3322">
          <cell r="B3322">
            <v>102017</v>
          </cell>
          <cell r="AI3322">
            <v>275.14</v>
          </cell>
        </row>
        <row r="3323">
          <cell r="B3323">
            <v>102014</v>
          </cell>
          <cell r="AI3323">
            <v>583.38</v>
          </cell>
        </row>
        <row r="3324">
          <cell r="B3324">
            <v>102015</v>
          </cell>
          <cell r="AI3324">
            <v>489.88</v>
          </cell>
        </row>
        <row r="3325">
          <cell r="B3325">
            <v>102013</v>
          </cell>
          <cell r="AI3325">
            <v>207.95</v>
          </cell>
        </row>
        <row r="3326">
          <cell r="B3326">
            <v>102011</v>
          </cell>
          <cell r="AI3326">
            <v>251.09</v>
          </cell>
        </row>
        <row r="3327">
          <cell r="B3327">
            <v>102012</v>
          </cell>
          <cell r="AI3327">
            <v>223.37</v>
          </cell>
        </row>
        <row r="3328">
          <cell r="B3328">
            <v>102009</v>
          </cell>
          <cell r="AI3328">
            <v>323.05</v>
          </cell>
        </row>
        <row r="3329">
          <cell r="B3329">
            <v>102010</v>
          </cell>
          <cell r="AI3329">
            <v>298.83</v>
          </cell>
        </row>
        <row r="3330">
          <cell r="B3330">
            <v>102007</v>
          </cell>
          <cell r="AI3330">
            <v>521.17999999999995</v>
          </cell>
        </row>
        <row r="3331">
          <cell r="B3331">
            <v>102008</v>
          </cell>
          <cell r="AI3331">
            <v>436.65</v>
          </cell>
        </row>
        <row r="3332">
          <cell r="B3332">
            <v>102006</v>
          </cell>
          <cell r="AI3332">
            <v>198.21</v>
          </cell>
        </row>
        <row r="3333">
          <cell r="B3333">
            <v>102004</v>
          </cell>
          <cell r="AI3333">
            <v>241.14</v>
          </cell>
        </row>
        <row r="3334">
          <cell r="B3334">
            <v>102005</v>
          </cell>
          <cell r="AI3334">
            <v>214.78</v>
          </cell>
        </row>
        <row r="3335">
          <cell r="B3335">
            <v>102002</v>
          </cell>
          <cell r="AI3335">
            <v>301.5</v>
          </cell>
        </row>
        <row r="3336">
          <cell r="B3336">
            <v>102003</v>
          </cell>
          <cell r="AI3336">
            <v>278.79000000000002</v>
          </cell>
        </row>
        <row r="3337">
          <cell r="B3337">
            <v>102000</v>
          </cell>
          <cell r="AI3337">
            <v>536.24</v>
          </cell>
        </row>
        <row r="3338">
          <cell r="B3338">
            <v>102001</v>
          </cell>
          <cell r="AI3338">
            <v>463.24</v>
          </cell>
        </row>
        <row r="3339">
          <cell r="B3339">
            <v>101983</v>
          </cell>
          <cell r="AI3339">
            <v>211.34</v>
          </cell>
        </row>
        <row r="3340">
          <cell r="B3340">
            <v>101981</v>
          </cell>
          <cell r="AI3340">
            <v>254.95</v>
          </cell>
        </row>
        <row r="3341">
          <cell r="B3341">
            <v>101982</v>
          </cell>
          <cell r="AI3341">
            <v>228.17</v>
          </cell>
        </row>
        <row r="3342">
          <cell r="B3342">
            <v>101977</v>
          </cell>
          <cell r="AI3342">
            <v>321.37</v>
          </cell>
        </row>
        <row r="3343">
          <cell r="B3343">
            <v>101980</v>
          </cell>
          <cell r="AI3343">
            <v>300.36</v>
          </cell>
        </row>
        <row r="3344">
          <cell r="B3344">
            <v>101974</v>
          </cell>
          <cell r="AI3344">
            <v>529.20000000000005</v>
          </cell>
        </row>
        <row r="3345">
          <cell r="B3345">
            <v>101975</v>
          </cell>
          <cell r="AI3345">
            <v>451.63</v>
          </cell>
        </row>
        <row r="3346">
          <cell r="B3346">
            <v>101114</v>
          </cell>
          <cell r="AI3346">
            <v>4.38</v>
          </cell>
        </row>
        <row r="3347">
          <cell r="B3347">
            <v>101118</v>
          </cell>
          <cell r="AI3347">
            <v>3.77</v>
          </cell>
        </row>
        <row r="3348">
          <cell r="B3348">
            <v>101115</v>
          </cell>
          <cell r="AI3348">
            <v>3.69</v>
          </cell>
        </row>
        <row r="3349">
          <cell r="B3349">
            <v>101116</v>
          </cell>
          <cell r="AI3349">
            <v>2.31</v>
          </cell>
        </row>
        <row r="3350">
          <cell r="B3350">
            <v>101117</v>
          </cell>
          <cell r="AI3350">
            <v>3.33</v>
          </cell>
        </row>
        <row r="3351">
          <cell r="B3351">
            <v>101124</v>
          </cell>
          <cell r="AI3351">
            <v>14.19</v>
          </cell>
        </row>
        <row r="3352">
          <cell r="B3352">
            <v>101128</v>
          </cell>
          <cell r="AI3352">
            <v>13.58</v>
          </cell>
        </row>
        <row r="3353">
          <cell r="B3353">
            <v>101125</v>
          </cell>
          <cell r="AI3353">
            <v>13.5</v>
          </cell>
        </row>
        <row r="3354">
          <cell r="B3354">
            <v>101126</v>
          </cell>
          <cell r="AI3354">
            <v>12.11</v>
          </cell>
        </row>
        <row r="3355">
          <cell r="B3355">
            <v>101127</v>
          </cell>
          <cell r="AI3355">
            <v>13.14</v>
          </cell>
        </row>
        <row r="3356">
          <cell r="B3356">
            <v>101134</v>
          </cell>
          <cell r="AI3356">
            <v>14.9</v>
          </cell>
        </row>
        <row r="3357">
          <cell r="B3357">
            <v>101144</v>
          </cell>
          <cell r="AI3357">
            <v>14.83</v>
          </cell>
        </row>
        <row r="3358">
          <cell r="B3358">
            <v>101138</v>
          </cell>
          <cell r="AI3358">
            <v>14.29</v>
          </cell>
        </row>
        <row r="3359">
          <cell r="B3359">
            <v>101148</v>
          </cell>
          <cell r="AI3359">
            <v>14.22</v>
          </cell>
        </row>
        <row r="3360">
          <cell r="B3360">
            <v>101135</v>
          </cell>
          <cell r="AI3360">
            <v>14.21</v>
          </cell>
        </row>
        <row r="3361">
          <cell r="B3361">
            <v>101145</v>
          </cell>
          <cell r="AI3361">
            <v>14.14</v>
          </cell>
        </row>
        <row r="3362">
          <cell r="B3362">
            <v>101136</v>
          </cell>
          <cell r="AI3362">
            <v>12.83</v>
          </cell>
        </row>
        <row r="3363">
          <cell r="B3363">
            <v>101146</v>
          </cell>
          <cell r="AI3363">
            <v>12.76</v>
          </cell>
        </row>
        <row r="3364">
          <cell r="B3364">
            <v>101137</v>
          </cell>
          <cell r="AI3364">
            <v>13.85</v>
          </cell>
        </row>
        <row r="3365">
          <cell r="B3365">
            <v>101147</v>
          </cell>
          <cell r="AI3365">
            <v>13.78</v>
          </cell>
        </row>
        <row r="3366">
          <cell r="B3366">
            <v>101119</v>
          </cell>
          <cell r="AI3366">
            <v>8.35</v>
          </cell>
        </row>
        <row r="3367">
          <cell r="B3367">
            <v>101123</v>
          </cell>
          <cell r="AI3367">
            <v>7.21</v>
          </cell>
        </row>
        <row r="3368">
          <cell r="B3368">
            <v>101120</v>
          </cell>
          <cell r="AI3368">
            <v>7.08</v>
          </cell>
        </row>
        <row r="3369">
          <cell r="B3369">
            <v>101121</v>
          </cell>
          <cell r="AI3369">
            <v>4.43</v>
          </cell>
        </row>
        <row r="3370">
          <cell r="B3370">
            <v>101122</v>
          </cell>
          <cell r="AI3370">
            <v>6.38</v>
          </cell>
        </row>
        <row r="3371">
          <cell r="B3371">
            <v>101129</v>
          </cell>
          <cell r="AI3371">
            <v>18.55</v>
          </cell>
        </row>
        <row r="3372">
          <cell r="B3372">
            <v>101133</v>
          </cell>
          <cell r="AI3372">
            <v>17.41</v>
          </cell>
        </row>
        <row r="3373">
          <cell r="B3373">
            <v>101130</v>
          </cell>
          <cell r="AI3373">
            <v>17.28</v>
          </cell>
        </row>
        <row r="3374">
          <cell r="B3374">
            <v>101131</v>
          </cell>
          <cell r="AI3374">
            <v>14.63</v>
          </cell>
        </row>
        <row r="3375">
          <cell r="B3375">
            <v>101132</v>
          </cell>
          <cell r="AI3375">
            <v>16.579999999999998</v>
          </cell>
        </row>
        <row r="3376">
          <cell r="B3376">
            <v>101139</v>
          </cell>
          <cell r="AI3376">
            <v>19.29</v>
          </cell>
        </row>
        <row r="3377">
          <cell r="B3377">
            <v>101149</v>
          </cell>
          <cell r="AI3377">
            <v>19.23</v>
          </cell>
        </row>
        <row r="3378">
          <cell r="B3378">
            <v>101143</v>
          </cell>
          <cell r="AI3378">
            <v>18.149999999999999</v>
          </cell>
        </row>
        <row r="3379">
          <cell r="B3379">
            <v>101153</v>
          </cell>
          <cell r="AI3379">
            <v>18.09</v>
          </cell>
        </row>
        <row r="3380">
          <cell r="B3380">
            <v>101140</v>
          </cell>
          <cell r="AI3380">
            <v>18.02</v>
          </cell>
        </row>
        <row r="3381">
          <cell r="B3381">
            <v>101150</v>
          </cell>
          <cell r="AI3381">
            <v>17.96</v>
          </cell>
        </row>
        <row r="3382">
          <cell r="B3382">
            <v>101141</v>
          </cell>
          <cell r="AI3382">
            <v>15.37</v>
          </cell>
        </row>
        <row r="3383">
          <cell r="B3383">
            <v>101151</v>
          </cell>
          <cell r="AI3383">
            <v>15.31</v>
          </cell>
        </row>
        <row r="3384">
          <cell r="B3384">
            <v>101142</v>
          </cell>
          <cell r="AI3384">
            <v>17.32</v>
          </cell>
        </row>
        <row r="3385">
          <cell r="B3385">
            <v>101152</v>
          </cell>
          <cell r="AI3385">
            <v>17.260000000000002</v>
          </cell>
        </row>
        <row r="3386">
          <cell r="B3386">
            <v>101207</v>
          </cell>
          <cell r="AI3386">
            <v>11.09</v>
          </cell>
        </row>
        <row r="3387">
          <cell r="B3387">
            <v>101206</v>
          </cell>
          <cell r="AI3387">
            <v>12.84</v>
          </cell>
        </row>
        <row r="3388">
          <cell r="B3388">
            <v>101210</v>
          </cell>
          <cell r="AI3388">
            <v>17.97</v>
          </cell>
        </row>
        <row r="3389">
          <cell r="B3389">
            <v>101211</v>
          </cell>
          <cell r="AI3389">
            <v>19.29</v>
          </cell>
        </row>
        <row r="3390">
          <cell r="B3390">
            <v>101215</v>
          </cell>
          <cell r="AI3390">
            <v>17.27</v>
          </cell>
        </row>
        <row r="3391">
          <cell r="B3391">
            <v>101216</v>
          </cell>
          <cell r="AI3391">
            <v>18.12</v>
          </cell>
        </row>
        <row r="3392">
          <cell r="B3392">
            <v>101212</v>
          </cell>
          <cell r="AI3392">
            <v>22.54</v>
          </cell>
        </row>
        <row r="3393">
          <cell r="B3393">
            <v>101217</v>
          </cell>
          <cell r="AI3393">
            <v>21.11</v>
          </cell>
        </row>
        <row r="3394">
          <cell r="B3394">
            <v>101218</v>
          </cell>
          <cell r="AI3394">
            <v>22.34</v>
          </cell>
        </row>
        <row r="3395">
          <cell r="B3395">
            <v>101213</v>
          </cell>
          <cell r="AI3395">
            <v>25.2</v>
          </cell>
        </row>
        <row r="3396">
          <cell r="B3396">
            <v>101219</v>
          </cell>
          <cell r="AI3396">
            <v>27.11</v>
          </cell>
        </row>
        <row r="3397">
          <cell r="B3397">
            <v>101214</v>
          </cell>
          <cell r="AI3397">
            <v>30.47</v>
          </cell>
        </row>
        <row r="3398">
          <cell r="B3398">
            <v>101254</v>
          </cell>
          <cell r="AI3398">
            <v>12.99</v>
          </cell>
        </row>
        <row r="3399">
          <cell r="B3399">
            <v>101256</v>
          </cell>
          <cell r="AI3399">
            <v>20.079999999999998</v>
          </cell>
        </row>
        <row r="3400">
          <cell r="B3400">
            <v>101257</v>
          </cell>
          <cell r="AI3400">
            <v>21.17</v>
          </cell>
        </row>
        <row r="3401">
          <cell r="B3401">
            <v>101258</v>
          </cell>
          <cell r="AI3401">
            <v>24.56</v>
          </cell>
        </row>
        <row r="3402">
          <cell r="B3402">
            <v>101259</v>
          </cell>
          <cell r="AI3402">
            <v>27.29</v>
          </cell>
        </row>
        <row r="3403">
          <cell r="B3403">
            <v>101260</v>
          </cell>
          <cell r="AI3403">
            <v>34.14</v>
          </cell>
        </row>
        <row r="3404">
          <cell r="B3404">
            <v>101208</v>
          </cell>
          <cell r="AI3404">
            <v>10.87</v>
          </cell>
        </row>
        <row r="3405">
          <cell r="B3405">
            <v>101209</v>
          </cell>
          <cell r="AI3405">
            <v>10.08</v>
          </cell>
        </row>
        <row r="3406">
          <cell r="B3406">
            <v>101220</v>
          </cell>
          <cell r="AI3406">
            <v>16.98</v>
          </cell>
        </row>
        <row r="3407">
          <cell r="B3407">
            <v>101221</v>
          </cell>
          <cell r="AI3407">
            <v>17.95</v>
          </cell>
        </row>
        <row r="3408">
          <cell r="B3408">
            <v>101225</v>
          </cell>
          <cell r="AI3408">
            <v>15.6</v>
          </cell>
        </row>
        <row r="3409">
          <cell r="B3409">
            <v>101226</v>
          </cell>
          <cell r="AI3409">
            <v>16.43</v>
          </cell>
        </row>
        <row r="3410">
          <cell r="B3410">
            <v>101222</v>
          </cell>
          <cell r="AI3410">
            <v>20.87</v>
          </cell>
        </row>
        <row r="3411">
          <cell r="B3411">
            <v>101227</v>
          </cell>
          <cell r="AI3411">
            <v>19.059999999999999</v>
          </cell>
        </row>
        <row r="3412">
          <cell r="B3412">
            <v>101228</v>
          </cell>
          <cell r="AI3412">
            <v>20.329999999999998</v>
          </cell>
        </row>
        <row r="3413">
          <cell r="B3413">
            <v>101223</v>
          </cell>
          <cell r="AI3413">
            <v>23.24</v>
          </cell>
        </row>
        <row r="3414">
          <cell r="B3414">
            <v>101229</v>
          </cell>
          <cell r="AI3414">
            <v>25.65</v>
          </cell>
        </row>
        <row r="3415">
          <cell r="B3415">
            <v>101224</v>
          </cell>
          <cell r="AI3415">
            <v>29.16</v>
          </cell>
        </row>
        <row r="3416">
          <cell r="B3416">
            <v>101265</v>
          </cell>
          <cell r="AI3416">
            <v>32.119999999999997</v>
          </cell>
        </row>
        <row r="3417">
          <cell r="B3417">
            <v>101255</v>
          </cell>
          <cell r="AI3417">
            <v>11.5</v>
          </cell>
        </row>
        <row r="3418">
          <cell r="B3418">
            <v>101261</v>
          </cell>
          <cell r="AI3418">
            <v>19.03</v>
          </cell>
        </row>
        <row r="3419">
          <cell r="B3419">
            <v>101262</v>
          </cell>
          <cell r="AI3419">
            <v>20.100000000000001</v>
          </cell>
        </row>
        <row r="3420">
          <cell r="B3420">
            <v>101263</v>
          </cell>
          <cell r="AI3420">
            <v>23.25</v>
          </cell>
        </row>
        <row r="3421">
          <cell r="B3421">
            <v>101264</v>
          </cell>
          <cell r="AI3421">
            <v>25.77</v>
          </cell>
        </row>
        <row r="3422">
          <cell r="B3422">
            <v>101230</v>
          </cell>
          <cell r="AI3422">
            <v>11.32</v>
          </cell>
        </row>
        <row r="3423">
          <cell r="B3423">
            <v>101231</v>
          </cell>
          <cell r="AI3423">
            <v>10.77</v>
          </cell>
        </row>
        <row r="3424">
          <cell r="B3424">
            <v>101272</v>
          </cell>
          <cell r="AI3424">
            <v>32.6</v>
          </cell>
        </row>
        <row r="3425">
          <cell r="B3425">
            <v>101266</v>
          </cell>
          <cell r="AI3425">
            <v>11.54</v>
          </cell>
        </row>
        <row r="3426">
          <cell r="B3426">
            <v>101239</v>
          </cell>
          <cell r="AI3426">
            <v>15.49</v>
          </cell>
        </row>
        <row r="3427">
          <cell r="B3427">
            <v>101240</v>
          </cell>
          <cell r="AI3427">
            <v>16.36</v>
          </cell>
        </row>
        <row r="3428">
          <cell r="B3428">
            <v>101268</v>
          </cell>
          <cell r="AI3428">
            <v>18.239999999999998</v>
          </cell>
        </row>
        <row r="3429">
          <cell r="B3429">
            <v>101234</v>
          </cell>
          <cell r="AI3429">
            <v>17.649999999999999</v>
          </cell>
        </row>
        <row r="3430">
          <cell r="B3430">
            <v>101235</v>
          </cell>
          <cell r="AI3430">
            <v>18.59</v>
          </cell>
        </row>
        <row r="3431">
          <cell r="B3431">
            <v>101241</v>
          </cell>
          <cell r="AI3431">
            <v>19.13</v>
          </cell>
        </row>
        <row r="3432">
          <cell r="B3432">
            <v>101269</v>
          </cell>
          <cell r="AI3432">
            <v>20.32</v>
          </cell>
        </row>
        <row r="3433">
          <cell r="B3433">
            <v>101236</v>
          </cell>
          <cell r="AI3433">
            <v>21.66</v>
          </cell>
        </row>
        <row r="3434">
          <cell r="B3434">
            <v>101237</v>
          </cell>
          <cell r="AI3434">
            <v>23.08</v>
          </cell>
        </row>
        <row r="3435">
          <cell r="B3435">
            <v>101242</v>
          </cell>
          <cell r="AI3435">
            <v>21.39</v>
          </cell>
        </row>
        <row r="3436">
          <cell r="B3436">
            <v>101270</v>
          </cell>
          <cell r="AI3436">
            <v>23.54</v>
          </cell>
        </row>
        <row r="3437">
          <cell r="B3437">
            <v>101243</v>
          </cell>
          <cell r="AI3437">
            <v>25.94</v>
          </cell>
        </row>
        <row r="3438">
          <cell r="B3438">
            <v>101271</v>
          </cell>
          <cell r="AI3438">
            <v>26.11</v>
          </cell>
        </row>
        <row r="3439">
          <cell r="B3439">
            <v>101238</v>
          </cell>
          <cell r="AI3439">
            <v>29.21</v>
          </cell>
        </row>
        <row r="3440">
          <cell r="B3440">
            <v>101232</v>
          </cell>
          <cell r="AI3440">
            <v>9.7100000000000009</v>
          </cell>
        </row>
        <row r="3441">
          <cell r="B3441">
            <v>101233</v>
          </cell>
          <cell r="AI3441">
            <v>8.9600000000000009</v>
          </cell>
        </row>
        <row r="3442">
          <cell r="B3442">
            <v>101248</v>
          </cell>
          <cell r="AI3442">
            <v>27.93</v>
          </cell>
        </row>
        <row r="3443">
          <cell r="B3443">
            <v>101277</v>
          </cell>
          <cell r="AI3443">
            <v>31.6</v>
          </cell>
        </row>
        <row r="3444">
          <cell r="B3444">
            <v>101267</v>
          </cell>
          <cell r="AI3444">
            <v>11.13</v>
          </cell>
        </row>
        <row r="3445">
          <cell r="B3445">
            <v>101249</v>
          </cell>
          <cell r="AI3445">
            <v>14.2</v>
          </cell>
        </row>
        <row r="3446">
          <cell r="B3446">
            <v>101273</v>
          </cell>
          <cell r="AI3446">
            <v>17.47</v>
          </cell>
        </row>
        <row r="3447">
          <cell r="B3447">
            <v>101245</v>
          </cell>
          <cell r="AI3447">
            <v>17.28</v>
          </cell>
        </row>
        <row r="3448">
          <cell r="B3448">
            <v>101250</v>
          </cell>
          <cell r="AI3448">
            <v>15.77</v>
          </cell>
        </row>
        <row r="3449">
          <cell r="B3449">
            <v>101251</v>
          </cell>
          <cell r="AI3449">
            <v>17.93</v>
          </cell>
        </row>
        <row r="3450">
          <cell r="B3450">
            <v>101274</v>
          </cell>
          <cell r="AI3450">
            <v>19.309999999999999</v>
          </cell>
        </row>
        <row r="3451">
          <cell r="B3451">
            <v>101246</v>
          </cell>
          <cell r="AI3451">
            <v>20.100000000000001</v>
          </cell>
        </row>
        <row r="3452">
          <cell r="B3452">
            <v>101252</v>
          </cell>
          <cell r="AI3452">
            <v>19.510000000000002</v>
          </cell>
        </row>
        <row r="3453">
          <cell r="B3453">
            <v>101275</v>
          </cell>
          <cell r="AI3453">
            <v>22.37</v>
          </cell>
        </row>
        <row r="3454">
          <cell r="B3454">
            <v>101247</v>
          </cell>
          <cell r="AI3454">
            <v>22.31</v>
          </cell>
        </row>
        <row r="3455">
          <cell r="B3455">
            <v>101276</v>
          </cell>
          <cell r="AI3455">
            <v>24.73</v>
          </cell>
        </row>
        <row r="3456">
          <cell r="B3456">
            <v>101253</v>
          </cell>
          <cell r="AI3456">
            <v>24.58</v>
          </cell>
        </row>
        <row r="3457">
          <cell r="B3457">
            <v>101244</v>
          </cell>
          <cell r="AI3457">
            <v>16.329999999999998</v>
          </cell>
        </row>
        <row r="3458">
          <cell r="B3458">
            <v>93358</v>
          </cell>
          <cell r="AI3458">
            <v>90.9</v>
          </cell>
        </row>
        <row r="3459">
          <cell r="B3459">
            <v>90082</v>
          </cell>
          <cell r="AI3459">
            <v>9.49</v>
          </cell>
        </row>
        <row r="3460">
          <cell r="B3460">
            <v>90091</v>
          </cell>
          <cell r="AI3460">
            <v>5.97</v>
          </cell>
        </row>
        <row r="3461">
          <cell r="B3461">
            <v>102307</v>
          </cell>
          <cell r="AI3461">
            <v>11.85</v>
          </cell>
        </row>
        <row r="3462">
          <cell r="B3462">
            <v>102315</v>
          </cell>
          <cell r="AI3462">
            <v>7.47</v>
          </cell>
        </row>
        <row r="3463">
          <cell r="B3463">
            <v>102283</v>
          </cell>
          <cell r="AI3463">
            <v>12.41</v>
          </cell>
        </row>
        <row r="3464">
          <cell r="B3464">
            <v>102291</v>
          </cell>
          <cell r="AI3464">
            <v>7.82</v>
          </cell>
        </row>
        <row r="3465">
          <cell r="B3465">
            <v>102276</v>
          </cell>
          <cell r="AI3465">
            <v>10.67</v>
          </cell>
        </row>
        <row r="3466">
          <cell r="B3466">
            <v>102306</v>
          </cell>
          <cell r="AI3466">
            <v>13.35</v>
          </cell>
        </row>
        <row r="3467">
          <cell r="B3467">
            <v>102279</v>
          </cell>
          <cell r="AI3467">
            <v>6.73</v>
          </cell>
        </row>
        <row r="3468">
          <cell r="B3468">
            <v>102282</v>
          </cell>
          <cell r="AI3468">
            <v>13.97</v>
          </cell>
        </row>
        <row r="3469">
          <cell r="B3469">
            <v>102290</v>
          </cell>
          <cell r="AI3469">
            <v>8.8000000000000007</v>
          </cell>
        </row>
        <row r="3470">
          <cell r="B3470">
            <v>90100</v>
          </cell>
          <cell r="AI3470">
            <v>12.71</v>
          </cell>
        </row>
        <row r="3471">
          <cell r="B3471">
            <v>102323</v>
          </cell>
          <cell r="AI3471">
            <v>15.89</v>
          </cell>
        </row>
        <row r="3472">
          <cell r="B3472">
            <v>102327</v>
          </cell>
          <cell r="AI3472">
            <v>10.01</v>
          </cell>
        </row>
        <row r="3473">
          <cell r="B3473">
            <v>102299</v>
          </cell>
          <cell r="AI3473">
            <v>16.64</v>
          </cell>
        </row>
        <row r="3474">
          <cell r="B3474">
            <v>102303</v>
          </cell>
          <cell r="AI3474">
            <v>10.48</v>
          </cell>
        </row>
        <row r="3475">
          <cell r="B3475">
            <v>90099</v>
          </cell>
          <cell r="AI3475">
            <v>14.83</v>
          </cell>
        </row>
        <row r="3476">
          <cell r="B3476">
            <v>102322</v>
          </cell>
          <cell r="AI3476">
            <v>18.55</v>
          </cell>
        </row>
        <row r="3477">
          <cell r="B3477">
            <v>102298</v>
          </cell>
          <cell r="AI3477">
            <v>19.399999999999999</v>
          </cell>
        </row>
        <row r="3478">
          <cell r="B3478">
            <v>102302</v>
          </cell>
          <cell r="AI3478">
            <v>12.23</v>
          </cell>
        </row>
        <row r="3479">
          <cell r="B3479">
            <v>102326</v>
          </cell>
          <cell r="AI3479">
            <v>11.67</v>
          </cell>
        </row>
        <row r="3480">
          <cell r="B3480">
            <v>102314</v>
          </cell>
          <cell r="AI3480">
            <v>8.41</v>
          </cell>
        </row>
        <row r="3481">
          <cell r="B3481">
            <v>102312</v>
          </cell>
          <cell r="AI3481">
            <v>10.74</v>
          </cell>
        </row>
        <row r="3482">
          <cell r="B3482">
            <v>102288</v>
          </cell>
          <cell r="AI3482">
            <v>11.24</v>
          </cell>
        </row>
        <row r="3483">
          <cell r="B3483">
            <v>90087</v>
          </cell>
          <cell r="AI3483">
            <v>8.58</v>
          </cell>
        </row>
        <row r="3484">
          <cell r="B3484">
            <v>102308</v>
          </cell>
          <cell r="AI3484">
            <v>11.48</v>
          </cell>
        </row>
        <row r="3485">
          <cell r="B3485">
            <v>90084</v>
          </cell>
          <cell r="AI3485">
            <v>9.18</v>
          </cell>
        </row>
        <row r="3486">
          <cell r="B3486">
            <v>102284</v>
          </cell>
          <cell r="AI3486">
            <v>12.02</v>
          </cell>
        </row>
        <row r="3487">
          <cell r="B3487">
            <v>102325</v>
          </cell>
          <cell r="AI3487">
            <v>14.38</v>
          </cell>
        </row>
        <row r="3488">
          <cell r="B3488">
            <v>102329</v>
          </cell>
          <cell r="AI3488">
            <v>9.0500000000000007</v>
          </cell>
        </row>
        <row r="3489">
          <cell r="B3489">
            <v>102301</v>
          </cell>
          <cell r="AI3489">
            <v>15.04</v>
          </cell>
        </row>
        <row r="3490">
          <cell r="B3490">
            <v>102305</v>
          </cell>
          <cell r="AI3490">
            <v>9.4700000000000006</v>
          </cell>
        </row>
        <row r="3491">
          <cell r="B3491">
            <v>90101</v>
          </cell>
          <cell r="AI3491">
            <v>12.56</v>
          </cell>
        </row>
        <row r="3492">
          <cell r="B3492">
            <v>102324</v>
          </cell>
          <cell r="AI3492">
            <v>15.7</v>
          </cell>
        </row>
        <row r="3493">
          <cell r="B3493">
            <v>102300</v>
          </cell>
          <cell r="AI3493">
            <v>16.43</v>
          </cell>
        </row>
        <row r="3494">
          <cell r="B3494">
            <v>90102</v>
          </cell>
          <cell r="AI3494">
            <v>11.5</v>
          </cell>
        </row>
        <row r="3495">
          <cell r="B3495">
            <v>102328</v>
          </cell>
          <cell r="AI3495">
            <v>9.89</v>
          </cell>
        </row>
        <row r="3496">
          <cell r="B3496">
            <v>102304</v>
          </cell>
          <cell r="AI3496">
            <v>10.36</v>
          </cell>
        </row>
        <row r="3497">
          <cell r="B3497">
            <v>102295</v>
          </cell>
          <cell r="AI3497">
            <v>7.36</v>
          </cell>
        </row>
        <row r="3498">
          <cell r="B3498">
            <v>102281</v>
          </cell>
          <cell r="AI3498">
            <v>5.62</v>
          </cell>
        </row>
        <row r="3499">
          <cell r="B3499">
            <v>102311</v>
          </cell>
          <cell r="AI3499">
            <v>11.16</v>
          </cell>
        </row>
        <row r="3500">
          <cell r="B3500">
            <v>102319</v>
          </cell>
          <cell r="AI3500">
            <v>7.03</v>
          </cell>
        </row>
        <row r="3501">
          <cell r="B3501">
            <v>102287</v>
          </cell>
          <cell r="AI3501">
            <v>11.69</v>
          </cell>
        </row>
        <row r="3502">
          <cell r="B3502">
            <v>102316</v>
          </cell>
          <cell r="AI3502">
            <v>7.23</v>
          </cell>
        </row>
        <row r="3503">
          <cell r="B3503">
            <v>102292</v>
          </cell>
          <cell r="AI3503">
            <v>7.57</v>
          </cell>
        </row>
        <row r="3504">
          <cell r="B3504">
            <v>90092</v>
          </cell>
          <cell r="AI3504">
            <v>5.79</v>
          </cell>
        </row>
        <row r="3505">
          <cell r="B3505">
            <v>102278</v>
          </cell>
          <cell r="AI3505">
            <v>8.93</v>
          </cell>
        </row>
        <row r="3506">
          <cell r="B3506">
            <v>90094</v>
          </cell>
          <cell r="AI3506">
            <v>5.47</v>
          </cell>
        </row>
        <row r="3507">
          <cell r="B3507">
            <v>102309</v>
          </cell>
          <cell r="AI3507">
            <v>10.86</v>
          </cell>
        </row>
        <row r="3508">
          <cell r="B3508">
            <v>102285</v>
          </cell>
          <cell r="AI3508">
            <v>11.37</v>
          </cell>
        </row>
        <row r="3509">
          <cell r="B3509">
            <v>90095</v>
          </cell>
          <cell r="AI3509">
            <v>5.41</v>
          </cell>
        </row>
        <row r="3510">
          <cell r="B3510">
            <v>102320</v>
          </cell>
          <cell r="AI3510">
            <v>6.76</v>
          </cell>
        </row>
        <row r="3511">
          <cell r="B3511">
            <v>102296</v>
          </cell>
          <cell r="AI3511">
            <v>7.07</v>
          </cell>
        </row>
        <row r="3512">
          <cell r="B3512">
            <v>90086</v>
          </cell>
          <cell r="AI3512">
            <v>8.69</v>
          </cell>
        </row>
        <row r="3513">
          <cell r="B3513">
            <v>102277</v>
          </cell>
          <cell r="AI3513">
            <v>8.43</v>
          </cell>
        </row>
        <row r="3514">
          <cell r="B3514">
            <v>102286</v>
          </cell>
          <cell r="AI3514">
            <v>11.04</v>
          </cell>
        </row>
        <row r="3515">
          <cell r="B3515">
            <v>90098</v>
          </cell>
          <cell r="AI3515">
            <v>5.3</v>
          </cell>
        </row>
        <row r="3516">
          <cell r="B3516">
            <v>102313</v>
          </cell>
          <cell r="AI3516">
            <v>10.52</v>
          </cell>
        </row>
        <row r="3517">
          <cell r="B3517">
            <v>102321</v>
          </cell>
          <cell r="AI3517">
            <v>6.62</v>
          </cell>
        </row>
        <row r="3518">
          <cell r="B3518">
            <v>102289</v>
          </cell>
          <cell r="AI3518">
            <v>11.01</v>
          </cell>
        </row>
        <row r="3519">
          <cell r="B3519">
            <v>102297</v>
          </cell>
          <cell r="AI3519">
            <v>6.94</v>
          </cell>
        </row>
        <row r="3520">
          <cell r="B3520">
            <v>102280</v>
          </cell>
          <cell r="AI3520">
            <v>5.32</v>
          </cell>
        </row>
        <row r="3521">
          <cell r="B3521">
            <v>102294</v>
          </cell>
          <cell r="AI3521">
            <v>6.96</v>
          </cell>
        </row>
        <row r="3522">
          <cell r="B3522">
            <v>90090</v>
          </cell>
          <cell r="AI3522">
            <v>8.41</v>
          </cell>
        </row>
        <row r="3523">
          <cell r="B3523">
            <v>102317</v>
          </cell>
          <cell r="AI3523">
            <v>6.83</v>
          </cell>
        </row>
        <row r="3524">
          <cell r="B3524">
            <v>102293</v>
          </cell>
          <cell r="AI3524">
            <v>7.15</v>
          </cell>
        </row>
        <row r="3525">
          <cell r="B3525">
            <v>102310</v>
          </cell>
          <cell r="AI3525">
            <v>10.54</v>
          </cell>
        </row>
        <row r="3526">
          <cell r="B3526">
            <v>102318</v>
          </cell>
          <cell r="AI3526">
            <v>6.65</v>
          </cell>
        </row>
        <row r="3527">
          <cell r="B3527">
            <v>90106</v>
          </cell>
          <cell r="AI3527">
            <v>8.01</v>
          </cell>
        </row>
        <row r="3528">
          <cell r="B3528">
            <v>90105</v>
          </cell>
          <cell r="AI3528">
            <v>8.81</v>
          </cell>
        </row>
        <row r="3529">
          <cell r="B3529">
            <v>90108</v>
          </cell>
          <cell r="AI3529">
            <v>7.23</v>
          </cell>
        </row>
        <row r="3530">
          <cell r="B3530">
            <v>90107</v>
          </cell>
          <cell r="AI3530">
            <v>7.91</v>
          </cell>
        </row>
        <row r="3531">
          <cell r="B3531">
            <v>102354</v>
          </cell>
          <cell r="AI3531">
            <v>146.08000000000001</v>
          </cell>
        </row>
        <row r="3532">
          <cell r="B3532">
            <v>102355</v>
          </cell>
          <cell r="AI3532">
            <v>170.18</v>
          </cell>
        </row>
        <row r="3533">
          <cell r="B3533">
            <v>102356</v>
          </cell>
          <cell r="AI3533">
            <v>0</v>
          </cell>
        </row>
        <row r="3534">
          <cell r="B3534">
            <v>102357</v>
          </cell>
          <cell r="AI3534">
            <v>0</v>
          </cell>
        </row>
        <row r="3535">
          <cell r="B3535">
            <v>102358</v>
          </cell>
          <cell r="AI3535">
            <v>0</v>
          </cell>
        </row>
        <row r="3536">
          <cell r="B3536">
            <v>102359</v>
          </cell>
          <cell r="AI3536">
            <v>0</v>
          </cell>
        </row>
        <row r="3537">
          <cell r="B3537">
            <v>102348</v>
          </cell>
          <cell r="AI3537">
            <v>0</v>
          </cell>
        </row>
        <row r="3538">
          <cell r="B3538">
            <v>102346</v>
          </cell>
          <cell r="AI3538">
            <v>0</v>
          </cell>
        </row>
        <row r="3539">
          <cell r="B3539">
            <v>102347</v>
          </cell>
          <cell r="AI3539">
            <v>0</v>
          </cell>
        </row>
        <row r="3540">
          <cell r="B3540">
            <v>102350</v>
          </cell>
          <cell r="AI3540">
            <v>0</v>
          </cell>
        </row>
        <row r="3541">
          <cell r="B3541">
            <v>102351</v>
          </cell>
          <cell r="AI3541">
            <v>0</v>
          </cell>
        </row>
        <row r="3542">
          <cell r="B3542">
            <v>102352</v>
          </cell>
          <cell r="AI3542">
            <v>0</v>
          </cell>
        </row>
        <row r="3543">
          <cell r="B3543">
            <v>102353</v>
          </cell>
          <cell r="AI3543">
            <v>0</v>
          </cell>
        </row>
        <row r="3544">
          <cell r="B3544">
            <v>102349</v>
          </cell>
          <cell r="AI3544">
            <v>0</v>
          </cell>
        </row>
        <row r="3545">
          <cell r="B3545">
            <v>102360</v>
          </cell>
          <cell r="AI3545">
            <v>23.94</v>
          </cell>
        </row>
        <row r="3546">
          <cell r="B3546">
            <v>102361</v>
          </cell>
          <cell r="AI3546">
            <v>35.1</v>
          </cell>
        </row>
        <row r="3547">
          <cell r="B3547">
            <v>101595</v>
          </cell>
          <cell r="AI3547">
            <v>0</v>
          </cell>
        </row>
        <row r="3548">
          <cell r="B3548">
            <v>101601</v>
          </cell>
          <cell r="AI3548">
            <v>22.94</v>
          </cell>
        </row>
        <row r="3549">
          <cell r="B3549">
            <v>101594</v>
          </cell>
          <cell r="AI3549">
            <v>0</v>
          </cell>
        </row>
        <row r="3550">
          <cell r="B3550">
            <v>101600</v>
          </cell>
          <cell r="AI3550">
            <v>16.18</v>
          </cell>
        </row>
        <row r="3551">
          <cell r="B3551">
            <v>101597</v>
          </cell>
          <cell r="AI3551">
            <v>0</v>
          </cell>
        </row>
        <row r="3552">
          <cell r="B3552">
            <v>101603</v>
          </cell>
          <cell r="AI3552">
            <v>19.149999999999999</v>
          </cell>
        </row>
        <row r="3553">
          <cell r="B3553">
            <v>101596</v>
          </cell>
          <cell r="AI3553">
            <v>0</v>
          </cell>
        </row>
        <row r="3554">
          <cell r="B3554">
            <v>101602</v>
          </cell>
          <cell r="AI3554">
            <v>12.38</v>
          </cell>
        </row>
        <row r="3555">
          <cell r="B3555">
            <v>101599</v>
          </cell>
          <cell r="AI3555">
            <v>0</v>
          </cell>
        </row>
        <row r="3556">
          <cell r="B3556">
            <v>101605</v>
          </cell>
          <cell r="AI3556">
            <v>15.37</v>
          </cell>
        </row>
        <row r="3557">
          <cell r="B3557">
            <v>101598</v>
          </cell>
          <cell r="AI3557">
            <v>0</v>
          </cell>
        </row>
        <row r="3558">
          <cell r="B3558">
            <v>101604</v>
          </cell>
          <cell r="AI3558">
            <v>8.6</v>
          </cell>
        </row>
        <row r="3559">
          <cell r="B3559">
            <v>101588</v>
          </cell>
          <cell r="AI3559">
            <v>104.75</v>
          </cell>
        </row>
        <row r="3560">
          <cell r="B3560">
            <v>101591</v>
          </cell>
          <cell r="AI3560">
            <v>123.36</v>
          </cell>
        </row>
        <row r="3561">
          <cell r="B3561">
            <v>101590</v>
          </cell>
          <cell r="AI3561">
            <v>81.81</v>
          </cell>
        </row>
        <row r="3562">
          <cell r="B3562">
            <v>101593</v>
          </cell>
          <cell r="AI3562">
            <v>102.88</v>
          </cell>
        </row>
        <row r="3563">
          <cell r="B3563">
            <v>101592</v>
          </cell>
          <cell r="AI3563">
            <v>61.1</v>
          </cell>
        </row>
        <row r="3564">
          <cell r="B3564">
            <v>101583</v>
          </cell>
          <cell r="AI3564">
            <v>88.61</v>
          </cell>
        </row>
        <row r="3565">
          <cell r="B3565">
            <v>101582</v>
          </cell>
          <cell r="AI3565">
            <v>73.16</v>
          </cell>
        </row>
        <row r="3566">
          <cell r="B3566">
            <v>101585</v>
          </cell>
          <cell r="AI3566">
            <v>76.489999999999995</v>
          </cell>
        </row>
        <row r="3567">
          <cell r="B3567">
            <v>101584</v>
          </cell>
          <cell r="AI3567">
            <v>61.05</v>
          </cell>
        </row>
        <row r="3568">
          <cell r="B3568">
            <v>101587</v>
          </cell>
          <cell r="AI3568">
            <v>69.540000000000006</v>
          </cell>
        </row>
        <row r="3569">
          <cell r="B3569">
            <v>101586</v>
          </cell>
          <cell r="AI3569">
            <v>53.87</v>
          </cell>
        </row>
        <row r="3570">
          <cell r="B3570">
            <v>101577</v>
          </cell>
          <cell r="AI3570">
            <v>54.57</v>
          </cell>
        </row>
        <row r="3571">
          <cell r="B3571">
            <v>101576</v>
          </cell>
          <cell r="AI3571">
            <v>44.58</v>
          </cell>
        </row>
        <row r="3572">
          <cell r="B3572">
            <v>101579</v>
          </cell>
          <cell r="AI3572">
            <v>47.43</v>
          </cell>
        </row>
        <row r="3573">
          <cell r="B3573">
            <v>101578</v>
          </cell>
          <cell r="AI3573">
            <v>37.43</v>
          </cell>
        </row>
        <row r="3574">
          <cell r="B3574">
            <v>101581</v>
          </cell>
          <cell r="AI3574">
            <v>44.05</v>
          </cell>
        </row>
        <row r="3575">
          <cell r="B3575">
            <v>101580</v>
          </cell>
          <cell r="AI3575">
            <v>33.840000000000003</v>
          </cell>
        </row>
        <row r="3576">
          <cell r="B3576">
            <v>101606</v>
          </cell>
          <cell r="AI3576">
            <v>0</v>
          </cell>
        </row>
        <row r="3577">
          <cell r="B3577">
            <v>101607</v>
          </cell>
          <cell r="AI3577">
            <v>0</v>
          </cell>
        </row>
        <row r="3578">
          <cell r="B3578">
            <v>101608</v>
          </cell>
          <cell r="AI3578">
            <v>0</v>
          </cell>
        </row>
        <row r="3579">
          <cell r="B3579">
            <v>101571</v>
          </cell>
          <cell r="AI3579">
            <v>31.81</v>
          </cell>
        </row>
        <row r="3580">
          <cell r="B3580">
            <v>101570</v>
          </cell>
          <cell r="AI3580">
            <v>24.21</v>
          </cell>
        </row>
        <row r="3581">
          <cell r="B3581">
            <v>101573</v>
          </cell>
          <cell r="AI3581">
            <v>27.05</v>
          </cell>
        </row>
        <row r="3582">
          <cell r="B3582">
            <v>101572</v>
          </cell>
          <cell r="AI3582">
            <v>19.47</v>
          </cell>
        </row>
        <row r="3583">
          <cell r="B3583">
            <v>101575</v>
          </cell>
          <cell r="AI3583">
            <v>23.36</v>
          </cell>
        </row>
        <row r="3584">
          <cell r="B3584">
            <v>101574</v>
          </cell>
          <cell r="AI3584">
            <v>15.55</v>
          </cell>
        </row>
        <row r="3585">
          <cell r="B3585">
            <v>101589</v>
          </cell>
          <cell r="AI3585">
            <v>146.30000000000001</v>
          </cell>
        </row>
        <row r="3586">
          <cell r="B3586">
            <v>106673</v>
          </cell>
          <cell r="AI3586">
            <v>6.07</v>
          </cell>
        </row>
        <row r="3587">
          <cell r="B3587">
            <v>101617</v>
          </cell>
          <cell r="AI3587">
            <v>3.5</v>
          </cell>
        </row>
        <row r="3588">
          <cell r="B3588">
            <v>101620</v>
          </cell>
          <cell r="AI3588">
            <v>265.10000000000002</v>
          </cell>
        </row>
        <row r="3589">
          <cell r="B3589">
            <v>101625</v>
          </cell>
          <cell r="AI3589">
            <v>249.02</v>
          </cell>
        </row>
        <row r="3590">
          <cell r="B3590">
            <v>101621</v>
          </cell>
          <cell r="AI3590">
            <v>254.3</v>
          </cell>
        </row>
        <row r="3591">
          <cell r="B3591">
            <v>101624</v>
          </cell>
          <cell r="AI3591">
            <v>235.45</v>
          </cell>
        </row>
        <row r="3592">
          <cell r="B3592">
            <v>106672</v>
          </cell>
          <cell r="AI3592">
            <v>10.33</v>
          </cell>
        </row>
        <row r="3593">
          <cell r="B3593">
            <v>101616</v>
          </cell>
          <cell r="AI3593">
            <v>7.75</v>
          </cell>
        </row>
        <row r="3594">
          <cell r="B3594">
            <v>101618</v>
          </cell>
          <cell r="AI3594">
            <v>290.77999999999997</v>
          </cell>
        </row>
        <row r="3595">
          <cell r="B3595">
            <v>101622</v>
          </cell>
          <cell r="AI3595">
            <v>301.13</v>
          </cell>
        </row>
        <row r="3596">
          <cell r="B3596">
            <v>101619</v>
          </cell>
          <cell r="AI3596">
            <v>279.98</v>
          </cell>
        </row>
        <row r="3597">
          <cell r="B3597">
            <v>101623</v>
          </cell>
          <cell r="AI3597">
            <v>291.75</v>
          </cell>
        </row>
        <row r="3598">
          <cell r="B3598">
            <v>104482</v>
          </cell>
          <cell r="AI3598">
            <v>29.56</v>
          </cell>
        </row>
        <row r="3599">
          <cell r="B3599">
            <v>104189</v>
          </cell>
          <cell r="AI3599">
            <v>207.01</v>
          </cell>
        </row>
        <row r="3600">
          <cell r="B3600">
            <v>104465</v>
          </cell>
          <cell r="AI3600">
            <v>0</v>
          </cell>
        </row>
        <row r="3601">
          <cell r="B3601">
            <v>104188</v>
          </cell>
          <cell r="AI3601">
            <v>0</v>
          </cell>
        </row>
        <row r="3602">
          <cell r="B3602">
            <v>104185</v>
          </cell>
          <cell r="AI3602">
            <v>25.15</v>
          </cell>
        </row>
        <row r="3603">
          <cell r="B3603">
            <v>104182</v>
          </cell>
          <cell r="AI3603">
            <v>0</v>
          </cell>
        </row>
        <row r="3604">
          <cell r="B3604">
            <v>104184</v>
          </cell>
          <cell r="AI3604">
            <v>34.159999999999997</v>
          </cell>
        </row>
        <row r="3605">
          <cell r="B3605">
            <v>104190</v>
          </cell>
          <cell r="AI3605">
            <v>683.08</v>
          </cell>
        </row>
        <row r="3606">
          <cell r="B3606">
            <v>104463</v>
          </cell>
          <cell r="AI3606">
            <v>0</v>
          </cell>
        </row>
        <row r="3607">
          <cell r="B3607">
            <v>104464</v>
          </cell>
          <cell r="AI3607">
            <v>0</v>
          </cell>
        </row>
        <row r="3608">
          <cell r="B3608">
            <v>104183</v>
          </cell>
          <cell r="AI3608">
            <v>238.33</v>
          </cell>
        </row>
        <row r="3609">
          <cell r="B3609">
            <v>104187</v>
          </cell>
          <cell r="AI3609">
            <v>1825.46</v>
          </cell>
        </row>
        <row r="3610">
          <cell r="B3610">
            <v>104186</v>
          </cell>
          <cell r="AI3610">
            <v>274.79000000000002</v>
          </cell>
        </row>
        <row r="3611">
          <cell r="B3611">
            <v>104180</v>
          </cell>
          <cell r="AI3611">
            <v>0</v>
          </cell>
        </row>
        <row r="3612">
          <cell r="B3612">
            <v>104181</v>
          </cell>
          <cell r="AI3612">
            <v>0</v>
          </cell>
        </row>
        <row r="3613">
          <cell r="B3613">
            <v>100674</v>
          </cell>
          <cell r="AI3613">
            <v>772.34</v>
          </cell>
        </row>
        <row r="3614">
          <cell r="B3614">
            <v>100664</v>
          </cell>
          <cell r="AI3614">
            <v>0</v>
          </cell>
        </row>
        <row r="3615">
          <cell r="B3615">
            <v>94589</v>
          </cell>
          <cell r="AI3615">
            <v>20.9</v>
          </cell>
        </row>
        <row r="3616">
          <cell r="B3616">
            <v>94590</v>
          </cell>
          <cell r="AI3616">
            <v>28.48</v>
          </cell>
        </row>
        <row r="3617">
          <cell r="B3617">
            <v>94587</v>
          </cell>
          <cell r="AI3617">
            <v>65.61</v>
          </cell>
        </row>
        <row r="3618">
          <cell r="B3618">
            <v>94588</v>
          </cell>
          <cell r="AI3618">
            <v>77.55</v>
          </cell>
        </row>
        <row r="3619">
          <cell r="B3619">
            <v>105812</v>
          </cell>
          <cell r="AI3619">
            <v>31.04</v>
          </cell>
        </row>
        <row r="3620">
          <cell r="B3620">
            <v>94571</v>
          </cell>
          <cell r="AI3620">
            <v>0</v>
          </cell>
        </row>
        <row r="3621">
          <cell r="B3621">
            <v>94570</v>
          </cell>
          <cell r="AI3621">
            <v>355.54</v>
          </cell>
        </row>
        <row r="3622">
          <cell r="B3622">
            <v>105811</v>
          </cell>
          <cell r="AI3622">
            <v>0</v>
          </cell>
        </row>
        <row r="3623">
          <cell r="B3623">
            <v>94572</v>
          </cell>
          <cell r="AI3623">
            <v>507.69</v>
          </cell>
        </row>
        <row r="3624">
          <cell r="B3624">
            <v>94573</v>
          </cell>
          <cell r="AI3624">
            <v>395.49</v>
          </cell>
        </row>
        <row r="3625">
          <cell r="B3625">
            <v>105809</v>
          </cell>
          <cell r="AI3625">
            <v>0</v>
          </cell>
        </row>
        <row r="3626">
          <cell r="B3626">
            <v>94569</v>
          </cell>
          <cell r="AI3626">
            <v>672.51</v>
          </cell>
        </row>
        <row r="3627">
          <cell r="B3627">
            <v>105810</v>
          </cell>
          <cell r="AI3627">
            <v>0</v>
          </cell>
        </row>
        <row r="3628">
          <cell r="B3628">
            <v>94561</v>
          </cell>
          <cell r="AI3628">
            <v>0</v>
          </cell>
        </row>
        <row r="3629">
          <cell r="B3629">
            <v>94562</v>
          </cell>
          <cell r="AI3629">
            <v>532.61</v>
          </cell>
        </row>
        <row r="3630">
          <cell r="B3630">
            <v>105813</v>
          </cell>
          <cell r="AI3630">
            <v>914.21</v>
          </cell>
        </row>
        <row r="3631">
          <cell r="B3631">
            <v>94559</v>
          </cell>
          <cell r="AI3631">
            <v>645.97</v>
          </cell>
        </row>
        <row r="3632">
          <cell r="B3632">
            <v>100668</v>
          </cell>
          <cell r="AI3632">
            <v>1193.99</v>
          </cell>
        </row>
        <row r="3633">
          <cell r="B3633">
            <v>100670</v>
          </cell>
          <cell r="AI3633">
            <v>895.92</v>
          </cell>
        </row>
        <row r="3634">
          <cell r="B3634">
            <v>100665</v>
          </cell>
          <cell r="AI3634">
            <v>750.98</v>
          </cell>
        </row>
        <row r="3635">
          <cell r="B3635">
            <v>100924</v>
          </cell>
          <cell r="AI3635">
            <v>0</v>
          </cell>
        </row>
        <row r="3636">
          <cell r="B3636">
            <v>100671</v>
          </cell>
          <cell r="AI3636">
            <v>1101.55</v>
          </cell>
        </row>
        <row r="3637">
          <cell r="B3637">
            <v>100667</v>
          </cell>
          <cell r="AI3637">
            <v>953.42</v>
          </cell>
        </row>
        <row r="3638">
          <cell r="B3638">
            <v>100669</v>
          </cell>
          <cell r="AI3638">
            <v>885.96</v>
          </cell>
        </row>
        <row r="3639">
          <cell r="B3639">
            <v>100672</v>
          </cell>
          <cell r="AI3639">
            <v>726.12</v>
          </cell>
        </row>
        <row r="3640">
          <cell r="B3640">
            <v>100666</v>
          </cell>
          <cell r="AI3640">
            <v>607.79</v>
          </cell>
        </row>
        <row r="3641">
          <cell r="B3641">
            <v>100663</v>
          </cell>
          <cell r="AI3641">
            <v>0</v>
          </cell>
        </row>
        <row r="3642">
          <cell r="B3642">
            <v>100662</v>
          </cell>
          <cell r="AI3642">
            <v>0</v>
          </cell>
        </row>
        <row r="3643">
          <cell r="B3643">
            <v>100661</v>
          </cell>
          <cell r="AI3643">
            <v>0</v>
          </cell>
        </row>
        <row r="3644">
          <cell r="B3644">
            <v>105925</v>
          </cell>
          <cell r="AI3644">
            <v>2.4300000000000002</v>
          </cell>
        </row>
        <row r="3645">
          <cell r="B3645">
            <v>100659</v>
          </cell>
          <cell r="AI3645">
            <v>10.47</v>
          </cell>
        </row>
        <row r="3646">
          <cell r="B3646">
            <v>100660</v>
          </cell>
          <cell r="AI3646">
            <v>7.23</v>
          </cell>
        </row>
        <row r="3647">
          <cell r="B3647">
            <v>100711</v>
          </cell>
          <cell r="AI3647">
            <v>0</v>
          </cell>
        </row>
        <row r="3648">
          <cell r="B3648">
            <v>100676</v>
          </cell>
          <cell r="AI3648">
            <v>209.82</v>
          </cell>
        </row>
        <row r="3649">
          <cell r="B3649">
            <v>90806</v>
          </cell>
          <cell r="AI3649">
            <v>432.74</v>
          </cell>
        </row>
        <row r="3650">
          <cell r="B3650">
            <v>91292</v>
          </cell>
          <cell r="AI3650">
            <v>360.22</v>
          </cell>
        </row>
        <row r="3651">
          <cell r="B3651">
            <v>90801</v>
          </cell>
          <cell r="AI3651">
            <v>322.06</v>
          </cell>
        </row>
        <row r="3652">
          <cell r="B3652">
            <v>91287</v>
          </cell>
          <cell r="AI3652">
            <v>249.54</v>
          </cell>
        </row>
        <row r="3653">
          <cell r="B3653">
            <v>100706</v>
          </cell>
          <cell r="AI3653">
            <v>88.81</v>
          </cell>
        </row>
        <row r="3654">
          <cell r="B3654">
            <v>100709</v>
          </cell>
          <cell r="AI3654">
            <v>68.41</v>
          </cell>
        </row>
        <row r="3655">
          <cell r="B3655">
            <v>100710</v>
          </cell>
          <cell r="AI3655">
            <v>187.18</v>
          </cell>
        </row>
        <row r="3656">
          <cell r="B3656">
            <v>90830</v>
          </cell>
          <cell r="AI3656">
            <v>218.25</v>
          </cell>
        </row>
        <row r="3657">
          <cell r="B3657">
            <v>91304</v>
          </cell>
          <cell r="AI3657">
            <v>134.21</v>
          </cell>
        </row>
        <row r="3658">
          <cell r="B3658">
            <v>90831</v>
          </cell>
          <cell r="AI3658">
            <v>190.98</v>
          </cell>
        </row>
        <row r="3659">
          <cell r="B3659">
            <v>91305</v>
          </cell>
          <cell r="AI3659">
            <v>133.16999999999999</v>
          </cell>
        </row>
        <row r="3660">
          <cell r="B3660">
            <v>91306</v>
          </cell>
          <cell r="AI3660">
            <v>190.98</v>
          </cell>
        </row>
        <row r="3661">
          <cell r="B3661">
            <v>91307</v>
          </cell>
          <cell r="AI3661">
            <v>113.66</v>
          </cell>
        </row>
        <row r="3662">
          <cell r="B3662">
            <v>100707</v>
          </cell>
          <cell r="AI3662">
            <v>173.9</v>
          </cell>
        </row>
        <row r="3663">
          <cell r="B3663">
            <v>100708</v>
          </cell>
          <cell r="AI3663">
            <v>216.63</v>
          </cell>
        </row>
        <row r="3664">
          <cell r="B3664">
            <v>91328</v>
          </cell>
          <cell r="AI3664">
            <v>913.65</v>
          </cell>
        </row>
        <row r="3665">
          <cell r="B3665">
            <v>100687</v>
          </cell>
          <cell r="AI3665">
            <v>1104.6300000000001</v>
          </cell>
        </row>
        <row r="3666">
          <cell r="B3666">
            <v>100681</v>
          </cell>
          <cell r="AI3666">
            <v>1129.72</v>
          </cell>
        </row>
        <row r="3667">
          <cell r="B3667">
            <v>91330</v>
          </cell>
          <cell r="AI3667">
            <v>938.74</v>
          </cell>
        </row>
        <row r="3668">
          <cell r="B3668">
            <v>100689</v>
          </cell>
          <cell r="AI3668">
            <v>1192.3499999999999</v>
          </cell>
        </row>
        <row r="3669">
          <cell r="B3669">
            <v>91332</v>
          </cell>
          <cell r="AI3669">
            <v>974.1</v>
          </cell>
        </row>
        <row r="3670">
          <cell r="B3670">
            <v>100688</v>
          </cell>
          <cell r="AI3670">
            <v>943.19</v>
          </cell>
        </row>
        <row r="3671">
          <cell r="B3671">
            <v>91329</v>
          </cell>
          <cell r="AI3671">
            <v>810.02</v>
          </cell>
        </row>
        <row r="3672">
          <cell r="B3672">
            <v>100682</v>
          </cell>
          <cell r="AI3672">
            <v>948.13</v>
          </cell>
        </row>
        <row r="3673">
          <cell r="B3673">
            <v>91331</v>
          </cell>
          <cell r="AI3673">
            <v>834.47</v>
          </cell>
        </row>
        <row r="3674">
          <cell r="B3674">
            <v>100690</v>
          </cell>
          <cell r="AI3674">
            <v>1003.39</v>
          </cell>
        </row>
        <row r="3675">
          <cell r="B3675">
            <v>91333</v>
          </cell>
          <cell r="AI3675">
            <v>869.18</v>
          </cell>
        </row>
        <row r="3676">
          <cell r="B3676">
            <v>90845</v>
          </cell>
          <cell r="AI3676">
            <v>1380.88</v>
          </cell>
        </row>
        <row r="3677">
          <cell r="B3677">
            <v>90846</v>
          </cell>
          <cell r="AI3677">
            <v>1444.72</v>
          </cell>
        </row>
        <row r="3678">
          <cell r="B3678">
            <v>91316</v>
          </cell>
          <cell r="AI3678">
            <v>1191.92</v>
          </cell>
        </row>
        <row r="3679">
          <cell r="B3679">
            <v>91317</v>
          </cell>
          <cell r="AI3679">
            <v>1255.1099999999999</v>
          </cell>
        </row>
        <row r="3680">
          <cell r="B3680">
            <v>90841</v>
          </cell>
          <cell r="AI3680">
            <v>1087.05</v>
          </cell>
        </row>
        <row r="3681">
          <cell r="B3681">
            <v>90847</v>
          </cell>
          <cell r="AI3681">
            <v>896.07</v>
          </cell>
        </row>
        <row r="3682">
          <cell r="B3682">
            <v>90842</v>
          </cell>
          <cell r="AI3682">
            <v>1097.05</v>
          </cell>
        </row>
        <row r="3683">
          <cell r="B3683">
            <v>90848</v>
          </cell>
          <cell r="AI3683">
            <v>906.07</v>
          </cell>
        </row>
        <row r="3684">
          <cell r="B3684">
            <v>90843</v>
          </cell>
          <cell r="AI3684">
            <v>1148.6400000000001</v>
          </cell>
        </row>
        <row r="3685">
          <cell r="B3685">
            <v>90849</v>
          </cell>
          <cell r="AI3685">
            <v>930.39</v>
          </cell>
        </row>
        <row r="3686">
          <cell r="B3686">
            <v>90844</v>
          </cell>
          <cell r="AI3686">
            <v>1220.05</v>
          </cell>
        </row>
        <row r="3687">
          <cell r="B3687">
            <v>90850</v>
          </cell>
          <cell r="AI3687">
            <v>1001.8</v>
          </cell>
        </row>
        <row r="3688">
          <cell r="B3688">
            <v>91312</v>
          </cell>
          <cell r="AI3688">
            <v>925.61</v>
          </cell>
        </row>
        <row r="3689">
          <cell r="B3689">
            <v>91318</v>
          </cell>
          <cell r="AI3689">
            <v>792.44</v>
          </cell>
        </row>
        <row r="3690">
          <cell r="B3690">
            <v>91313</v>
          </cell>
          <cell r="AI3690">
            <v>915.46</v>
          </cell>
        </row>
        <row r="3691">
          <cell r="B3691">
            <v>91319</v>
          </cell>
          <cell r="AI3691">
            <v>801.8</v>
          </cell>
        </row>
        <row r="3692">
          <cell r="B3692">
            <v>91314</v>
          </cell>
          <cell r="AI3692">
            <v>959.68</v>
          </cell>
        </row>
        <row r="3693">
          <cell r="B3693">
            <v>91320</v>
          </cell>
          <cell r="AI3693">
            <v>825.47</v>
          </cell>
        </row>
        <row r="3694">
          <cell r="B3694">
            <v>91315</v>
          </cell>
          <cell r="AI3694">
            <v>1030.44</v>
          </cell>
        </row>
        <row r="3695">
          <cell r="B3695">
            <v>91321</v>
          </cell>
          <cell r="AI3695">
            <v>896.23</v>
          </cell>
        </row>
        <row r="3696">
          <cell r="B3696">
            <v>90851</v>
          </cell>
          <cell r="AI3696">
            <v>1162.6300000000001</v>
          </cell>
        </row>
        <row r="3697">
          <cell r="B3697">
            <v>90852</v>
          </cell>
          <cell r="AI3697">
            <v>1226.47</v>
          </cell>
        </row>
        <row r="3698">
          <cell r="B3698">
            <v>91322</v>
          </cell>
          <cell r="AI3698">
            <v>1057.71</v>
          </cell>
        </row>
        <row r="3699">
          <cell r="B3699">
            <v>91323</v>
          </cell>
          <cell r="AI3699">
            <v>1120.9000000000001</v>
          </cell>
        </row>
        <row r="3700">
          <cell r="B3700">
            <v>100678</v>
          </cell>
          <cell r="AI3700">
            <v>1096.47</v>
          </cell>
        </row>
        <row r="3701">
          <cell r="B3701">
            <v>91013</v>
          </cell>
          <cell r="AI3701">
            <v>905.49</v>
          </cell>
        </row>
        <row r="3702">
          <cell r="B3702">
            <v>100680</v>
          </cell>
          <cell r="AI3702">
            <v>1106.92</v>
          </cell>
        </row>
        <row r="3703">
          <cell r="B3703">
            <v>91014</v>
          </cell>
          <cell r="AI3703">
            <v>915.94</v>
          </cell>
        </row>
        <row r="3704">
          <cell r="B3704">
            <v>100683</v>
          </cell>
          <cell r="AI3704">
            <v>1186.9100000000001</v>
          </cell>
        </row>
        <row r="3705">
          <cell r="B3705">
            <v>91015</v>
          </cell>
          <cell r="AI3705">
            <v>968.66</v>
          </cell>
        </row>
        <row r="3706">
          <cell r="B3706">
            <v>100685</v>
          </cell>
          <cell r="AI3706">
            <v>1228.4000000000001</v>
          </cell>
        </row>
        <row r="3707">
          <cell r="B3707">
            <v>91016</v>
          </cell>
          <cell r="AI3707">
            <v>1010.15</v>
          </cell>
        </row>
        <row r="3708">
          <cell r="B3708">
            <v>100679</v>
          </cell>
          <cell r="AI3708">
            <v>935.03</v>
          </cell>
        </row>
        <row r="3709">
          <cell r="B3709">
            <v>91324</v>
          </cell>
          <cell r="AI3709">
            <v>801.86</v>
          </cell>
        </row>
        <row r="3710">
          <cell r="B3710">
            <v>100712</v>
          </cell>
          <cell r="AI3710">
            <v>925.33</v>
          </cell>
        </row>
        <row r="3711">
          <cell r="B3711">
            <v>91325</v>
          </cell>
          <cell r="AI3711">
            <v>811.67</v>
          </cell>
        </row>
        <row r="3712">
          <cell r="B3712">
            <v>100684</v>
          </cell>
          <cell r="AI3712">
            <v>997.95</v>
          </cell>
        </row>
        <row r="3713">
          <cell r="B3713">
            <v>91326</v>
          </cell>
          <cell r="AI3713">
            <v>863.74</v>
          </cell>
        </row>
        <row r="3714">
          <cell r="B3714">
            <v>100686</v>
          </cell>
          <cell r="AI3714">
            <v>1038.79</v>
          </cell>
        </row>
        <row r="3715">
          <cell r="B3715">
            <v>91327</v>
          </cell>
          <cell r="AI3715">
            <v>904.58</v>
          </cell>
        </row>
        <row r="3716">
          <cell r="B3716">
            <v>100693</v>
          </cell>
          <cell r="AI3716">
            <v>2086.84</v>
          </cell>
        </row>
        <row r="3717">
          <cell r="B3717">
            <v>91336</v>
          </cell>
          <cell r="AI3717">
            <v>1868.59</v>
          </cell>
        </row>
        <row r="3718">
          <cell r="B3718">
            <v>100694</v>
          </cell>
          <cell r="AI3718">
            <v>1897.88</v>
          </cell>
        </row>
        <row r="3719">
          <cell r="B3719">
            <v>91337</v>
          </cell>
          <cell r="AI3719">
            <v>1763.67</v>
          </cell>
        </row>
        <row r="3720">
          <cell r="B3720">
            <v>100691</v>
          </cell>
          <cell r="AI3720">
            <v>1723.4</v>
          </cell>
        </row>
        <row r="3721">
          <cell r="B3721">
            <v>100692</v>
          </cell>
          <cell r="AI3721">
            <v>1534.44</v>
          </cell>
        </row>
        <row r="3722">
          <cell r="B3722">
            <v>91334</v>
          </cell>
          <cell r="AI3722">
            <v>1505.15</v>
          </cell>
        </row>
        <row r="3723">
          <cell r="B3723">
            <v>91335</v>
          </cell>
          <cell r="AI3723">
            <v>1400.23</v>
          </cell>
        </row>
        <row r="3724">
          <cell r="B3724">
            <v>90788</v>
          </cell>
          <cell r="AI3724">
            <v>726.89</v>
          </cell>
        </row>
        <row r="3725">
          <cell r="B3725">
            <v>90789</v>
          </cell>
          <cell r="AI3725">
            <v>728.62</v>
          </cell>
        </row>
        <row r="3726">
          <cell r="B3726">
            <v>90790</v>
          </cell>
          <cell r="AI3726">
            <v>750.71</v>
          </cell>
        </row>
        <row r="3727">
          <cell r="B3727">
            <v>100675</v>
          </cell>
          <cell r="AI3727">
            <v>813.38</v>
          </cell>
        </row>
        <row r="3728">
          <cell r="B3728">
            <v>90794</v>
          </cell>
          <cell r="AI3728">
            <v>654.02</v>
          </cell>
        </row>
        <row r="3729">
          <cell r="B3729">
            <v>90796</v>
          </cell>
          <cell r="AI3729">
            <v>664.36</v>
          </cell>
        </row>
        <row r="3730">
          <cell r="B3730">
            <v>90797</v>
          </cell>
          <cell r="AI3730">
            <v>669.52</v>
          </cell>
        </row>
        <row r="3731">
          <cell r="B3731">
            <v>90791</v>
          </cell>
          <cell r="AI3731">
            <v>877.87</v>
          </cell>
        </row>
        <row r="3732">
          <cell r="B3732">
            <v>90793</v>
          </cell>
          <cell r="AI3732">
            <v>920.65</v>
          </cell>
        </row>
        <row r="3733">
          <cell r="B3733">
            <v>90798</v>
          </cell>
          <cell r="AI3733">
            <v>951.53</v>
          </cell>
        </row>
        <row r="3734">
          <cell r="B3734">
            <v>90799</v>
          </cell>
          <cell r="AI3734">
            <v>979.11</v>
          </cell>
        </row>
        <row r="3735">
          <cell r="B3735">
            <v>100704</v>
          </cell>
          <cell r="AI3735">
            <v>82.2</v>
          </cell>
        </row>
        <row r="3736">
          <cell r="B3736">
            <v>106141</v>
          </cell>
          <cell r="AI3736">
            <v>0</v>
          </cell>
        </row>
        <row r="3737">
          <cell r="B3737">
            <v>106139</v>
          </cell>
          <cell r="AI3737">
            <v>0</v>
          </cell>
        </row>
        <row r="3738">
          <cell r="B3738">
            <v>106140</v>
          </cell>
          <cell r="AI3738">
            <v>0</v>
          </cell>
        </row>
        <row r="3739">
          <cell r="B3739">
            <v>90838</v>
          </cell>
          <cell r="AI3739">
            <v>1865.96</v>
          </cell>
        </row>
        <row r="3740">
          <cell r="B3740">
            <v>94805</v>
          </cell>
          <cell r="AI3740">
            <v>709.07</v>
          </cell>
        </row>
        <row r="3741">
          <cell r="B3741">
            <v>106145</v>
          </cell>
          <cell r="AI3741">
            <v>697.66</v>
          </cell>
        </row>
        <row r="3742">
          <cell r="B3742">
            <v>106146</v>
          </cell>
          <cell r="AI3742">
            <v>857.18</v>
          </cell>
        </row>
        <row r="3743">
          <cell r="B3743">
            <v>100702</v>
          </cell>
          <cell r="AI3743">
            <v>398.97</v>
          </cell>
        </row>
        <row r="3744">
          <cell r="B3744">
            <v>106148</v>
          </cell>
          <cell r="AI3744">
            <v>0</v>
          </cell>
        </row>
        <row r="3745">
          <cell r="B3745">
            <v>100701</v>
          </cell>
          <cell r="AI3745">
            <v>767.53</v>
          </cell>
        </row>
        <row r="3746">
          <cell r="B3746">
            <v>100700</v>
          </cell>
          <cell r="AI3746">
            <v>840.46</v>
          </cell>
        </row>
        <row r="3747">
          <cell r="B3747">
            <v>91295</v>
          </cell>
          <cell r="AI3747">
            <v>380.4</v>
          </cell>
        </row>
        <row r="3748">
          <cell r="B3748">
            <v>91296</v>
          </cell>
          <cell r="AI3748">
            <v>403.4</v>
          </cell>
        </row>
        <row r="3749">
          <cell r="B3749">
            <v>91297</v>
          </cell>
          <cell r="AI3749">
            <v>436.66</v>
          </cell>
        </row>
        <row r="3750">
          <cell r="B3750">
            <v>90820</v>
          </cell>
          <cell r="AI3750">
            <v>362.82</v>
          </cell>
        </row>
        <row r="3751">
          <cell r="B3751">
            <v>90821</v>
          </cell>
          <cell r="AI3751">
            <v>370.73</v>
          </cell>
        </row>
        <row r="3752">
          <cell r="B3752">
            <v>90822</v>
          </cell>
          <cell r="AI3752">
            <v>392.95</v>
          </cell>
        </row>
        <row r="3753">
          <cell r="B3753">
            <v>90823</v>
          </cell>
          <cell r="AI3753">
            <v>462.27</v>
          </cell>
        </row>
        <row r="3754">
          <cell r="B3754">
            <v>90824</v>
          </cell>
          <cell r="AI3754">
            <v>625.19000000000005</v>
          </cell>
        </row>
        <row r="3755">
          <cell r="B3755">
            <v>91009</v>
          </cell>
          <cell r="AI3755">
            <v>372.24</v>
          </cell>
        </row>
        <row r="3756">
          <cell r="B3756">
            <v>91010</v>
          </cell>
          <cell r="AI3756">
            <v>380.6</v>
          </cell>
        </row>
        <row r="3757">
          <cell r="B3757">
            <v>91011</v>
          </cell>
          <cell r="AI3757">
            <v>431.22</v>
          </cell>
        </row>
        <row r="3758">
          <cell r="B3758">
            <v>91012</v>
          </cell>
          <cell r="AI3758">
            <v>470.62</v>
          </cell>
        </row>
        <row r="3759">
          <cell r="B3759">
            <v>91298</v>
          </cell>
          <cell r="AI3759">
            <v>967.71</v>
          </cell>
        </row>
        <row r="3760">
          <cell r="B3760">
            <v>90825</v>
          </cell>
          <cell r="AI3760">
            <v>686.94</v>
          </cell>
        </row>
        <row r="3761">
          <cell r="B3761">
            <v>91299</v>
          </cell>
          <cell r="AI3761">
            <v>1331.15</v>
          </cell>
        </row>
        <row r="3762">
          <cell r="B3762">
            <v>91341</v>
          </cell>
          <cell r="AI3762">
            <v>592.94000000000005</v>
          </cell>
        </row>
        <row r="3763">
          <cell r="B3763">
            <v>94806</v>
          </cell>
          <cell r="AI3763">
            <v>874.1</v>
          </cell>
        </row>
        <row r="3764">
          <cell r="B3764">
            <v>94807</v>
          </cell>
          <cell r="AI3764">
            <v>797.38</v>
          </cell>
        </row>
        <row r="3765">
          <cell r="B3765">
            <v>106142</v>
          </cell>
          <cell r="AI3765">
            <v>720.93</v>
          </cell>
        </row>
        <row r="3766">
          <cell r="B3766">
            <v>106143</v>
          </cell>
          <cell r="AI3766">
            <v>742.79</v>
          </cell>
        </row>
        <row r="3767">
          <cell r="B3767">
            <v>106144</v>
          </cell>
          <cell r="AI3767">
            <v>871.98</v>
          </cell>
        </row>
        <row r="3768">
          <cell r="B3768">
            <v>100703</v>
          </cell>
          <cell r="AI3768">
            <v>34.81</v>
          </cell>
        </row>
        <row r="3769">
          <cell r="B3769">
            <v>106147</v>
          </cell>
          <cell r="AI3769">
            <v>109.88</v>
          </cell>
        </row>
        <row r="3770">
          <cell r="B3770">
            <v>100695</v>
          </cell>
          <cell r="AI3770">
            <v>77.17</v>
          </cell>
        </row>
        <row r="3771">
          <cell r="B3771">
            <v>100696</v>
          </cell>
          <cell r="AI3771">
            <v>85.68</v>
          </cell>
        </row>
        <row r="3772">
          <cell r="B3772">
            <v>100697</v>
          </cell>
          <cell r="AI3772">
            <v>94.17</v>
          </cell>
        </row>
        <row r="3773">
          <cell r="B3773">
            <v>100698</v>
          </cell>
          <cell r="AI3773">
            <v>102.67</v>
          </cell>
        </row>
        <row r="3774">
          <cell r="B3774">
            <v>100699</v>
          </cell>
          <cell r="AI3774">
            <v>123.09</v>
          </cell>
        </row>
        <row r="3775">
          <cell r="B3775">
            <v>100705</v>
          </cell>
          <cell r="AI3775">
            <v>78.25</v>
          </cell>
        </row>
        <row r="3776">
          <cell r="B3776">
            <v>101173</v>
          </cell>
          <cell r="AI3776">
            <v>63.63</v>
          </cell>
        </row>
        <row r="3777">
          <cell r="B3777">
            <v>101174</v>
          </cell>
          <cell r="AI3777">
            <v>90.22</v>
          </cell>
        </row>
        <row r="3778">
          <cell r="B3778">
            <v>101175</v>
          </cell>
          <cell r="AI3778">
            <v>123.31</v>
          </cell>
        </row>
        <row r="3779">
          <cell r="B3779">
            <v>101176</v>
          </cell>
          <cell r="AI3779">
            <v>149.29</v>
          </cell>
        </row>
        <row r="3780">
          <cell r="B3780">
            <v>101183</v>
          </cell>
          <cell r="AI3780">
            <v>0</v>
          </cell>
        </row>
        <row r="3781">
          <cell r="B3781">
            <v>101184</v>
          </cell>
          <cell r="AI3781">
            <v>0</v>
          </cell>
        </row>
        <row r="3782">
          <cell r="B3782">
            <v>101182</v>
          </cell>
          <cell r="AI3782">
            <v>0</v>
          </cell>
        </row>
        <row r="3783">
          <cell r="B3783">
            <v>101185</v>
          </cell>
          <cell r="AI3783">
            <v>0</v>
          </cell>
        </row>
        <row r="3784">
          <cell r="B3784">
            <v>101186</v>
          </cell>
          <cell r="AI3784">
            <v>0</v>
          </cell>
        </row>
        <row r="3785">
          <cell r="B3785">
            <v>101187</v>
          </cell>
          <cell r="AI3785">
            <v>0</v>
          </cell>
        </row>
        <row r="3786">
          <cell r="B3786">
            <v>101177</v>
          </cell>
          <cell r="AI3786">
            <v>0</v>
          </cell>
        </row>
        <row r="3787">
          <cell r="B3787">
            <v>101178</v>
          </cell>
          <cell r="AI3787">
            <v>0</v>
          </cell>
        </row>
        <row r="3788">
          <cell r="B3788">
            <v>101180</v>
          </cell>
          <cell r="AI3788">
            <v>0</v>
          </cell>
        </row>
        <row r="3789">
          <cell r="B3789">
            <v>101179</v>
          </cell>
          <cell r="AI3789">
            <v>0</v>
          </cell>
        </row>
        <row r="3790">
          <cell r="B3790">
            <v>101181</v>
          </cell>
          <cell r="AI3790">
            <v>0</v>
          </cell>
        </row>
        <row r="3791">
          <cell r="B3791">
            <v>100899</v>
          </cell>
          <cell r="AI3791">
            <v>88.39</v>
          </cell>
        </row>
        <row r="3792">
          <cell r="B3792">
            <v>100896</v>
          </cell>
          <cell r="AI3792">
            <v>62.39</v>
          </cell>
        </row>
        <row r="3793">
          <cell r="B3793">
            <v>100897</v>
          </cell>
          <cell r="AI3793">
            <v>122.81</v>
          </cell>
        </row>
        <row r="3794">
          <cell r="B3794">
            <v>100900</v>
          </cell>
          <cell r="AI3794">
            <v>274.76</v>
          </cell>
        </row>
        <row r="3795">
          <cell r="B3795">
            <v>100898</v>
          </cell>
          <cell r="AI3795">
            <v>238.23</v>
          </cell>
        </row>
        <row r="3796">
          <cell r="B3796">
            <v>100892</v>
          </cell>
          <cell r="AI3796">
            <v>12.39</v>
          </cell>
        </row>
        <row r="3797">
          <cell r="B3797">
            <v>100893</v>
          </cell>
          <cell r="AI3797">
            <v>12.21</v>
          </cell>
        </row>
        <row r="3798">
          <cell r="B3798">
            <v>100894</v>
          </cell>
          <cell r="AI3798">
            <v>12.08</v>
          </cell>
        </row>
        <row r="3799">
          <cell r="B3799">
            <v>100889</v>
          </cell>
          <cell r="AI3799">
            <v>11.94</v>
          </cell>
        </row>
        <row r="3800">
          <cell r="B3800">
            <v>100891</v>
          </cell>
          <cell r="AI3800">
            <v>0</v>
          </cell>
        </row>
        <row r="3801">
          <cell r="B3801">
            <v>100890</v>
          </cell>
          <cell r="AI3801">
            <v>11.78</v>
          </cell>
        </row>
        <row r="3802">
          <cell r="B3802">
            <v>100658</v>
          </cell>
          <cell r="AI3802">
            <v>366.55</v>
          </cell>
        </row>
        <row r="3803">
          <cell r="B3803">
            <v>100657</v>
          </cell>
          <cell r="AI3803">
            <v>156.94</v>
          </cell>
        </row>
        <row r="3804">
          <cell r="B3804">
            <v>100656</v>
          </cell>
          <cell r="AI3804">
            <v>121.02</v>
          </cell>
        </row>
        <row r="3805">
          <cell r="B3805">
            <v>102649</v>
          </cell>
          <cell r="AI3805">
            <v>371.47</v>
          </cell>
        </row>
        <row r="3806">
          <cell r="B3806">
            <v>102645</v>
          </cell>
          <cell r="AI3806">
            <v>255.61</v>
          </cell>
        </row>
        <row r="3807">
          <cell r="B3807">
            <v>102650</v>
          </cell>
          <cell r="AI3807">
            <v>532.54999999999995</v>
          </cell>
        </row>
        <row r="3808">
          <cell r="B3808">
            <v>102646</v>
          </cell>
          <cell r="AI3808">
            <v>387.64</v>
          </cell>
        </row>
        <row r="3809">
          <cell r="B3809">
            <v>102651</v>
          </cell>
          <cell r="AI3809">
            <v>691.89</v>
          </cell>
        </row>
        <row r="3810">
          <cell r="B3810">
            <v>102647</v>
          </cell>
          <cell r="AI3810">
            <v>509.67</v>
          </cell>
        </row>
        <row r="3811">
          <cell r="B3811">
            <v>102652</v>
          </cell>
          <cell r="AI3811">
            <v>886.69</v>
          </cell>
        </row>
        <row r="3812">
          <cell r="B3812">
            <v>102648</v>
          </cell>
          <cell r="AI3812">
            <v>672.89</v>
          </cell>
        </row>
        <row r="3813">
          <cell r="B3813">
            <v>100651</v>
          </cell>
          <cell r="AI3813">
            <v>144.61000000000001</v>
          </cell>
        </row>
        <row r="3814">
          <cell r="B3814">
            <v>100652</v>
          </cell>
          <cell r="AI3814">
            <v>275.79000000000002</v>
          </cell>
        </row>
        <row r="3815">
          <cell r="B3815">
            <v>100653</v>
          </cell>
          <cell r="AI3815">
            <v>457.08</v>
          </cell>
        </row>
        <row r="3816">
          <cell r="B3816">
            <v>100654</v>
          </cell>
          <cell r="AI3816">
            <v>605.53</v>
          </cell>
        </row>
        <row r="3817">
          <cell r="B3817">
            <v>100655</v>
          </cell>
          <cell r="AI3817">
            <v>705.06</v>
          </cell>
        </row>
        <row r="3818">
          <cell r="B3818">
            <v>100364</v>
          </cell>
          <cell r="AI3818">
            <v>3477.4</v>
          </cell>
        </row>
        <row r="3819">
          <cell r="B3819">
            <v>100374</v>
          </cell>
          <cell r="AI3819">
            <v>3233.59</v>
          </cell>
        </row>
        <row r="3820">
          <cell r="B3820">
            <v>100365</v>
          </cell>
          <cell r="AI3820">
            <v>4011.97</v>
          </cell>
        </row>
        <row r="3821">
          <cell r="B3821">
            <v>100375</v>
          </cell>
          <cell r="AI3821">
            <v>3657.42</v>
          </cell>
        </row>
        <row r="3822">
          <cell r="B3822">
            <v>100366</v>
          </cell>
          <cell r="AI3822">
            <v>4280.8100000000004</v>
          </cell>
        </row>
        <row r="3823">
          <cell r="B3823">
            <v>100376</v>
          </cell>
          <cell r="AI3823">
            <v>3764.59</v>
          </cell>
        </row>
        <row r="3824">
          <cell r="B3824">
            <v>100357</v>
          </cell>
          <cell r="AI3824">
            <v>1152.5899999999999</v>
          </cell>
        </row>
        <row r="3825">
          <cell r="B3825">
            <v>100367</v>
          </cell>
          <cell r="AI3825">
            <v>1118.1199999999999</v>
          </cell>
        </row>
        <row r="3826">
          <cell r="B3826">
            <v>100358</v>
          </cell>
          <cell r="AI3826">
            <v>1589.24</v>
          </cell>
        </row>
        <row r="3827">
          <cell r="B3827">
            <v>100368</v>
          </cell>
          <cell r="AI3827">
            <v>1546.47</v>
          </cell>
        </row>
        <row r="3828">
          <cell r="B3828">
            <v>100359</v>
          </cell>
          <cell r="AI3828">
            <v>1672.69</v>
          </cell>
        </row>
        <row r="3829">
          <cell r="B3829">
            <v>100369</v>
          </cell>
          <cell r="AI3829">
            <v>1629.12</v>
          </cell>
        </row>
        <row r="3830">
          <cell r="B3830">
            <v>100360</v>
          </cell>
          <cell r="AI3830">
            <v>1865.47</v>
          </cell>
        </row>
        <row r="3831">
          <cell r="B3831">
            <v>100370</v>
          </cell>
          <cell r="AI3831">
            <v>1943.54</v>
          </cell>
        </row>
        <row r="3832">
          <cell r="B3832">
            <v>100361</v>
          </cell>
          <cell r="AI3832">
            <v>2337.67</v>
          </cell>
        </row>
        <row r="3833">
          <cell r="B3833">
            <v>100371</v>
          </cell>
          <cell r="AI3833">
            <v>2226.61</v>
          </cell>
        </row>
        <row r="3834">
          <cell r="B3834">
            <v>100362</v>
          </cell>
          <cell r="AI3834">
            <v>3092.15</v>
          </cell>
        </row>
        <row r="3835">
          <cell r="B3835">
            <v>100372</v>
          </cell>
          <cell r="AI3835">
            <v>2905.08</v>
          </cell>
        </row>
        <row r="3836">
          <cell r="B3836">
            <v>100363</v>
          </cell>
          <cell r="AI3836">
            <v>3195.49</v>
          </cell>
        </row>
        <row r="3837">
          <cell r="B3837">
            <v>100373</v>
          </cell>
          <cell r="AI3837">
            <v>3005.31</v>
          </cell>
        </row>
        <row r="3838">
          <cell r="B3838">
            <v>106154</v>
          </cell>
          <cell r="AI3838">
            <v>0</v>
          </cell>
        </row>
        <row r="3839">
          <cell r="B3839">
            <v>106153</v>
          </cell>
          <cell r="AI3839">
            <v>0</v>
          </cell>
        </row>
        <row r="3840">
          <cell r="B3840">
            <v>106152</v>
          </cell>
          <cell r="AI3840">
            <v>0</v>
          </cell>
        </row>
        <row r="3841">
          <cell r="B3841">
            <v>106157</v>
          </cell>
          <cell r="AI3841">
            <v>0</v>
          </cell>
        </row>
        <row r="3842">
          <cell r="B3842">
            <v>106156</v>
          </cell>
          <cell r="AI3842">
            <v>0</v>
          </cell>
        </row>
        <row r="3843">
          <cell r="B3843">
            <v>106155</v>
          </cell>
          <cell r="AI3843">
            <v>0</v>
          </cell>
        </row>
        <row r="3844">
          <cell r="B3844">
            <v>106160</v>
          </cell>
          <cell r="AI3844">
            <v>0</v>
          </cell>
        </row>
        <row r="3845">
          <cell r="B3845">
            <v>106159</v>
          </cell>
          <cell r="AI3845">
            <v>0</v>
          </cell>
        </row>
        <row r="3846">
          <cell r="B3846">
            <v>106158</v>
          </cell>
          <cell r="AI3846">
            <v>0</v>
          </cell>
        </row>
        <row r="3847">
          <cell r="B3847">
            <v>106163</v>
          </cell>
          <cell r="AI3847">
            <v>0</v>
          </cell>
        </row>
        <row r="3848">
          <cell r="B3848">
            <v>106162</v>
          </cell>
          <cell r="AI3848">
            <v>0</v>
          </cell>
        </row>
        <row r="3849">
          <cell r="B3849">
            <v>106161</v>
          </cell>
          <cell r="AI3849">
            <v>0</v>
          </cell>
        </row>
        <row r="3850">
          <cell r="B3850">
            <v>100381</v>
          </cell>
          <cell r="AI3850">
            <v>64.86</v>
          </cell>
        </row>
        <row r="3851">
          <cell r="B3851">
            <v>100380</v>
          </cell>
          <cell r="AI3851">
            <v>56.9</v>
          </cell>
        </row>
        <row r="3852">
          <cell r="B3852">
            <v>100379</v>
          </cell>
          <cell r="AI3852">
            <v>42.99</v>
          </cell>
        </row>
        <row r="3853">
          <cell r="B3853">
            <v>100384</v>
          </cell>
          <cell r="AI3853">
            <v>30.89</v>
          </cell>
        </row>
        <row r="3854">
          <cell r="B3854">
            <v>100383</v>
          </cell>
          <cell r="AI3854">
            <v>28.75</v>
          </cell>
        </row>
        <row r="3855">
          <cell r="B3855">
            <v>100382</v>
          </cell>
          <cell r="AI3855">
            <v>26.77</v>
          </cell>
        </row>
        <row r="3856">
          <cell r="B3856">
            <v>100387</v>
          </cell>
          <cell r="AI3856">
            <v>61.72</v>
          </cell>
        </row>
        <row r="3857">
          <cell r="B3857">
            <v>100386</v>
          </cell>
          <cell r="AI3857">
            <v>49.44</v>
          </cell>
        </row>
        <row r="3858">
          <cell r="B3858">
            <v>100385</v>
          </cell>
          <cell r="AI3858">
            <v>38.5</v>
          </cell>
        </row>
        <row r="3859">
          <cell r="B3859">
            <v>100377</v>
          </cell>
          <cell r="AI3859">
            <v>13.17</v>
          </cell>
        </row>
        <row r="3860">
          <cell r="B3860">
            <v>100378</v>
          </cell>
          <cell r="AI3860">
            <v>11.81</v>
          </cell>
        </row>
        <row r="3861">
          <cell r="B3861">
            <v>92596</v>
          </cell>
          <cell r="AI3861">
            <v>2005.25</v>
          </cell>
        </row>
        <row r="3862">
          <cell r="B3862">
            <v>92616</v>
          </cell>
          <cell r="AI3862">
            <v>1840.98</v>
          </cell>
        </row>
        <row r="3863">
          <cell r="B3863">
            <v>92598</v>
          </cell>
          <cell r="AI3863">
            <v>2147.3200000000002</v>
          </cell>
        </row>
        <row r="3864">
          <cell r="B3864">
            <v>92618</v>
          </cell>
          <cell r="AI3864">
            <v>2020.42</v>
          </cell>
        </row>
        <row r="3865">
          <cell r="B3865">
            <v>92600</v>
          </cell>
          <cell r="AI3865">
            <v>2291.9499999999998</v>
          </cell>
        </row>
        <row r="3866">
          <cell r="B3866">
            <v>92620</v>
          </cell>
          <cell r="AI3866">
            <v>2100.58</v>
          </cell>
        </row>
        <row r="3867">
          <cell r="B3867">
            <v>92582</v>
          </cell>
          <cell r="AI3867">
            <v>633.6</v>
          </cell>
        </row>
        <row r="3868">
          <cell r="B3868">
            <v>92602</v>
          </cell>
          <cell r="AI3868">
            <v>612.01</v>
          </cell>
        </row>
        <row r="3869">
          <cell r="B3869">
            <v>92584</v>
          </cell>
          <cell r="AI3869">
            <v>756.83</v>
          </cell>
        </row>
        <row r="3870">
          <cell r="B3870">
            <v>92604</v>
          </cell>
          <cell r="AI3870">
            <v>726.62</v>
          </cell>
        </row>
        <row r="3871">
          <cell r="B3871">
            <v>92586</v>
          </cell>
          <cell r="AI3871">
            <v>876.55</v>
          </cell>
        </row>
        <row r="3872">
          <cell r="B3872">
            <v>92606</v>
          </cell>
          <cell r="AI3872">
            <v>841.85</v>
          </cell>
        </row>
        <row r="3873">
          <cell r="B3873">
            <v>92588</v>
          </cell>
          <cell r="AI3873">
            <v>1160.75</v>
          </cell>
        </row>
        <row r="3874">
          <cell r="B3874">
            <v>92608</v>
          </cell>
          <cell r="AI3874">
            <v>1096.6400000000001</v>
          </cell>
        </row>
        <row r="3875">
          <cell r="B3875">
            <v>92590</v>
          </cell>
          <cell r="AI3875">
            <v>1292.29</v>
          </cell>
        </row>
        <row r="3876">
          <cell r="B3876">
            <v>92610</v>
          </cell>
          <cell r="AI3876">
            <v>1219.56</v>
          </cell>
        </row>
        <row r="3877">
          <cell r="B3877">
            <v>92592</v>
          </cell>
          <cell r="AI3877">
            <v>1486.94</v>
          </cell>
        </row>
        <row r="3878">
          <cell r="B3878">
            <v>92612</v>
          </cell>
          <cell r="AI3878">
            <v>1425.32</v>
          </cell>
        </row>
        <row r="3879">
          <cell r="B3879">
            <v>92594</v>
          </cell>
          <cell r="AI3879">
            <v>1740.32</v>
          </cell>
        </row>
        <row r="3880">
          <cell r="B3880">
            <v>92614</v>
          </cell>
          <cell r="AI3880">
            <v>1605.57</v>
          </cell>
        </row>
        <row r="3881">
          <cell r="B3881">
            <v>92552</v>
          </cell>
          <cell r="AI3881">
            <v>2874.77</v>
          </cell>
        </row>
        <row r="3882">
          <cell r="B3882">
            <v>92562</v>
          </cell>
          <cell r="AI3882">
            <v>2799.06</v>
          </cell>
        </row>
        <row r="3883">
          <cell r="B3883">
            <v>92553</v>
          </cell>
          <cell r="AI3883">
            <v>3313.97</v>
          </cell>
        </row>
        <row r="3884">
          <cell r="B3884">
            <v>92563</v>
          </cell>
          <cell r="AI3884">
            <v>3234.94</v>
          </cell>
        </row>
        <row r="3885">
          <cell r="B3885">
            <v>92554</v>
          </cell>
          <cell r="AI3885">
            <v>3433.19</v>
          </cell>
        </row>
        <row r="3886">
          <cell r="B3886">
            <v>92564</v>
          </cell>
          <cell r="AI3886">
            <v>3336.39</v>
          </cell>
        </row>
        <row r="3887">
          <cell r="B3887">
            <v>92545</v>
          </cell>
          <cell r="AI3887">
            <v>1088.3499999999999</v>
          </cell>
        </row>
        <row r="3888">
          <cell r="B3888">
            <v>92555</v>
          </cell>
          <cell r="AI3888">
            <v>1085.92</v>
          </cell>
        </row>
        <row r="3889">
          <cell r="B3889">
            <v>92546</v>
          </cell>
          <cell r="AI3889">
            <v>1373.67</v>
          </cell>
        </row>
        <row r="3890">
          <cell r="B3890">
            <v>92556</v>
          </cell>
          <cell r="AI3890">
            <v>1342.35</v>
          </cell>
        </row>
        <row r="3891">
          <cell r="B3891">
            <v>92547</v>
          </cell>
          <cell r="AI3891">
            <v>1454.27</v>
          </cell>
        </row>
        <row r="3892">
          <cell r="B3892">
            <v>92557</v>
          </cell>
          <cell r="AI3892">
            <v>1422.13</v>
          </cell>
        </row>
        <row r="3893">
          <cell r="B3893">
            <v>92548</v>
          </cell>
          <cell r="AI3893">
            <v>1629.27</v>
          </cell>
        </row>
        <row r="3894">
          <cell r="B3894">
            <v>92558</v>
          </cell>
          <cell r="AI3894">
            <v>1608.39</v>
          </cell>
        </row>
        <row r="3895">
          <cell r="B3895">
            <v>92549</v>
          </cell>
          <cell r="AI3895">
            <v>2059.11</v>
          </cell>
        </row>
        <row r="3896">
          <cell r="B3896">
            <v>92559</v>
          </cell>
          <cell r="AI3896">
            <v>2023.6</v>
          </cell>
        </row>
        <row r="3897">
          <cell r="B3897">
            <v>92550</v>
          </cell>
          <cell r="AI3897">
            <v>2528.61</v>
          </cell>
        </row>
        <row r="3898">
          <cell r="B3898">
            <v>92560</v>
          </cell>
          <cell r="AI3898">
            <v>2481.5</v>
          </cell>
        </row>
        <row r="3899">
          <cell r="B3899">
            <v>92551</v>
          </cell>
          <cell r="AI3899">
            <v>2632.52</v>
          </cell>
        </row>
        <row r="3900">
          <cell r="B3900">
            <v>92561</v>
          </cell>
          <cell r="AI3900">
            <v>2585.69</v>
          </cell>
        </row>
        <row r="3901">
          <cell r="B3901">
            <v>92262</v>
          </cell>
          <cell r="AI3901">
            <v>759.81</v>
          </cell>
        </row>
        <row r="3902">
          <cell r="B3902">
            <v>106149</v>
          </cell>
          <cell r="AI3902">
            <v>878.58</v>
          </cell>
        </row>
        <row r="3903">
          <cell r="B3903">
            <v>106150</v>
          </cell>
          <cell r="AI3903">
            <v>1016.34</v>
          </cell>
        </row>
        <row r="3904">
          <cell r="B3904">
            <v>106151</v>
          </cell>
          <cell r="AI3904">
            <v>1173.1099999999999</v>
          </cell>
        </row>
        <row r="3905">
          <cell r="B3905">
            <v>92259</v>
          </cell>
          <cell r="AI3905">
            <v>483.09</v>
          </cell>
        </row>
        <row r="3906">
          <cell r="B3906">
            <v>92260</v>
          </cell>
          <cell r="AI3906">
            <v>561.48</v>
          </cell>
        </row>
        <row r="3907">
          <cell r="B3907">
            <v>92261</v>
          </cell>
          <cell r="AI3907">
            <v>637.49</v>
          </cell>
        </row>
        <row r="3908">
          <cell r="B3908">
            <v>92258</v>
          </cell>
          <cell r="AI3908">
            <v>419.7</v>
          </cell>
        </row>
        <row r="3909">
          <cell r="B3909">
            <v>92255</v>
          </cell>
          <cell r="AI3909">
            <v>195.63</v>
          </cell>
        </row>
        <row r="3910">
          <cell r="B3910">
            <v>92256</v>
          </cell>
          <cell r="AI3910">
            <v>259.11</v>
          </cell>
        </row>
        <row r="3911">
          <cell r="B3911">
            <v>92257</v>
          </cell>
          <cell r="AI3911">
            <v>320.64999999999998</v>
          </cell>
        </row>
        <row r="3912">
          <cell r="B3912">
            <v>100393</v>
          </cell>
          <cell r="AI3912">
            <v>20.95</v>
          </cell>
        </row>
        <row r="3913">
          <cell r="B3913">
            <v>100389</v>
          </cell>
          <cell r="AI3913">
            <v>17.46</v>
          </cell>
        </row>
        <row r="3914">
          <cell r="B3914">
            <v>100395</v>
          </cell>
          <cell r="AI3914">
            <v>23</v>
          </cell>
        </row>
        <row r="3915">
          <cell r="B3915">
            <v>100391</v>
          </cell>
          <cell r="AI3915">
            <v>19.22</v>
          </cell>
        </row>
        <row r="3916">
          <cell r="B3916">
            <v>100392</v>
          </cell>
          <cell r="AI3916">
            <v>17.11</v>
          </cell>
        </row>
        <row r="3917">
          <cell r="B3917">
            <v>100388</v>
          </cell>
          <cell r="AI3917">
            <v>21.77</v>
          </cell>
        </row>
        <row r="3918">
          <cell r="B3918">
            <v>100394</v>
          </cell>
          <cell r="AI3918">
            <v>20.03</v>
          </cell>
        </row>
        <row r="3919">
          <cell r="B3919">
            <v>100390</v>
          </cell>
          <cell r="AI3919">
            <v>25.48</v>
          </cell>
        </row>
        <row r="3920">
          <cell r="B3920">
            <v>92575</v>
          </cell>
          <cell r="AI3920">
            <v>64.540000000000006</v>
          </cell>
        </row>
        <row r="3921">
          <cell r="B3921">
            <v>92569</v>
          </cell>
          <cell r="AI3921">
            <v>70.349999999999994</v>
          </cell>
        </row>
        <row r="3922">
          <cell r="B3922">
            <v>92578</v>
          </cell>
          <cell r="AI3922">
            <v>67.08</v>
          </cell>
        </row>
        <row r="3923">
          <cell r="B3923">
            <v>92572</v>
          </cell>
          <cell r="AI3923">
            <v>72.78</v>
          </cell>
        </row>
        <row r="3924">
          <cell r="B3924">
            <v>92576</v>
          </cell>
          <cell r="AI3924">
            <v>35.54</v>
          </cell>
        </row>
        <row r="3925">
          <cell r="B3925">
            <v>92570</v>
          </cell>
          <cell r="AI3925">
            <v>44.73</v>
          </cell>
        </row>
        <row r="3926">
          <cell r="B3926">
            <v>92579</v>
          </cell>
          <cell r="AI3926">
            <v>36.979999999999997</v>
          </cell>
        </row>
        <row r="3927">
          <cell r="B3927">
            <v>92573</v>
          </cell>
          <cell r="AI3927">
            <v>46.54</v>
          </cell>
        </row>
        <row r="3928">
          <cell r="B3928">
            <v>92574</v>
          </cell>
          <cell r="AI3928">
            <v>128.62</v>
          </cell>
        </row>
        <row r="3929">
          <cell r="B3929">
            <v>92568</v>
          </cell>
          <cell r="AI3929">
            <v>137.38999999999999</v>
          </cell>
        </row>
        <row r="3930">
          <cell r="B3930">
            <v>92577</v>
          </cell>
          <cell r="AI3930">
            <v>143.86000000000001</v>
          </cell>
        </row>
        <row r="3931">
          <cell r="B3931">
            <v>92571</v>
          </cell>
          <cell r="AI3931">
            <v>141.27000000000001</v>
          </cell>
        </row>
        <row r="3932">
          <cell r="B3932">
            <v>92581</v>
          </cell>
          <cell r="AI3932">
            <v>50.33</v>
          </cell>
        </row>
        <row r="3933">
          <cell r="B3933">
            <v>104314</v>
          </cell>
          <cell r="AI3933">
            <v>11.17</v>
          </cell>
        </row>
        <row r="3934">
          <cell r="B3934">
            <v>92580</v>
          </cell>
          <cell r="AI3934">
            <v>48.48</v>
          </cell>
        </row>
        <row r="3935">
          <cell r="B3935">
            <v>92539</v>
          </cell>
          <cell r="AI3935">
            <v>93.09</v>
          </cell>
        </row>
        <row r="3936">
          <cell r="B3936">
            <v>92540</v>
          </cell>
          <cell r="AI3936">
            <v>103.92</v>
          </cell>
        </row>
        <row r="3937">
          <cell r="B3937">
            <v>92544</v>
          </cell>
          <cell r="AI3937">
            <v>23.05</v>
          </cell>
        </row>
        <row r="3938">
          <cell r="B3938">
            <v>92543</v>
          </cell>
          <cell r="AI3938">
            <v>28.82</v>
          </cell>
        </row>
        <row r="3939">
          <cell r="B3939">
            <v>97725</v>
          </cell>
          <cell r="AI3939">
            <v>0</v>
          </cell>
        </row>
        <row r="3940">
          <cell r="B3940">
            <v>97721</v>
          </cell>
          <cell r="AI3940">
            <v>0</v>
          </cell>
        </row>
        <row r="3941">
          <cell r="B3941">
            <v>97722</v>
          </cell>
          <cell r="AI3941">
            <v>0</v>
          </cell>
        </row>
        <row r="3942">
          <cell r="B3942">
            <v>97724</v>
          </cell>
          <cell r="AI3942">
            <v>0</v>
          </cell>
        </row>
        <row r="3943">
          <cell r="B3943">
            <v>97719</v>
          </cell>
          <cell r="AI3943">
            <v>0</v>
          </cell>
        </row>
        <row r="3944">
          <cell r="B3944">
            <v>97723</v>
          </cell>
          <cell r="AI3944">
            <v>0</v>
          </cell>
        </row>
        <row r="3945">
          <cell r="B3945">
            <v>104946</v>
          </cell>
          <cell r="AI3945">
            <v>0</v>
          </cell>
        </row>
        <row r="3946">
          <cell r="B3946">
            <v>104944</v>
          </cell>
          <cell r="AI3946">
            <v>0</v>
          </cell>
        </row>
        <row r="3947">
          <cell r="B3947">
            <v>104945</v>
          </cell>
          <cell r="AI3947">
            <v>0</v>
          </cell>
        </row>
        <row r="3948">
          <cell r="B3948">
            <v>97720</v>
          </cell>
          <cell r="AI3948">
            <v>0</v>
          </cell>
        </row>
        <row r="3949">
          <cell r="B3949">
            <v>97740</v>
          </cell>
          <cell r="AI3949">
            <v>2049.1999999999998</v>
          </cell>
        </row>
        <row r="3950">
          <cell r="B3950">
            <v>97738</v>
          </cell>
          <cell r="AI3950">
            <v>3913.08</v>
          </cell>
        </row>
        <row r="3951">
          <cell r="B3951">
            <v>97739</v>
          </cell>
          <cell r="AI3951">
            <v>2892.49</v>
          </cell>
        </row>
        <row r="3952">
          <cell r="B3952">
            <v>97736</v>
          </cell>
          <cell r="AI3952">
            <v>1538.88</v>
          </cell>
        </row>
        <row r="3953">
          <cell r="B3953">
            <v>97734</v>
          </cell>
          <cell r="AI3953">
            <v>3048.46</v>
          </cell>
        </row>
        <row r="3954">
          <cell r="B3954">
            <v>97735</v>
          </cell>
          <cell r="AI3954">
            <v>2509.83</v>
          </cell>
        </row>
        <row r="3955">
          <cell r="B3955">
            <v>97737</v>
          </cell>
          <cell r="AI3955">
            <v>3232.95</v>
          </cell>
        </row>
        <row r="3956">
          <cell r="B3956">
            <v>97733</v>
          </cell>
          <cell r="AI3956">
            <v>3440.31</v>
          </cell>
        </row>
        <row r="3957">
          <cell r="B3957">
            <v>98616</v>
          </cell>
          <cell r="AI3957">
            <v>257.12</v>
          </cell>
        </row>
        <row r="3958">
          <cell r="B3958">
            <v>98619</v>
          </cell>
          <cell r="AI3958">
            <v>281.29000000000002</v>
          </cell>
        </row>
        <row r="3959">
          <cell r="B3959">
            <v>98622</v>
          </cell>
          <cell r="AI3959">
            <v>432.29</v>
          </cell>
        </row>
        <row r="3960">
          <cell r="B3960">
            <v>98625</v>
          </cell>
          <cell r="AI3960">
            <v>455.41</v>
          </cell>
        </row>
        <row r="3961">
          <cell r="B3961">
            <v>105918</v>
          </cell>
          <cell r="AI3961">
            <v>0</v>
          </cell>
        </row>
        <row r="3962">
          <cell r="B3962">
            <v>98631</v>
          </cell>
          <cell r="AI3962">
            <v>0</v>
          </cell>
        </row>
        <row r="3963">
          <cell r="B3963">
            <v>98637</v>
          </cell>
          <cell r="AI3963">
            <v>0</v>
          </cell>
        </row>
        <row r="3964">
          <cell r="B3964">
            <v>98641</v>
          </cell>
          <cell r="AI3964">
            <v>0</v>
          </cell>
        </row>
        <row r="3965">
          <cell r="B3965">
            <v>98645</v>
          </cell>
          <cell r="AI3965">
            <v>0</v>
          </cell>
        </row>
        <row r="3966">
          <cell r="B3966">
            <v>98649</v>
          </cell>
          <cell r="AI3966">
            <v>0</v>
          </cell>
        </row>
        <row r="3967">
          <cell r="B3967">
            <v>98653</v>
          </cell>
          <cell r="AI3967">
            <v>0</v>
          </cell>
        </row>
        <row r="3968">
          <cell r="B3968">
            <v>98657</v>
          </cell>
          <cell r="AI3968">
            <v>705.17</v>
          </cell>
        </row>
        <row r="3969">
          <cell r="B3969">
            <v>100344</v>
          </cell>
          <cell r="AI3969">
            <v>11.64</v>
          </cell>
        </row>
        <row r="3970">
          <cell r="B3970">
            <v>100345</v>
          </cell>
          <cell r="AI3970">
            <v>9.02</v>
          </cell>
        </row>
        <row r="3971">
          <cell r="B3971">
            <v>100346</v>
          </cell>
          <cell r="AI3971">
            <v>8.6</v>
          </cell>
        </row>
        <row r="3972">
          <cell r="B3972">
            <v>100347</v>
          </cell>
          <cell r="AI3972">
            <v>9.65</v>
          </cell>
        </row>
        <row r="3973">
          <cell r="B3973">
            <v>100348</v>
          </cell>
          <cell r="AI3973">
            <v>9.48</v>
          </cell>
        </row>
        <row r="3974">
          <cell r="B3974">
            <v>100342</v>
          </cell>
          <cell r="AI3974">
            <v>16.23</v>
          </cell>
        </row>
        <row r="3975">
          <cell r="B3975">
            <v>100343</v>
          </cell>
          <cell r="AI3975">
            <v>14.25</v>
          </cell>
        </row>
        <row r="3976">
          <cell r="B3976">
            <v>100349</v>
          </cell>
          <cell r="AI3976">
            <v>688.82</v>
          </cell>
        </row>
        <row r="3977">
          <cell r="B3977">
            <v>100336</v>
          </cell>
          <cell r="AI3977">
            <v>0</v>
          </cell>
        </row>
        <row r="3978">
          <cell r="B3978">
            <v>100337</v>
          </cell>
          <cell r="AI3978">
            <v>0</v>
          </cell>
        </row>
        <row r="3979">
          <cell r="B3979">
            <v>100339</v>
          </cell>
          <cell r="AI3979">
            <v>0</v>
          </cell>
        </row>
        <row r="3980">
          <cell r="B3980">
            <v>100340</v>
          </cell>
          <cell r="AI3980">
            <v>0</v>
          </cell>
        </row>
        <row r="3981">
          <cell r="B3981">
            <v>105805</v>
          </cell>
          <cell r="AI3981">
            <v>875.43</v>
          </cell>
        </row>
        <row r="3982">
          <cell r="B3982">
            <v>105806</v>
          </cell>
          <cell r="AI3982">
            <v>560.30999999999995</v>
          </cell>
        </row>
        <row r="3983">
          <cell r="B3983">
            <v>105807</v>
          </cell>
          <cell r="AI3983">
            <v>703.07</v>
          </cell>
        </row>
        <row r="3984">
          <cell r="B3984">
            <v>105808</v>
          </cell>
          <cell r="AI3984">
            <v>466.73</v>
          </cell>
        </row>
        <row r="3985">
          <cell r="B3985">
            <v>100341</v>
          </cell>
          <cell r="AI3985">
            <v>40.58</v>
          </cell>
        </row>
        <row r="3986">
          <cell r="B3986">
            <v>100351</v>
          </cell>
          <cell r="AI3986">
            <v>0</v>
          </cell>
        </row>
        <row r="3987">
          <cell r="B3987">
            <v>100353</v>
          </cell>
          <cell r="AI3987">
            <v>0</v>
          </cell>
        </row>
        <row r="3988">
          <cell r="B3988">
            <v>100350</v>
          </cell>
          <cell r="AI3988">
            <v>0</v>
          </cell>
        </row>
        <row r="3989">
          <cell r="B3989">
            <v>105043</v>
          </cell>
          <cell r="AI3989">
            <v>0</v>
          </cell>
        </row>
        <row r="3990">
          <cell r="B3990">
            <v>105047</v>
          </cell>
          <cell r="AI3990">
            <v>0</v>
          </cell>
        </row>
        <row r="3991">
          <cell r="B3991">
            <v>105044</v>
          </cell>
          <cell r="AI3991">
            <v>0</v>
          </cell>
        </row>
        <row r="3992">
          <cell r="B3992">
            <v>105094</v>
          </cell>
          <cell r="AI3992">
            <v>0</v>
          </cell>
        </row>
        <row r="3993">
          <cell r="B3993">
            <v>105096</v>
          </cell>
          <cell r="AI3993">
            <v>0</v>
          </cell>
        </row>
        <row r="3994">
          <cell r="B3994">
            <v>105048</v>
          </cell>
          <cell r="AI3994">
            <v>0</v>
          </cell>
        </row>
        <row r="3995">
          <cell r="B3995">
            <v>105097</v>
          </cell>
          <cell r="AI3995">
            <v>0</v>
          </cell>
        </row>
        <row r="3996">
          <cell r="B3996">
            <v>105049</v>
          </cell>
          <cell r="AI3996">
            <v>0</v>
          </cell>
        </row>
        <row r="3997">
          <cell r="B3997">
            <v>105051</v>
          </cell>
          <cell r="AI3997">
            <v>0</v>
          </cell>
        </row>
        <row r="3998">
          <cell r="B3998">
            <v>105054</v>
          </cell>
          <cell r="AI3998">
            <v>0</v>
          </cell>
        </row>
        <row r="3999">
          <cell r="B3999">
            <v>105052</v>
          </cell>
          <cell r="AI3999">
            <v>0</v>
          </cell>
        </row>
        <row r="4000">
          <cell r="B4000">
            <v>105055</v>
          </cell>
          <cell r="AI4000">
            <v>0</v>
          </cell>
        </row>
        <row r="4001">
          <cell r="B4001">
            <v>105065</v>
          </cell>
          <cell r="AI4001">
            <v>0</v>
          </cell>
        </row>
        <row r="4002">
          <cell r="B4002">
            <v>105059</v>
          </cell>
          <cell r="AI4002">
            <v>0</v>
          </cell>
        </row>
        <row r="4003">
          <cell r="B4003">
            <v>105057</v>
          </cell>
          <cell r="AI4003">
            <v>0</v>
          </cell>
        </row>
        <row r="4004">
          <cell r="B4004">
            <v>105060</v>
          </cell>
          <cell r="AI4004">
            <v>0</v>
          </cell>
        </row>
        <row r="4005">
          <cell r="B4005">
            <v>105042</v>
          </cell>
          <cell r="AI4005">
            <v>70.09</v>
          </cell>
        </row>
        <row r="4006">
          <cell r="B4006">
            <v>105046</v>
          </cell>
          <cell r="AI4006">
            <v>59.9</v>
          </cell>
        </row>
        <row r="4007">
          <cell r="B4007">
            <v>105095</v>
          </cell>
          <cell r="AI4007">
            <v>106.79</v>
          </cell>
        </row>
        <row r="4008">
          <cell r="B4008">
            <v>105098</v>
          </cell>
          <cell r="AI4008">
            <v>96.63</v>
          </cell>
        </row>
        <row r="4009">
          <cell r="B4009">
            <v>105050</v>
          </cell>
          <cell r="AI4009">
            <v>226.91</v>
          </cell>
        </row>
        <row r="4010">
          <cell r="B4010">
            <v>105053</v>
          </cell>
          <cell r="AI4010">
            <v>216.87</v>
          </cell>
        </row>
        <row r="4011">
          <cell r="B4011">
            <v>105056</v>
          </cell>
          <cell r="AI4011">
            <v>315.22000000000003</v>
          </cell>
        </row>
        <row r="4012">
          <cell r="B4012">
            <v>105058</v>
          </cell>
          <cell r="AI4012">
            <v>305.89</v>
          </cell>
        </row>
        <row r="4013">
          <cell r="B4013">
            <v>105062</v>
          </cell>
          <cell r="AI4013">
            <v>0</v>
          </cell>
        </row>
        <row r="4014">
          <cell r="B4014">
            <v>105066</v>
          </cell>
          <cell r="AI4014">
            <v>0</v>
          </cell>
        </row>
        <row r="4015">
          <cell r="B4015">
            <v>105063</v>
          </cell>
          <cell r="AI4015">
            <v>0</v>
          </cell>
        </row>
        <row r="4016">
          <cell r="B4016">
            <v>105067</v>
          </cell>
          <cell r="AI4016">
            <v>0</v>
          </cell>
        </row>
        <row r="4017">
          <cell r="B4017">
            <v>105069</v>
          </cell>
          <cell r="AI4017">
            <v>0</v>
          </cell>
        </row>
        <row r="4018">
          <cell r="B4018">
            <v>105072</v>
          </cell>
          <cell r="AI4018">
            <v>0</v>
          </cell>
        </row>
        <row r="4019">
          <cell r="B4019">
            <v>105070</v>
          </cell>
          <cell r="AI4019">
            <v>0</v>
          </cell>
        </row>
        <row r="4020">
          <cell r="B4020">
            <v>105073</v>
          </cell>
          <cell r="AI4020">
            <v>0</v>
          </cell>
        </row>
        <row r="4021">
          <cell r="B4021">
            <v>105075</v>
          </cell>
          <cell r="AI4021">
            <v>0</v>
          </cell>
        </row>
        <row r="4022">
          <cell r="B4022">
            <v>105078</v>
          </cell>
          <cell r="AI4022">
            <v>0</v>
          </cell>
        </row>
        <row r="4023">
          <cell r="B4023">
            <v>105076</v>
          </cell>
          <cell r="AI4023">
            <v>0</v>
          </cell>
        </row>
        <row r="4024">
          <cell r="B4024">
            <v>105079</v>
          </cell>
          <cell r="AI4024">
            <v>0</v>
          </cell>
        </row>
        <row r="4025">
          <cell r="B4025">
            <v>105061</v>
          </cell>
          <cell r="AI4025">
            <v>102.75</v>
          </cell>
        </row>
        <row r="4026">
          <cell r="B4026">
            <v>105064</v>
          </cell>
          <cell r="AI4026">
            <v>89.74</v>
          </cell>
        </row>
        <row r="4027">
          <cell r="B4027">
            <v>105068</v>
          </cell>
          <cell r="AI4027">
            <v>173.51</v>
          </cell>
        </row>
        <row r="4028">
          <cell r="B4028">
            <v>105071</v>
          </cell>
          <cell r="AI4028">
            <v>160.5</v>
          </cell>
        </row>
        <row r="4029">
          <cell r="B4029">
            <v>105074</v>
          </cell>
          <cell r="AI4029">
            <v>272.54000000000002</v>
          </cell>
        </row>
        <row r="4030">
          <cell r="B4030">
            <v>105077</v>
          </cell>
          <cell r="AI4030">
            <v>259.60000000000002</v>
          </cell>
        </row>
        <row r="4031">
          <cell r="B4031">
            <v>105090</v>
          </cell>
          <cell r="AI4031">
            <v>600.92999999999995</v>
          </cell>
        </row>
        <row r="4032">
          <cell r="B4032">
            <v>105099</v>
          </cell>
          <cell r="AI4032">
            <v>91.76</v>
          </cell>
        </row>
        <row r="4033">
          <cell r="B4033">
            <v>105100</v>
          </cell>
          <cell r="AI4033">
            <v>131.21</v>
          </cell>
        </row>
        <row r="4034">
          <cell r="B4034">
            <v>105101</v>
          </cell>
          <cell r="AI4034">
            <v>257.08999999999997</v>
          </cell>
        </row>
        <row r="4035">
          <cell r="B4035">
            <v>105102</v>
          </cell>
          <cell r="AI4035">
            <v>352.87</v>
          </cell>
        </row>
        <row r="4036">
          <cell r="B4036">
            <v>105080</v>
          </cell>
          <cell r="AI4036">
            <v>74.569999999999993</v>
          </cell>
        </row>
        <row r="4037">
          <cell r="B4037">
            <v>105081</v>
          </cell>
          <cell r="AI4037">
            <v>85.66</v>
          </cell>
        </row>
        <row r="4038">
          <cell r="B4038">
            <v>105091</v>
          </cell>
          <cell r="AI4038">
            <v>146.69</v>
          </cell>
        </row>
        <row r="4039">
          <cell r="B4039">
            <v>105089</v>
          </cell>
          <cell r="AI4039">
            <v>184.06</v>
          </cell>
        </row>
        <row r="4040">
          <cell r="B4040">
            <v>105082</v>
          </cell>
          <cell r="AI4040">
            <v>77.58</v>
          </cell>
        </row>
        <row r="4041">
          <cell r="B4041">
            <v>105083</v>
          </cell>
          <cell r="AI4041">
            <v>87.03</v>
          </cell>
        </row>
        <row r="4042">
          <cell r="B4042">
            <v>105084</v>
          </cell>
          <cell r="AI4042">
            <v>107.22</v>
          </cell>
        </row>
        <row r="4043">
          <cell r="B4043">
            <v>105086</v>
          </cell>
          <cell r="AI4043">
            <v>99.74</v>
          </cell>
        </row>
        <row r="4044">
          <cell r="B4044">
            <v>105087</v>
          </cell>
          <cell r="AI4044">
            <v>111.55</v>
          </cell>
        </row>
        <row r="4045">
          <cell r="B4045">
            <v>105088</v>
          </cell>
          <cell r="AI4045">
            <v>199.23</v>
          </cell>
        </row>
        <row r="4046">
          <cell r="B4046">
            <v>105092</v>
          </cell>
          <cell r="AI4046">
            <v>159.34</v>
          </cell>
        </row>
        <row r="4047">
          <cell r="B4047">
            <v>105085</v>
          </cell>
          <cell r="AI4047">
            <v>111.92</v>
          </cell>
        </row>
        <row r="4048">
          <cell r="B4048">
            <v>105093</v>
          </cell>
          <cell r="AI4048">
            <v>161.33000000000001</v>
          </cell>
        </row>
        <row r="4049">
          <cell r="B4049">
            <v>105041</v>
          </cell>
          <cell r="AI4049">
            <v>65.75</v>
          </cell>
        </row>
        <row r="4050">
          <cell r="B4050">
            <v>105045</v>
          </cell>
          <cell r="AI4050">
            <v>75.510000000000005</v>
          </cell>
        </row>
        <row r="4051">
          <cell r="B4051">
            <v>93961</v>
          </cell>
          <cell r="AI4051">
            <v>206.59</v>
          </cell>
        </row>
        <row r="4052">
          <cell r="B4052">
            <v>93971</v>
          </cell>
          <cell r="AI4052">
            <v>174.17</v>
          </cell>
        </row>
        <row r="4053">
          <cell r="B4053">
            <v>93959</v>
          </cell>
          <cell r="AI4053">
            <v>229.9</v>
          </cell>
        </row>
        <row r="4054">
          <cell r="B4054">
            <v>93969</v>
          </cell>
          <cell r="AI4054">
            <v>192.97</v>
          </cell>
        </row>
        <row r="4055">
          <cell r="B4055">
            <v>93957</v>
          </cell>
          <cell r="AI4055">
            <v>285.27999999999997</v>
          </cell>
        </row>
        <row r="4056">
          <cell r="B4056">
            <v>93967</v>
          </cell>
          <cell r="AI4056">
            <v>239.17</v>
          </cell>
        </row>
        <row r="4057">
          <cell r="B4057">
            <v>104878</v>
          </cell>
          <cell r="AI4057">
            <v>2308.81</v>
          </cell>
        </row>
        <row r="4058">
          <cell r="B4058">
            <v>104877</v>
          </cell>
          <cell r="AI4058">
            <v>606.41</v>
          </cell>
        </row>
        <row r="4059">
          <cell r="B4059">
            <v>104841</v>
          </cell>
          <cell r="AI4059">
            <v>88.16</v>
          </cell>
        </row>
        <row r="4060">
          <cell r="B4060">
            <v>104849</v>
          </cell>
          <cell r="AI4060">
            <v>61.36</v>
          </cell>
        </row>
        <row r="4061">
          <cell r="B4061">
            <v>104887</v>
          </cell>
          <cell r="AI4061">
            <v>47.22</v>
          </cell>
        </row>
        <row r="4062">
          <cell r="B4062">
            <v>104844</v>
          </cell>
          <cell r="AI4062">
            <v>97.22</v>
          </cell>
        </row>
        <row r="4063">
          <cell r="B4063">
            <v>104852</v>
          </cell>
          <cell r="AI4063">
            <v>67.47</v>
          </cell>
        </row>
        <row r="4064">
          <cell r="B4064">
            <v>104846</v>
          </cell>
          <cell r="AI4064">
            <v>110.69</v>
          </cell>
        </row>
        <row r="4065">
          <cell r="B4065">
            <v>104854</v>
          </cell>
          <cell r="AI4065">
            <v>76.64</v>
          </cell>
        </row>
        <row r="4066">
          <cell r="B4066">
            <v>104890</v>
          </cell>
          <cell r="AI4066">
            <v>54.03</v>
          </cell>
        </row>
        <row r="4067">
          <cell r="B4067">
            <v>104842</v>
          </cell>
          <cell r="AI4067">
            <v>75.45</v>
          </cell>
        </row>
        <row r="4068">
          <cell r="B4068">
            <v>104850</v>
          </cell>
          <cell r="AI4068">
            <v>54.7</v>
          </cell>
        </row>
        <row r="4069">
          <cell r="B4069">
            <v>104888</v>
          </cell>
          <cell r="AI4069">
            <v>42.94</v>
          </cell>
        </row>
        <row r="4070">
          <cell r="B4070">
            <v>104879</v>
          </cell>
          <cell r="AI4070">
            <v>83.01</v>
          </cell>
        </row>
        <row r="4071">
          <cell r="B4071">
            <v>104853</v>
          </cell>
          <cell r="AI4071">
            <v>59.85</v>
          </cell>
        </row>
        <row r="4072">
          <cell r="B4072">
            <v>104847</v>
          </cell>
          <cell r="AI4072">
            <v>94.23</v>
          </cell>
        </row>
        <row r="4073">
          <cell r="B4073">
            <v>104855</v>
          </cell>
          <cell r="AI4073">
            <v>67.44</v>
          </cell>
        </row>
        <row r="4074">
          <cell r="B4074">
            <v>104891</v>
          </cell>
          <cell r="AI4074">
            <v>48.67</v>
          </cell>
        </row>
        <row r="4075">
          <cell r="B4075">
            <v>104892</v>
          </cell>
          <cell r="AI4075">
            <v>109.38</v>
          </cell>
        </row>
        <row r="4076">
          <cell r="B4076">
            <v>104848</v>
          </cell>
          <cell r="AI4076">
            <v>71.290000000000006</v>
          </cell>
        </row>
        <row r="4077">
          <cell r="B4077">
            <v>104886</v>
          </cell>
          <cell r="AI4077">
            <v>53.56</v>
          </cell>
        </row>
        <row r="4078">
          <cell r="B4078">
            <v>104843</v>
          </cell>
          <cell r="AI4078">
            <v>120.69</v>
          </cell>
        </row>
        <row r="4079">
          <cell r="B4079">
            <v>104851</v>
          </cell>
          <cell r="AI4079">
            <v>78.95</v>
          </cell>
        </row>
        <row r="4080">
          <cell r="B4080">
            <v>104845</v>
          </cell>
          <cell r="AI4080">
            <v>137.46</v>
          </cell>
        </row>
        <row r="4081">
          <cell r="B4081">
            <v>104880</v>
          </cell>
          <cell r="AI4081">
            <v>90.33</v>
          </cell>
        </row>
        <row r="4082">
          <cell r="B4082">
            <v>104889</v>
          </cell>
          <cell r="AI4082">
            <v>62.02</v>
          </cell>
        </row>
        <row r="4083">
          <cell r="B4083">
            <v>95108</v>
          </cell>
          <cell r="AI4083">
            <v>38.85</v>
          </cell>
        </row>
        <row r="4084">
          <cell r="B4084">
            <v>104857</v>
          </cell>
          <cell r="AI4084">
            <v>0</v>
          </cell>
        </row>
        <row r="4085">
          <cell r="B4085">
            <v>104859</v>
          </cell>
          <cell r="AI4085">
            <v>0</v>
          </cell>
        </row>
        <row r="4086">
          <cell r="B4086">
            <v>104861</v>
          </cell>
          <cell r="AI4086">
            <v>0</v>
          </cell>
        </row>
        <row r="4087">
          <cell r="B4087">
            <v>104856</v>
          </cell>
          <cell r="AI4087">
            <v>0</v>
          </cell>
        </row>
        <row r="4088">
          <cell r="B4088">
            <v>104858</v>
          </cell>
          <cell r="AI4088">
            <v>0</v>
          </cell>
        </row>
        <row r="4089">
          <cell r="B4089">
            <v>104860</v>
          </cell>
          <cell r="AI4089">
            <v>0</v>
          </cell>
        </row>
        <row r="4090">
          <cell r="B4090">
            <v>104871</v>
          </cell>
          <cell r="AI4090">
            <v>0</v>
          </cell>
        </row>
        <row r="4091">
          <cell r="B4091">
            <v>104883</v>
          </cell>
          <cell r="AI4091">
            <v>0</v>
          </cell>
        </row>
        <row r="4092">
          <cell r="B4092">
            <v>104865</v>
          </cell>
          <cell r="AI4092">
            <v>0</v>
          </cell>
        </row>
        <row r="4093">
          <cell r="B4093">
            <v>104872</v>
          </cell>
          <cell r="AI4093">
            <v>0</v>
          </cell>
        </row>
        <row r="4094">
          <cell r="B4094">
            <v>104884</v>
          </cell>
          <cell r="AI4094">
            <v>0</v>
          </cell>
        </row>
        <row r="4095">
          <cell r="B4095">
            <v>104866</v>
          </cell>
          <cell r="AI4095">
            <v>0</v>
          </cell>
        </row>
        <row r="4096">
          <cell r="B4096">
            <v>104873</v>
          </cell>
          <cell r="AI4096">
            <v>0</v>
          </cell>
        </row>
        <row r="4097">
          <cell r="B4097">
            <v>104885</v>
          </cell>
          <cell r="AI4097">
            <v>0</v>
          </cell>
        </row>
        <row r="4098">
          <cell r="B4098">
            <v>104867</v>
          </cell>
          <cell r="AI4098">
            <v>0</v>
          </cell>
        </row>
        <row r="4099">
          <cell r="B4099">
            <v>104868</v>
          </cell>
          <cell r="AI4099">
            <v>0</v>
          </cell>
        </row>
        <row r="4100">
          <cell r="B4100">
            <v>104874</v>
          </cell>
          <cell r="AI4100">
            <v>0</v>
          </cell>
        </row>
        <row r="4101">
          <cell r="B4101">
            <v>104862</v>
          </cell>
          <cell r="AI4101">
            <v>0</v>
          </cell>
        </row>
        <row r="4102">
          <cell r="B4102">
            <v>104869</v>
          </cell>
          <cell r="AI4102">
            <v>0</v>
          </cell>
        </row>
        <row r="4103">
          <cell r="B4103">
            <v>104881</v>
          </cell>
          <cell r="AI4103">
            <v>0</v>
          </cell>
        </row>
        <row r="4104">
          <cell r="B4104">
            <v>104863</v>
          </cell>
          <cell r="AI4104">
            <v>0</v>
          </cell>
        </row>
        <row r="4105">
          <cell r="B4105">
            <v>104870</v>
          </cell>
          <cell r="AI4105">
            <v>0</v>
          </cell>
        </row>
        <row r="4106">
          <cell r="B4106">
            <v>104882</v>
          </cell>
          <cell r="AI4106">
            <v>0</v>
          </cell>
        </row>
        <row r="4107">
          <cell r="B4107">
            <v>104864</v>
          </cell>
          <cell r="AI4107">
            <v>0</v>
          </cell>
        </row>
        <row r="4108">
          <cell r="B4108">
            <v>104876</v>
          </cell>
          <cell r="AI4108">
            <v>22.07</v>
          </cell>
        </row>
        <row r="4109">
          <cell r="B4109">
            <v>104875</v>
          </cell>
          <cell r="AI4109">
            <v>118.48</v>
          </cell>
        </row>
        <row r="4110">
          <cell r="B4110">
            <v>105942</v>
          </cell>
          <cell r="AI4110">
            <v>0</v>
          </cell>
        </row>
        <row r="4111">
          <cell r="B4111">
            <v>105943</v>
          </cell>
          <cell r="AI4111">
            <v>0</v>
          </cell>
        </row>
        <row r="4112">
          <cell r="B4112">
            <v>105941</v>
          </cell>
          <cell r="AI4112">
            <v>0</v>
          </cell>
        </row>
        <row r="4113">
          <cell r="B4113">
            <v>105940</v>
          </cell>
          <cell r="AI4113">
            <v>0</v>
          </cell>
        </row>
        <row r="4114">
          <cell r="B4114">
            <v>105938</v>
          </cell>
          <cell r="AI4114">
            <v>0</v>
          </cell>
        </row>
        <row r="4115">
          <cell r="B4115">
            <v>105939</v>
          </cell>
          <cell r="AI4115">
            <v>0</v>
          </cell>
        </row>
        <row r="4116">
          <cell r="B4116">
            <v>96120</v>
          </cell>
          <cell r="AI4116">
            <v>2.98</v>
          </cell>
        </row>
        <row r="4117">
          <cell r="B4117">
            <v>96123</v>
          </cell>
          <cell r="AI4117">
            <v>30.28</v>
          </cell>
        </row>
        <row r="4118">
          <cell r="B4118">
            <v>96122</v>
          </cell>
          <cell r="AI4118">
            <v>47.94</v>
          </cell>
        </row>
        <row r="4119">
          <cell r="B4119">
            <v>96121</v>
          </cell>
          <cell r="AI4119">
            <v>11.99</v>
          </cell>
        </row>
        <row r="4120">
          <cell r="B4120">
            <v>99054</v>
          </cell>
          <cell r="AI4120">
            <v>59.69</v>
          </cell>
        </row>
        <row r="4121">
          <cell r="B4121">
            <v>96110</v>
          </cell>
          <cell r="AI4121">
            <v>73.510000000000005</v>
          </cell>
        </row>
        <row r="4122">
          <cell r="B4122">
            <v>96114</v>
          </cell>
          <cell r="AI4122">
            <v>75.47</v>
          </cell>
        </row>
        <row r="4123">
          <cell r="B4123">
            <v>104757</v>
          </cell>
          <cell r="AI4123">
            <v>98.5</v>
          </cell>
        </row>
        <row r="4124">
          <cell r="B4124">
            <v>104756</v>
          </cell>
          <cell r="AI4124">
            <v>202.36</v>
          </cell>
        </row>
        <row r="4125">
          <cell r="B4125">
            <v>96112</v>
          </cell>
          <cell r="AI4125">
            <v>147.83000000000001</v>
          </cell>
        </row>
        <row r="4126">
          <cell r="B4126">
            <v>96113</v>
          </cell>
          <cell r="AI4126">
            <v>46.88</v>
          </cell>
        </row>
        <row r="4127">
          <cell r="B4127">
            <v>96109</v>
          </cell>
          <cell r="AI4127">
            <v>52.07</v>
          </cell>
        </row>
        <row r="4128">
          <cell r="B4128">
            <v>96116</v>
          </cell>
          <cell r="AI4128">
            <v>67.650000000000006</v>
          </cell>
        </row>
        <row r="4129">
          <cell r="B4129">
            <v>96111</v>
          </cell>
          <cell r="AI4129">
            <v>63.63</v>
          </cell>
        </row>
        <row r="4130">
          <cell r="B4130">
            <v>96486</v>
          </cell>
          <cell r="AI4130">
            <v>77.98</v>
          </cell>
        </row>
        <row r="4131">
          <cell r="B4131">
            <v>96485</v>
          </cell>
          <cell r="AI4131">
            <v>73.959999999999994</v>
          </cell>
        </row>
        <row r="4132">
          <cell r="B4132">
            <v>97557</v>
          </cell>
          <cell r="AI4132">
            <v>0</v>
          </cell>
        </row>
        <row r="4133">
          <cell r="B4133">
            <v>101807</v>
          </cell>
          <cell r="AI4133">
            <v>526.87</v>
          </cell>
        </row>
        <row r="4134">
          <cell r="B4134">
            <v>101806</v>
          </cell>
          <cell r="AI4134">
            <v>550.41</v>
          </cell>
        </row>
        <row r="4135">
          <cell r="B4135">
            <v>101808</v>
          </cell>
          <cell r="AI4135">
            <v>467.15</v>
          </cell>
        </row>
        <row r="4136">
          <cell r="B4136">
            <v>98058</v>
          </cell>
          <cell r="AI4136">
            <v>1559.07</v>
          </cell>
        </row>
        <row r="4137">
          <cell r="B4137">
            <v>98059</v>
          </cell>
          <cell r="AI4137">
            <v>3342.9</v>
          </cell>
        </row>
        <row r="4138">
          <cell r="B4138">
            <v>98060</v>
          </cell>
          <cell r="AI4138">
            <v>4702.8599999999997</v>
          </cell>
        </row>
        <row r="4139">
          <cell r="B4139">
            <v>98061</v>
          </cell>
          <cell r="AI4139">
            <v>6569.22</v>
          </cell>
        </row>
        <row r="4140">
          <cell r="B4140">
            <v>98088</v>
          </cell>
          <cell r="AI4140">
            <v>3308.4</v>
          </cell>
        </row>
        <row r="4141">
          <cell r="B4141">
            <v>98089</v>
          </cell>
          <cell r="AI4141">
            <v>5232.84</v>
          </cell>
        </row>
        <row r="4142">
          <cell r="B4142">
            <v>98090</v>
          </cell>
          <cell r="AI4142">
            <v>8224.64</v>
          </cell>
        </row>
        <row r="4143">
          <cell r="B4143">
            <v>98091</v>
          </cell>
          <cell r="AI4143">
            <v>10746.09</v>
          </cell>
        </row>
        <row r="4144">
          <cell r="B4144">
            <v>98092</v>
          </cell>
          <cell r="AI4144">
            <v>12484.47</v>
          </cell>
        </row>
        <row r="4145">
          <cell r="B4145">
            <v>98093</v>
          </cell>
          <cell r="AI4145">
            <v>14738.68</v>
          </cell>
        </row>
        <row r="4146">
          <cell r="B4146">
            <v>98072</v>
          </cell>
          <cell r="AI4146">
            <v>3835.15</v>
          </cell>
        </row>
        <row r="4147">
          <cell r="B4147">
            <v>98073</v>
          </cell>
          <cell r="AI4147">
            <v>6056.25</v>
          </cell>
        </row>
        <row r="4148">
          <cell r="B4148">
            <v>98074</v>
          </cell>
          <cell r="AI4148">
            <v>9479.5300000000007</v>
          </cell>
        </row>
        <row r="4149">
          <cell r="B4149">
            <v>98075</v>
          </cell>
          <cell r="AI4149">
            <v>12365.28</v>
          </cell>
        </row>
        <row r="4150">
          <cell r="B4150">
            <v>98076</v>
          </cell>
          <cell r="AI4150">
            <v>14298.51</v>
          </cell>
        </row>
        <row r="4151">
          <cell r="B4151">
            <v>98077</v>
          </cell>
          <cell r="AI4151">
            <v>16860.59</v>
          </cell>
        </row>
        <row r="4152">
          <cell r="B4152">
            <v>98062</v>
          </cell>
          <cell r="AI4152">
            <v>2603.0500000000002</v>
          </cell>
        </row>
        <row r="4153">
          <cell r="B4153">
            <v>98063</v>
          </cell>
          <cell r="AI4153">
            <v>3975.24</v>
          </cell>
        </row>
        <row r="4154">
          <cell r="B4154">
            <v>98064</v>
          </cell>
          <cell r="AI4154">
            <v>4573.1899999999996</v>
          </cell>
        </row>
        <row r="4155">
          <cell r="B4155">
            <v>98065</v>
          </cell>
          <cell r="AI4155">
            <v>6350.82</v>
          </cell>
        </row>
        <row r="4156">
          <cell r="B4156">
            <v>98094</v>
          </cell>
          <cell r="AI4156">
            <v>2752.19</v>
          </cell>
        </row>
        <row r="4157">
          <cell r="B4157">
            <v>98099</v>
          </cell>
          <cell r="AI4157">
            <v>4701.21</v>
          </cell>
        </row>
        <row r="4158">
          <cell r="B4158">
            <v>98100</v>
          </cell>
          <cell r="AI4158">
            <v>6162.7</v>
          </cell>
        </row>
        <row r="4159">
          <cell r="B4159">
            <v>98101</v>
          </cell>
          <cell r="AI4159">
            <v>9110.31</v>
          </cell>
        </row>
        <row r="4160">
          <cell r="B4160">
            <v>98078</v>
          </cell>
          <cell r="AI4160">
            <v>3962.47</v>
          </cell>
        </row>
        <row r="4161">
          <cell r="B4161">
            <v>98079</v>
          </cell>
          <cell r="AI4161">
            <v>6979.06</v>
          </cell>
        </row>
        <row r="4162">
          <cell r="B4162">
            <v>98080</v>
          </cell>
          <cell r="AI4162">
            <v>9033.74</v>
          </cell>
        </row>
        <row r="4163">
          <cell r="B4163">
            <v>98081</v>
          </cell>
          <cell r="AI4163">
            <v>13429.27</v>
          </cell>
        </row>
        <row r="4164">
          <cell r="B4164">
            <v>98052</v>
          </cell>
          <cell r="AI4164">
            <v>1757.92</v>
          </cell>
        </row>
        <row r="4165">
          <cell r="B4165">
            <v>98053</v>
          </cell>
          <cell r="AI4165">
            <v>2417.4699999999998</v>
          </cell>
        </row>
        <row r="4166">
          <cell r="B4166">
            <v>98054</v>
          </cell>
          <cell r="AI4166">
            <v>3885.8</v>
          </cell>
        </row>
        <row r="4167">
          <cell r="B4167">
            <v>98055</v>
          </cell>
          <cell r="AI4167">
            <v>5295.39</v>
          </cell>
        </row>
        <row r="4168">
          <cell r="B4168">
            <v>98056</v>
          </cell>
          <cell r="AI4168">
            <v>6156.52</v>
          </cell>
        </row>
        <row r="4169">
          <cell r="B4169">
            <v>98057</v>
          </cell>
          <cell r="AI4169">
            <v>7352.14</v>
          </cell>
        </row>
        <row r="4170">
          <cell r="B4170">
            <v>98082</v>
          </cell>
          <cell r="AI4170">
            <v>3830.15</v>
          </cell>
        </row>
        <row r="4171">
          <cell r="B4171">
            <v>98083</v>
          </cell>
          <cell r="AI4171">
            <v>5048.8500000000004</v>
          </cell>
        </row>
        <row r="4172">
          <cell r="B4172">
            <v>98084</v>
          </cell>
          <cell r="AI4172">
            <v>7076.51</v>
          </cell>
        </row>
        <row r="4173">
          <cell r="B4173">
            <v>98085</v>
          </cell>
          <cell r="AI4173">
            <v>9596.25</v>
          </cell>
        </row>
        <row r="4174">
          <cell r="B4174">
            <v>98087</v>
          </cell>
          <cell r="AI4174">
            <v>11548.12</v>
          </cell>
        </row>
        <row r="4175">
          <cell r="B4175">
            <v>98086</v>
          </cell>
          <cell r="AI4175">
            <v>10827.81</v>
          </cell>
        </row>
        <row r="4176">
          <cell r="B4176">
            <v>98066</v>
          </cell>
          <cell r="AI4176">
            <v>4534.7</v>
          </cell>
        </row>
        <row r="4177">
          <cell r="B4177">
            <v>98067</v>
          </cell>
          <cell r="AI4177">
            <v>6035.29</v>
          </cell>
        </row>
        <row r="4178">
          <cell r="B4178">
            <v>98068</v>
          </cell>
          <cell r="AI4178">
            <v>8522.4699999999993</v>
          </cell>
        </row>
        <row r="4179">
          <cell r="B4179">
            <v>98069</v>
          </cell>
          <cell r="AI4179">
            <v>11503.09</v>
          </cell>
        </row>
        <row r="4180">
          <cell r="B4180">
            <v>98071</v>
          </cell>
          <cell r="AI4180">
            <v>14208.03</v>
          </cell>
        </row>
        <row r="4181">
          <cell r="B4181">
            <v>98070</v>
          </cell>
          <cell r="AI4181">
            <v>13102.99</v>
          </cell>
        </row>
        <row r="4182">
          <cell r="B4182">
            <v>104915</v>
          </cell>
          <cell r="AI4182">
            <v>9.34</v>
          </cell>
        </row>
        <row r="4183">
          <cell r="B4183">
            <v>96546</v>
          </cell>
          <cell r="AI4183">
            <v>13.31</v>
          </cell>
        </row>
        <row r="4184">
          <cell r="B4184">
            <v>96544</v>
          </cell>
          <cell r="AI4184">
            <v>17.239999999999998</v>
          </cell>
        </row>
        <row r="4185">
          <cell r="B4185">
            <v>96545</v>
          </cell>
          <cell r="AI4185">
            <v>15.35</v>
          </cell>
        </row>
        <row r="4186">
          <cell r="B4186">
            <v>96543</v>
          </cell>
          <cell r="AI4186">
            <v>19.41</v>
          </cell>
        </row>
        <row r="4187">
          <cell r="B4187">
            <v>104922</v>
          </cell>
          <cell r="AI4187">
            <v>10.37</v>
          </cell>
        </row>
        <row r="4188">
          <cell r="B4188">
            <v>104920</v>
          </cell>
          <cell r="AI4188">
            <v>10.130000000000001</v>
          </cell>
        </row>
        <row r="4189">
          <cell r="B4189">
            <v>104921</v>
          </cell>
          <cell r="AI4189">
            <v>9.49</v>
          </cell>
        </row>
        <row r="4190">
          <cell r="B4190">
            <v>104919</v>
          </cell>
          <cell r="AI4190">
            <v>12</v>
          </cell>
        </row>
        <row r="4191">
          <cell r="B4191">
            <v>104917</v>
          </cell>
          <cell r="AI4191">
            <v>14.78</v>
          </cell>
        </row>
        <row r="4192">
          <cell r="B4192">
            <v>104918</v>
          </cell>
          <cell r="AI4192">
            <v>13.55</v>
          </cell>
        </row>
        <row r="4193">
          <cell r="B4193">
            <v>104916</v>
          </cell>
          <cell r="AI4193">
            <v>16.14</v>
          </cell>
        </row>
        <row r="4194">
          <cell r="B4194">
            <v>96557</v>
          </cell>
          <cell r="AI4194">
            <v>755.46</v>
          </cell>
        </row>
        <row r="4195">
          <cell r="B4195">
            <v>96555</v>
          </cell>
          <cell r="AI4195">
            <v>813.1</v>
          </cell>
        </row>
        <row r="4196">
          <cell r="B4196">
            <v>104924</v>
          </cell>
          <cell r="AI4196">
            <v>780.07</v>
          </cell>
        </row>
        <row r="4197">
          <cell r="B4197">
            <v>104923</v>
          </cell>
          <cell r="AI4197">
            <v>871.92</v>
          </cell>
        </row>
        <row r="4198">
          <cell r="B4198">
            <v>96558</v>
          </cell>
          <cell r="AI4198">
            <v>789.39</v>
          </cell>
        </row>
        <row r="4199">
          <cell r="B4199">
            <v>96556</v>
          </cell>
          <cell r="AI4199">
            <v>971.54</v>
          </cell>
        </row>
        <row r="4200">
          <cell r="B4200">
            <v>96523</v>
          </cell>
          <cell r="AI4200">
            <v>99.15</v>
          </cell>
        </row>
        <row r="4201">
          <cell r="B4201">
            <v>96522</v>
          </cell>
          <cell r="AI4201">
            <v>149.66</v>
          </cell>
        </row>
        <row r="4202">
          <cell r="B4202">
            <v>96527</v>
          </cell>
          <cell r="AI4202">
            <v>109.17</v>
          </cell>
        </row>
        <row r="4203">
          <cell r="B4203">
            <v>96526</v>
          </cell>
          <cell r="AI4203">
            <v>213.75</v>
          </cell>
        </row>
        <row r="4204">
          <cell r="B4204">
            <v>96521</v>
          </cell>
          <cell r="AI4204">
            <v>40.32</v>
          </cell>
        </row>
        <row r="4205">
          <cell r="B4205">
            <v>96520</v>
          </cell>
          <cell r="AI4205">
            <v>91.47</v>
          </cell>
        </row>
        <row r="4206">
          <cell r="B4206">
            <v>96525</v>
          </cell>
          <cell r="AI4206">
            <v>56.21</v>
          </cell>
        </row>
        <row r="4207">
          <cell r="B4207">
            <v>96524</v>
          </cell>
          <cell r="AI4207">
            <v>156.86000000000001</v>
          </cell>
        </row>
        <row r="4208">
          <cell r="B4208">
            <v>96537</v>
          </cell>
          <cell r="AI4208">
            <v>191.22</v>
          </cell>
        </row>
        <row r="4209">
          <cell r="B4209">
            <v>96540</v>
          </cell>
          <cell r="AI4209">
            <v>133.38</v>
          </cell>
        </row>
        <row r="4210">
          <cell r="B4210">
            <v>96528</v>
          </cell>
          <cell r="AI4210">
            <v>184.53</v>
          </cell>
        </row>
        <row r="4211">
          <cell r="B4211">
            <v>96531</v>
          </cell>
          <cell r="AI4211">
            <v>119.01</v>
          </cell>
        </row>
        <row r="4212">
          <cell r="B4212">
            <v>96534</v>
          </cell>
          <cell r="AI4212">
            <v>84.92</v>
          </cell>
        </row>
        <row r="4213">
          <cell r="B4213">
            <v>104928</v>
          </cell>
          <cell r="AI4213">
            <v>149.51</v>
          </cell>
        </row>
        <row r="4214">
          <cell r="B4214">
            <v>104929</v>
          </cell>
          <cell r="AI4214">
            <v>90.98</v>
          </cell>
        </row>
        <row r="4215">
          <cell r="B4215">
            <v>104925</v>
          </cell>
          <cell r="AI4215">
            <v>189.23</v>
          </cell>
        </row>
        <row r="4216">
          <cell r="B4216">
            <v>104926</v>
          </cell>
          <cell r="AI4216">
            <v>117.4</v>
          </cell>
        </row>
        <row r="4217">
          <cell r="B4217">
            <v>104927</v>
          </cell>
          <cell r="AI4217">
            <v>80.05</v>
          </cell>
        </row>
        <row r="4218">
          <cell r="B4218">
            <v>96538</v>
          </cell>
          <cell r="AI4218">
            <v>247.24</v>
          </cell>
        </row>
        <row r="4219">
          <cell r="B4219">
            <v>96541</v>
          </cell>
          <cell r="AI4219">
            <v>180.67</v>
          </cell>
        </row>
        <row r="4220">
          <cell r="B4220">
            <v>96529</v>
          </cell>
          <cell r="AI4220">
            <v>284.52999999999997</v>
          </cell>
        </row>
        <row r="4221">
          <cell r="B4221">
            <v>96532</v>
          </cell>
          <cell r="AI4221">
            <v>188.3</v>
          </cell>
        </row>
        <row r="4222">
          <cell r="B4222">
            <v>96535</v>
          </cell>
          <cell r="AI4222">
            <v>138.27000000000001</v>
          </cell>
        </row>
        <row r="4223">
          <cell r="B4223">
            <v>96539</v>
          </cell>
          <cell r="AI4223">
            <v>130.4</v>
          </cell>
        </row>
        <row r="4224">
          <cell r="B4224">
            <v>96542</v>
          </cell>
          <cell r="AI4224">
            <v>96.45</v>
          </cell>
        </row>
        <row r="4225">
          <cell r="B4225">
            <v>96530</v>
          </cell>
          <cell r="AI4225">
            <v>168.16</v>
          </cell>
        </row>
        <row r="4226">
          <cell r="B4226">
            <v>96533</v>
          </cell>
          <cell r="AI4226">
            <v>106.18</v>
          </cell>
        </row>
        <row r="4227">
          <cell r="B4227">
            <v>96536</v>
          </cell>
          <cell r="AI4227">
            <v>73.89</v>
          </cell>
        </row>
        <row r="4228">
          <cell r="B4228">
            <v>105518</v>
          </cell>
          <cell r="AI4228">
            <v>0</v>
          </cell>
        </row>
        <row r="4229">
          <cell r="B4229">
            <v>105517</v>
          </cell>
          <cell r="AI4229">
            <v>0</v>
          </cell>
        </row>
        <row r="4230">
          <cell r="B4230">
            <v>105520</v>
          </cell>
          <cell r="AI4230">
            <v>0</v>
          </cell>
        </row>
        <row r="4231">
          <cell r="B4231">
            <v>105519</v>
          </cell>
          <cell r="AI4231">
            <v>0</v>
          </cell>
        </row>
        <row r="4232">
          <cell r="B4232">
            <v>101793</v>
          </cell>
          <cell r="AI4232">
            <v>30.26</v>
          </cell>
        </row>
        <row r="4233">
          <cell r="B4233">
            <v>101792</v>
          </cell>
          <cell r="AI4233">
            <v>19.05</v>
          </cell>
        </row>
        <row r="4234">
          <cell r="B4234">
            <v>92272</v>
          </cell>
          <cell r="AI4234">
            <v>41.25</v>
          </cell>
        </row>
        <row r="4235">
          <cell r="B4235">
            <v>101791</v>
          </cell>
          <cell r="AI4235">
            <v>33.74</v>
          </cell>
        </row>
        <row r="4236">
          <cell r="B4236">
            <v>92273</v>
          </cell>
          <cell r="AI4236">
            <v>18.64</v>
          </cell>
        </row>
        <row r="4237">
          <cell r="B4237">
            <v>92268</v>
          </cell>
          <cell r="AI4237">
            <v>75.39</v>
          </cell>
        </row>
        <row r="4238">
          <cell r="B4238">
            <v>92267</v>
          </cell>
          <cell r="AI4238">
            <v>44.88</v>
          </cell>
        </row>
        <row r="4239">
          <cell r="B4239">
            <v>92271</v>
          </cell>
          <cell r="AI4239">
            <v>120.9</v>
          </cell>
        </row>
        <row r="4240">
          <cell r="B4240">
            <v>92264</v>
          </cell>
          <cell r="AI4240">
            <v>205.25</v>
          </cell>
        </row>
        <row r="4241">
          <cell r="B4241">
            <v>92263</v>
          </cell>
          <cell r="AI4241">
            <v>166.42</v>
          </cell>
        </row>
        <row r="4242">
          <cell r="B4242">
            <v>92269</v>
          </cell>
          <cell r="AI4242">
            <v>163.38</v>
          </cell>
        </row>
        <row r="4243">
          <cell r="B4243">
            <v>92270</v>
          </cell>
          <cell r="AI4243">
            <v>190.28</v>
          </cell>
        </row>
        <row r="4244">
          <cell r="B4244">
            <v>92266</v>
          </cell>
          <cell r="AI4244">
            <v>149.38999999999999</v>
          </cell>
        </row>
        <row r="4245">
          <cell r="B4245">
            <v>92265</v>
          </cell>
          <cell r="AI4245">
            <v>116.08</v>
          </cell>
        </row>
        <row r="4246">
          <cell r="B4246">
            <v>92524</v>
          </cell>
          <cell r="AI4246">
            <v>78.11</v>
          </cell>
        </row>
        <row r="4247">
          <cell r="B4247">
            <v>92528</v>
          </cell>
          <cell r="AI4247">
            <v>74.94</v>
          </cell>
        </row>
        <row r="4248">
          <cell r="B4248">
            <v>92532</v>
          </cell>
          <cell r="AI4248">
            <v>72.19</v>
          </cell>
        </row>
        <row r="4249">
          <cell r="B4249">
            <v>92536</v>
          </cell>
          <cell r="AI4249">
            <v>66.91</v>
          </cell>
        </row>
        <row r="4250">
          <cell r="B4250">
            <v>92508</v>
          </cell>
          <cell r="AI4250">
            <v>104.04</v>
          </cell>
        </row>
        <row r="4251">
          <cell r="B4251">
            <v>92512</v>
          </cell>
          <cell r="AI4251">
            <v>90.59</v>
          </cell>
        </row>
        <row r="4252">
          <cell r="B4252">
            <v>92515</v>
          </cell>
          <cell r="AI4252">
            <v>83.63</v>
          </cell>
        </row>
        <row r="4253">
          <cell r="B4253">
            <v>92520</v>
          </cell>
          <cell r="AI4253">
            <v>78.92</v>
          </cell>
        </row>
        <row r="4254">
          <cell r="B4254">
            <v>92526</v>
          </cell>
          <cell r="AI4254">
            <v>41.26</v>
          </cell>
        </row>
        <row r="4255">
          <cell r="B4255">
            <v>92530</v>
          </cell>
          <cell r="AI4255">
            <v>38.97</v>
          </cell>
        </row>
        <row r="4256">
          <cell r="B4256">
            <v>92534</v>
          </cell>
          <cell r="AI4256">
            <v>37.03</v>
          </cell>
        </row>
        <row r="4257">
          <cell r="B4257">
            <v>92538</v>
          </cell>
          <cell r="AI4257">
            <v>33.200000000000003</v>
          </cell>
        </row>
        <row r="4258">
          <cell r="B4258">
            <v>103760</v>
          </cell>
          <cell r="AI4258">
            <v>119.92</v>
          </cell>
        </row>
        <row r="4259">
          <cell r="B4259">
            <v>103761</v>
          </cell>
          <cell r="AI4259">
            <v>81.67</v>
          </cell>
        </row>
        <row r="4260">
          <cell r="B4260">
            <v>103762</v>
          </cell>
          <cell r="AI4260">
            <v>70.209999999999994</v>
          </cell>
        </row>
        <row r="4261">
          <cell r="B4261">
            <v>103763</v>
          </cell>
          <cell r="AI4261">
            <v>62.1</v>
          </cell>
        </row>
        <row r="4262">
          <cell r="B4262">
            <v>92510</v>
          </cell>
          <cell r="AI4262">
            <v>62.86</v>
          </cell>
        </row>
        <row r="4263">
          <cell r="B4263">
            <v>92514</v>
          </cell>
          <cell r="AI4263">
            <v>50.59</v>
          </cell>
        </row>
        <row r="4264">
          <cell r="B4264">
            <v>92518</v>
          </cell>
          <cell r="AI4264">
            <v>44.76</v>
          </cell>
        </row>
        <row r="4265">
          <cell r="B4265">
            <v>92522</v>
          </cell>
          <cell r="AI4265">
            <v>41.09</v>
          </cell>
        </row>
        <row r="4266">
          <cell r="B4266">
            <v>92482</v>
          </cell>
          <cell r="AI4266">
            <v>359.48</v>
          </cell>
        </row>
        <row r="4267">
          <cell r="B4267">
            <v>92484</v>
          </cell>
          <cell r="AI4267">
            <v>246.84</v>
          </cell>
        </row>
        <row r="4268">
          <cell r="B4268">
            <v>92486</v>
          </cell>
          <cell r="AI4268">
            <v>175.26</v>
          </cell>
        </row>
        <row r="4269">
          <cell r="B4269">
            <v>92492</v>
          </cell>
          <cell r="AI4269">
            <v>106.15</v>
          </cell>
        </row>
        <row r="4270">
          <cell r="B4270">
            <v>92496</v>
          </cell>
          <cell r="AI4270">
            <v>101.62</v>
          </cell>
        </row>
        <row r="4271">
          <cell r="B4271">
            <v>92500</v>
          </cell>
          <cell r="AI4271">
            <v>97.92</v>
          </cell>
        </row>
        <row r="4272">
          <cell r="B4272">
            <v>92504</v>
          </cell>
          <cell r="AI4272">
            <v>91.17</v>
          </cell>
        </row>
        <row r="4273">
          <cell r="B4273">
            <v>92488</v>
          </cell>
          <cell r="AI4273">
            <v>111.53</v>
          </cell>
        </row>
        <row r="4274">
          <cell r="B4274">
            <v>92494</v>
          </cell>
          <cell r="AI4274">
            <v>67.989999999999995</v>
          </cell>
        </row>
        <row r="4275">
          <cell r="B4275">
            <v>92498</v>
          </cell>
          <cell r="AI4275">
            <v>64.41</v>
          </cell>
        </row>
        <row r="4276">
          <cell r="B4276">
            <v>92502</v>
          </cell>
          <cell r="AI4276">
            <v>61.62</v>
          </cell>
        </row>
        <row r="4277">
          <cell r="B4277">
            <v>92506</v>
          </cell>
          <cell r="AI4277">
            <v>56.48</v>
          </cell>
        </row>
        <row r="4278">
          <cell r="B4278">
            <v>92490</v>
          </cell>
          <cell r="AI4278">
            <v>72.260000000000005</v>
          </cell>
        </row>
        <row r="4279">
          <cell r="B4279">
            <v>92433</v>
          </cell>
          <cell r="AI4279">
            <v>76.239999999999995</v>
          </cell>
        </row>
        <row r="4280">
          <cell r="B4280">
            <v>92437</v>
          </cell>
          <cell r="AI4280">
            <v>72.790000000000006</v>
          </cell>
        </row>
        <row r="4281">
          <cell r="B4281">
            <v>92441</v>
          </cell>
          <cell r="AI4281">
            <v>70.31</v>
          </cell>
        </row>
        <row r="4282">
          <cell r="B4282">
            <v>92445</v>
          </cell>
          <cell r="AI4282">
            <v>65.25</v>
          </cell>
        </row>
        <row r="4283">
          <cell r="B4283">
            <v>92417</v>
          </cell>
          <cell r="AI4283">
            <v>166.59</v>
          </cell>
        </row>
        <row r="4284">
          <cell r="B4284">
            <v>92421</v>
          </cell>
          <cell r="AI4284">
            <v>109.26</v>
          </cell>
        </row>
        <row r="4285">
          <cell r="B4285">
            <v>92425</v>
          </cell>
          <cell r="AI4285">
            <v>90.8</v>
          </cell>
        </row>
        <row r="4286">
          <cell r="B4286">
            <v>92429</v>
          </cell>
          <cell r="AI4286">
            <v>81.510000000000005</v>
          </cell>
        </row>
        <row r="4287">
          <cell r="B4287">
            <v>92431</v>
          </cell>
          <cell r="AI4287">
            <v>62.58</v>
          </cell>
        </row>
        <row r="4288">
          <cell r="B4288">
            <v>92435</v>
          </cell>
          <cell r="AI4288">
            <v>59.58</v>
          </cell>
        </row>
        <row r="4289">
          <cell r="B4289">
            <v>92439</v>
          </cell>
          <cell r="AI4289">
            <v>57.43</v>
          </cell>
        </row>
        <row r="4290">
          <cell r="B4290">
            <v>92443</v>
          </cell>
          <cell r="AI4290">
            <v>52.83</v>
          </cell>
        </row>
        <row r="4291">
          <cell r="B4291">
            <v>92415</v>
          </cell>
          <cell r="AI4291">
            <v>143.30000000000001</v>
          </cell>
        </row>
        <row r="4292">
          <cell r="B4292">
            <v>92419</v>
          </cell>
          <cell r="AI4292">
            <v>91.4</v>
          </cell>
        </row>
        <row r="4293">
          <cell r="B4293">
            <v>92423</v>
          </cell>
          <cell r="AI4293">
            <v>75.27</v>
          </cell>
        </row>
        <row r="4294">
          <cell r="B4294">
            <v>92427</v>
          </cell>
          <cell r="AI4294">
            <v>67.11</v>
          </cell>
        </row>
        <row r="4295">
          <cell r="B4295">
            <v>92409</v>
          </cell>
          <cell r="AI4295">
            <v>264.07</v>
          </cell>
        </row>
        <row r="4296">
          <cell r="B4296">
            <v>92411</v>
          </cell>
          <cell r="AI4296">
            <v>172.67</v>
          </cell>
        </row>
        <row r="4297">
          <cell r="B4297">
            <v>92413</v>
          </cell>
          <cell r="AI4297">
            <v>111.27</v>
          </cell>
        </row>
        <row r="4298">
          <cell r="B4298">
            <v>92465</v>
          </cell>
          <cell r="AI4298">
            <v>160.33000000000001</v>
          </cell>
        </row>
        <row r="4299">
          <cell r="B4299">
            <v>92469</v>
          </cell>
          <cell r="AI4299">
            <v>146.01</v>
          </cell>
        </row>
        <row r="4300">
          <cell r="B4300">
            <v>92473</v>
          </cell>
          <cell r="AI4300">
            <v>134.44999999999999</v>
          </cell>
        </row>
        <row r="4301">
          <cell r="B4301">
            <v>92477</v>
          </cell>
          <cell r="AI4301">
            <v>109.67</v>
          </cell>
        </row>
        <row r="4302">
          <cell r="B4302">
            <v>92449</v>
          </cell>
          <cell r="AI4302">
            <v>291.5</v>
          </cell>
        </row>
        <row r="4303">
          <cell r="B4303">
            <v>92453</v>
          </cell>
          <cell r="AI4303">
            <v>251.14</v>
          </cell>
        </row>
        <row r="4304">
          <cell r="B4304">
            <v>92457</v>
          </cell>
          <cell r="AI4304">
            <v>219.13</v>
          </cell>
        </row>
        <row r="4305">
          <cell r="B4305">
            <v>92461</v>
          </cell>
          <cell r="AI4305">
            <v>202.96</v>
          </cell>
        </row>
        <row r="4306">
          <cell r="B4306">
            <v>92467</v>
          </cell>
          <cell r="AI4306">
            <v>101.63</v>
          </cell>
        </row>
        <row r="4307">
          <cell r="B4307">
            <v>92471</v>
          </cell>
          <cell r="AI4307">
            <v>92.71</v>
          </cell>
        </row>
        <row r="4308">
          <cell r="B4308">
            <v>92475</v>
          </cell>
          <cell r="AI4308">
            <v>85.46</v>
          </cell>
        </row>
        <row r="4309">
          <cell r="B4309">
            <v>92479</v>
          </cell>
          <cell r="AI4309">
            <v>69.959999999999994</v>
          </cell>
        </row>
        <row r="4310">
          <cell r="B4310">
            <v>92451</v>
          </cell>
          <cell r="AI4310">
            <v>194.6</v>
          </cell>
        </row>
        <row r="4311">
          <cell r="B4311">
            <v>92455</v>
          </cell>
          <cell r="AI4311">
            <v>160.57</v>
          </cell>
        </row>
        <row r="4312">
          <cell r="B4312">
            <v>92459</v>
          </cell>
          <cell r="AI4312">
            <v>137.13</v>
          </cell>
        </row>
        <row r="4313">
          <cell r="B4313">
            <v>92463</v>
          </cell>
          <cell r="AI4313">
            <v>124.88</v>
          </cell>
        </row>
        <row r="4314">
          <cell r="B4314">
            <v>92446</v>
          </cell>
          <cell r="AI4314">
            <v>325.83</v>
          </cell>
        </row>
        <row r="4315">
          <cell r="B4315">
            <v>92447</v>
          </cell>
          <cell r="AI4315">
            <v>225.81</v>
          </cell>
        </row>
        <row r="4316">
          <cell r="B4316">
            <v>92448</v>
          </cell>
          <cell r="AI4316">
            <v>177.17</v>
          </cell>
        </row>
        <row r="4317">
          <cell r="B4317">
            <v>92466</v>
          </cell>
          <cell r="AI4317">
            <v>261.87</v>
          </cell>
        </row>
        <row r="4318">
          <cell r="B4318">
            <v>92470</v>
          </cell>
          <cell r="AI4318">
            <v>255.16</v>
          </cell>
        </row>
        <row r="4319">
          <cell r="B4319">
            <v>92474</v>
          </cell>
          <cell r="AI4319">
            <v>249.38</v>
          </cell>
        </row>
        <row r="4320">
          <cell r="B4320">
            <v>92478</v>
          </cell>
          <cell r="AI4320">
            <v>238</v>
          </cell>
        </row>
        <row r="4321">
          <cell r="B4321">
            <v>92450</v>
          </cell>
          <cell r="AI4321">
            <v>330.31</v>
          </cell>
        </row>
        <row r="4322">
          <cell r="B4322">
            <v>92454</v>
          </cell>
          <cell r="AI4322">
            <v>300.02</v>
          </cell>
        </row>
        <row r="4323">
          <cell r="B4323">
            <v>92458</v>
          </cell>
          <cell r="AI4323">
            <v>281.13</v>
          </cell>
        </row>
        <row r="4324">
          <cell r="B4324">
            <v>92462</v>
          </cell>
          <cell r="AI4324">
            <v>269.14999999999998</v>
          </cell>
        </row>
        <row r="4325">
          <cell r="B4325">
            <v>92468</v>
          </cell>
          <cell r="AI4325">
            <v>119.18</v>
          </cell>
        </row>
        <row r="4326">
          <cell r="B4326">
            <v>92472</v>
          </cell>
          <cell r="AI4326">
            <v>113.26</v>
          </cell>
        </row>
        <row r="4327">
          <cell r="B4327">
            <v>92476</v>
          </cell>
          <cell r="AI4327">
            <v>108.25</v>
          </cell>
        </row>
        <row r="4328">
          <cell r="B4328">
            <v>92480</v>
          </cell>
          <cell r="AI4328">
            <v>98.22</v>
          </cell>
        </row>
        <row r="4329">
          <cell r="B4329">
            <v>92452</v>
          </cell>
          <cell r="AI4329">
            <v>188.21</v>
          </cell>
        </row>
        <row r="4330">
          <cell r="B4330">
            <v>92456</v>
          </cell>
          <cell r="AI4330">
            <v>157.06</v>
          </cell>
        </row>
        <row r="4331">
          <cell r="B4331">
            <v>92460</v>
          </cell>
          <cell r="AI4331">
            <v>131.93</v>
          </cell>
        </row>
        <row r="4332">
          <cell r="B4332">
            <v>92464</v>
          </cell>
          <cell r="AI4332">
            <v>126.33</v>
          </cell>
        </row>
        <row r="4333">
          <cell r="B4333">
            <v>105403</v>
          </cell>
          <cell r="AI4333">
            <v>190.97</v>
          </cell>
        </row>
        <row r="4334">
          <cell r="B4334">
            <v>96252</v>
          </cell>
          <cell r="AI4334">
            <v>160.30000000000001</v>
          </cell>
        </row>
        <row r="4335">
          <cell r="B4335">
            <v>96254</v>
          </cell>
          <cell r="AI4335">
            <v>0</v>
          </cell>
        </row>
        <row r="4336">
          <cell r="B4336">
            <v>96253</v>
          </cell>
          <cell r="AI4336">
            <v>0</v>
          </cell>
        </row>
        <row r="4337">
          <cell r="B4337">
            <v>105406</v>
          </cell>
          <cell r="AI4337">
            <v>200.36</v>
          </cell>
        </row>
        <row r="4338">
          <cell r="B4338">
            <v>96264</v>
          </cell>
          <cell r="AI4338">
            <v>0</v>
          </cell>
        </row>
        <row r="4339">
          <cell r="B4339">
            <v>105405</v>
          </cell>
          <cell r="AI4339">
            <v>0</v>
          </cell>
        </row>
        <row r="4340">
          <cell r="B4340">
            <v>96258</v>
          </cell>
          <cell r="AI4340">
            <v>145.87</v>
          </cell>
        </row>
        <row r="4341">
          <cell r="B4341">
            <v>96262</v>
          </cell>
          <cell r="AI4341">
            <v>0</v>
          </cell>
        </row>
        <row r="4342">
          <cell r="B4342">
            <v>105404</v>
          </cell>
          <cell r="AI4342">
            <v>0</v>
          </cell>
        </row>
        <row r="4343">
          <cell r="B4343">
            <v>92751</v>
          </cell>
          <cell r="AI4343">
            <v>1677.34</v>
          </cell>
        </row>
        <row r="4344">
          <cell r="B4344">
            <v>92752</v>
          </cell>
          <cell r="AI4344">
            <v>1980.49</v>
          </cell>
        </row>
        <row r="4345">
          <cell r="B4345">
            <v>92750</v>
          </cell>
          <cell r="AI4345">
            <v>1371.71</v>
          </cell>
        </row>
        <row r="4346">
          <cell r="B4346">
            <v>92749</v>
          </cell>
          <cell r="AI4346">
            <v>848.67</v>
          </cell>
        </row>
        <row r="4347">
          <cell r="B4347">
            <v>92745</v>
          </cell>
          <cell r="AI4347">
            <v>733.66</v>
          </cell>
        </row>
        <row r="4348">
          <cell r="B4348">
            <v>92747</v>
          </cell>
          <cell r="AI4348">
            <v>809.3</v>
          </cell>
        </row>
        <row r="4349">
          <cell r="B4349">
            <v>92743</v>
          </cell>
          <cell r="AI4349">
            <v>613.78</v>
          </cell>
        </row>
        <row r="4350">
          <cell r="B4350">
            <v>92746</v>
          </cell>
          <cell r="AI4350">
            <v>655.79</v>
          </cell>
        </row>
        <row r="4351">
          <cell r="B4351">
            <v>92748</v>
          </cell>
          <cell r="AI4351">
            <v>716.6</v>
          </cell>
        </row>
        <row r="4352">
          <cell r="B4352">
            <v>92744</v>
          </cell>
          <cell r="AI4352">
            <v>555.75</v>
          </cell>
        </row>
        <row r="4353">
          <cell r="B4353">
            <v>92754</v>
          </cell>
          <cell r="AI4353">
            <v>564.66999999999996</v>
          </cell>
        </row>
        <row r="4354">
          <cell r="B4354">
            <v>92753</v>
          </cell>
          <cell r="AI4354">
            <v>573.94000000000005</v>
          </cell>
        </row>
        <row r="4355">
          <cell r="B4355">
            <v>92755</v>
          </cell>
          <cell r="AI4355">
            <v>218.05</v>
          </cell>
        </row>
        <row r="4356">
          <cell r="B4356">
            <v>92756</v>
          </cell>
          <cell r="AI4356">
            <v>252.24</v>
          </cell>
        </row>
        <row r="4357">
          <cell r="B4357">
            <v>92757</v>
          </cell>
          <cell r="AI4357">
            <v>293</v>
          </cell>
        </row>
        <row r="4358">
          <cell r="B4358">
            <v>92758</v>
          </cell>
          <cell r="AI4358">
            <v>597.79</v>
          </cell>
        </row>
        <row r="4359">
          <cell r="B4359">
            <v>104500</v>
          </cell>
          <cell r="AI4359">
            <v>0</v>
          </cell>
        </row>
        <row r="4360">
          <cell r="B4360">
            <v>104503</v>
          </cell>
          <cell r="AI4360">
            <v>0</v>
          </cell>
        </row>
        <row r="4361">
          <cell r="B4361">
            <v>104504</v>
          </cell>
          <cell r="AI4361">
            <v>0</v>
          </cell>
        </row>
        <row r="4362">
          <cell r="B4362">
            <v>104507</v>
          </cell>
          <cell r="AI4362">
            <v>0</v>
          </cell>
        </row>
        <row r="4363">
          <cell r="B4363">
            <v>104508</v>
          </cell>
          <cell r="AI4363">
            <v>0</v>
          </cell>
        </row>
        <row r="4364">
          <cell r="B4364">
            <v>104509</v>
          </cell>
          <cell r="AI4364">
            <v>0</v>
          </cell>
        </row>
        <row r="4365">
          <cell r="B4365">
            <v>104512</v>
          </cell>
          <cell r="AI4365">
            <v>0</v>
          </cell>
        </row>
        <row r="4366">
          <cell r="B4366">
            <v>104513</v>
          </cell>
          <cell r="AI4366">
            <v>0</v>
          </cell>
        </row>
        <row r="4367">
          <cell r="B4367">
            <v>104514</v>
          </cell>
          <cell r="AI4367">
            <v>0</v>
          </cell>
        </row>
        <row r="4368">
          <cell r="B4368">
            <v>104501</v>
          </cell>
          <cell r="AI4368">
            <v>0</v>
          </cell>
        </row>
        <row r="4369">
          <cell r="B4369">
            <v>104502</v>
          </cell>
          <cell r="AI4369">
            <v>0</v>
          </cell>
        </row>
        <row r="4370">
          <cell r="B4370">
            <v>104505</v>
          </cell>
          <cell r="AI4370">
            <v>0</v>
          </cell>
        </row>
        <row r="4371">
          <cell r="B4371">
            <v>104506</v>
          </cell>
          <cell r="AI4371">
            <v>0</v>
          </cell>
        </row>
        <row r="4372">
          <cell r="B4372">
            <v>104510</v>
          </cell>
          <cell r="AI4372">
            <v>0</v>
          </cell>
        </row>
        <row r="4373">
          <cell r="B4373">
            <v>104511</v>
          </cell>
          <cell r="AI4373">
            <v>0</v>
          </cell>
        </row>
        <row r="4374">
          <cell r="B4374">
            <v>104491</v>
          </cell>
          <cell r="AI4374">
            <v>3253.27</v>
          </cell>
        </row>
        <row r="4375">
          <cell r="B4375">
            <v>104492</v>
          </cell>
          <cell r="AI4375">
            <v>4066.64</v>
          </cell>
        </row>
        <row r="4376">
          <cell r="B4376">
            <v>104493</v>
          </cell>
          <cell r="AI4376">
            <v>0</v>
          </cell>
        </row>
        <row r="4377">
          <cell r="B4377">
            <v>104494</v>
          </cell>
          <cell r="AI4377">
            <v>5489.69</v>
          </cell>
        </row>
        <row r="4378">
          <cell r="B4378">
            <v>104495</v>
          </cell>
          <cell r="AI4378">
            <v>0</v>
          </cell>
        </row>
        <row r="4379">
          <cell r="B4379">
            <v>104496</v>
          </cell>
          <cell r="AI4379">
            <v>0</v>
          </cell>
        </row>
        <row r="4380">
          <cell r="B4380">
            <v>104497</v>
          </cell>
          <cell r="AI4380">
            <v>6599.51</v>
          </cell>
        </row>
        <row r="4381">
          <cell r="B4381">
            <v>104498</v>
          </cell>
          <cell r="AI4381">
            <v>0</v>
          </cell>
        </row>
        <row r="4382">
          <cell r="B4382">
            <v>104499</v>
          </cell>
          <cell r="AI4382">
            <v>0</v>
          </cell>
        </row>
        <row r="4383">
          <cell r="B4383">
            <v>104515</v>
          </cell>
          <cell r="AI4383">
            <v>24.69</v>
          </cell>
        </row>
        <row r="4384">
          <cell r="B4384">
            <v>106549</v>
          </cell>
          <cell r="AI4384">
            <v>0</v>
          </cell>
        </row>
        <row r="4385">
          <cell r="B4385">
            <v>106548</v>
          </cell>
          <cell r="AI4385">
            <v>0</v>
          </cell>
        </row>
        <row r="4386">
          <cell r="B4386">
            <v>106550</v>
          </cell>
          <cell r="AI4386">
            <v>4.4000000000000004</v>
          </cell>
        </row>
        <row r="4387">
          <cell r="B4387">
            <v>87430</v>
          </cell>
          <cell r="AI4387">
            <v>18.850000000000001</v>
          </cell>
        </row>
        <row r="4388">
          <cell r="B4388">
            <v>87433</v>
          </cell>
          <cell r="AI4388">
            <v>27.09</v>
          </cell>
        </row>
        <row r="4389">
          <cell r="B4389">
            <v>87436</v>
          </cell>
          <cell r="AI4389">
            <v>30.93</v>
          </cell>
        </row>
        <row r="4390">
          <cell r="B4390">
            <v>87439</v>
          </cell>
          <cell r="AI4390">
            <v>37.82</v>
          </cell>
        </row>
        <row r="4391">
          <cell r="B4391">
            <v>104633</v>
          </cell>
          <cell r="AI4391">
            <v>26.36</v>
          </cell>
        </row>
        <row r="4392">
          <cell r="B4392">
            <v>104634</v>
          </cell>
          <cell r="AI4392">
            <v>38.729999999999997</v>
          </cell>
        </row>
        <row r="4393">
          <cell r="B4393">
            <v>87418</v>
          </cell>
          <cell r="AI4393">
            <v>18.989999999999998</v>
          </cell>
        </row>
        <row r="4394">
          <cell r="B4394">
            <v>87421</v>
          </cell>
          <cell r="AI4394">
            <v>28.91</v>
          </cell>
        </row>
        <row r="4395">
          <cell r="B4395">
            <v>104628</v>
          </cell>
          <cell r="AI4395">
            <v>29.97</v>
          </cell>
        </row>
        <row r="4396">
          <cell r="B4396">
            <v>104631</v>
          </cell>
          <cell r="AI4396">
            <v>40.67</v>
          </cell>
        </row>
        <row r="4397">
          <cell r="B4397">
            <v>104627</v>
          </cell>
          <cell r="AI4397">
            <v>18.98</v>
          </cell>
        </row>
        <row r="4398">
          <cell r="B4398">
            <v>104630</v>
          </cell>
          <cell r="AI4398">
            <v>29.66</v>
          </cell>
        </row>
        <row r="4399">
          <cell r="B4399">
            <v>104629</v>
          </cell>
          <cell r="AI4399">
            <v>36.29</v>
          </cell>
        </row>
        <row r="4400">
          <cell r="B4400">
            <v>104632</v>
          </cell>
          <cell r="AI4400">
            <v>46.99</v>
          </cell>
        </row>
        <row r="4401">
          <cell r="B4401">
            <v>87412</v>
          </cell>
          <cell r="AI4401">
            <v>24.79</v>
          </cell>
        </row>
        <row r="4402">
          <cell r="B4402">
            <v>87415</v>
          </cell>
          <cell r="AI4402">
            <v>34.31</v>
          </cell>
        </row>
        <row r="4403">
          <cell r="B4403">
            <v>87411</v>
          </cell>
          <cell r="AI4403">
            <v>16.309999999999999</v>
          </cell>
        </row>
        <row r="4404">
          <cell r="B4404">
            <v>87414</v>
          </cell>
          <cell r="AI4404">
            <v>25.83</v>
          </cell>
        </row>
        <row r="4405">
          <cell r="B4405">
            <v>87413</v>
          </cell>
          <cell r="AI4405">
            <v>29.65</v>
          </cell>
        </row>
        <row r="4406">
          <cell r="B4406">
            <v>87416</v>
          </cell>
          <cell r="AI4406">
            <v>39.18</v>
          </cell>
        </row>
        <row r="4407">
          <cell r="B4407">
            <v>104635</v>
          </cell>
          <cell r="AI4407">
            <v>54.04</v>
          </cell>
        </row>
        <row r="4408">
          <cell r="B4408">
            <v>104636</v>
          </cell>
          <cell r="AI4408">
            <v>62.64</v>
          </cell>
        </row>
        <row r="4409">
          <cell r="B4409">
            <v>87424</v>
          </cell>
          <cell r="AI4409">
            <v>38.369999999999997</v>
          </cell>
        </row>
        <row r="4410">
          <cell r="B4410">
            <v>87427</v>
          </cell>
          <cell r="AI4410">
            <v>45.28</v>
          </cell>
        </row>
        <row r="4411">
          <cell r="B4411">
            <v>89998</v>
          </cell>
          <cell r="AI4411">
            <v>9.5500000000000007</v>
          </cell>
        </row>
        <row r="4412">
          <cell r="B4412">
            <v>102920</v>
          </cell>
          <cell r="AI4412">
            <v>7.78</v>
          </cell>
        </row>
        <row r="4413">
          <cell r="B4413">
            <v>102923</v>
          </cell>
          <cell r="AI4413">
            <v>7.25</v>
          </cell>
        </row>
        <row r="4414">
          <cell r="B4414">
            <v>90000</v>
          </cell>
          <cell r="AI4414">
            <v>12.45</v>
          </cell>
        </row>
        <row r="4415">
          <cell r="B4415">
            <v>103088</v>
          </cell>
          <cell r="AI4415">
            <v>9.64</v>
          </cell>
        </row>
        <row r="4416">
          <cell r="B4416">
            <v>102922</v>
          </cell>
          <cell r="AI4416">
            <v>8.39</v>
          </cell>
        </row>
        <row r="4417">
          <cell r="B4417">
            <v>89999</v>
          </cell>
          <cell r="AI4417">
            <v>15.73</v>
          </cell>
        </row>
        <row r="4418">
          <cell r="B4418">
            <v>89996</v>
          </cell>
          <cell r="AI4418">
            <v>10.1</v>
          </cell>
        </row>
        <row r="4419">
          <cell r="B4419">
            <v>89997</v>
          </cell>
          <cell r="AI4419">
            <v>8.14</v>
          </cell>
        </row>
        <row r="4420">
          <cell r="B4420">
            <v>102921</v>
          </cell>
          <cell r="AI4420">
            <v>7.47</v>
          </cell>
        </row>
        <row r="4421">
          <cell r="B4421">
            <v>90278</v>
          </cell>
          <cell r="AI4421">
            <v>592.16999999999996</v>
          </cell>
        </row>
        <row r="4422">
          <cell r="B4422">
            <v>90282</v>
          </cell>
          <cell r="AI4422">
            <v>573.91</v>
          </cell>
        </row>
        <row r="4423">
          <cell r="B4423">
            <v>90279</v>
          </cell>
          <cell r="AI4423">
            <v>651.94000000000005</v>
          </cell>
        </row>
        <row r="4424">
          <cell r="B4424">
            <v>90283</v>
          </cell>
          <cell r="AI4424">
            <v>632.62</v>
          </cell>
        </row>
        <row r="4425">
          <cell r="B4425">
            <v>90280</v>
          </cell>
          <cell r="AI4425">
            <v>718.88</v>
          </cell>
        </row>
        <row r="4426">
          <cell r="B4426">
            <v>90284</v>
          </cell>
          <cell r="AI4426">
            <v>705.57</v>
          </cell>
        </row>
        <row r="4427">
          <cell r="B4427">
            <v>90281</v>
          </cell>
          <cell r="AI4427">
            <v>834.43</v>
          </cell>
        </row>
        <row r="4428">
          <cell r="B4428">
            <v>90285</v>
          </cell>
          <cell r="AI4428">
            <v>825.72</v>
          </cell>
        </row>
        <row r="4429">
          <cell r="B4429">
            <v>89994</v>
          </cell>
          <cell r="AI4429">
            <v>995.64</v>
          </cell>
        </row>
        <row r="4430">
          <cell r="B4430">
            <v>89995</v>
          </cell>
          <cell r="AI4430">
            <v>1107.6300000000001</v>
          </cell>
        </row>
        <row r="4431">
          <cell r="B4431">
            <v>89993</v>
          </cell>
          <cell r="AI4431">
            <v>1146.1199999999999</v>
          </cell>
        </row>
        <row r="4432">
          <cell r="B4432">
            <v>106212</v>
          </cell>
          <cell r="AI4432">
            <v>0</v>
          </cell>
        </row>
        <row r="4433">
          <cell r="B4433">
            <v>106216</v>
          </cell>
          <cell r="AI4433">
            <v>0</v>
          </cell>
        </row>
        <row r="4434">
          <cell r="B4434">
            <v>99860</v>
          </cell>
          <cell r="AI4434">
            <v>0</v>
          </cell>
        </row>
        <row r="4435">
          <cell r="B4435">
            <v>99858</v>
          </cell>
          <cell r="AI4435">
            <v>0</v>
          </cell>
        </row>
        <row r="4436">
          <cell r="B4436">
            <v>99859</v>
          </cell>
          <cell r="AI4436">
            <v>0</v>
          </cell>
        </row>
        <row r="4437">
          <cell r="B4437">
            <v>106211</v>
          </cell>
          <cell r="AI4437">
            <v>0</v>
          </cell>
        </row>
        <row r="4438">
          <cell r="B4438">
            <v>106215</v>
          </cell>
          <cell r="AI4438">
            <v>0</v>
          </cell>
        </row>
        <row r="4439">
          <cell r="B4439">
            <v>99857</v>
          </cell>
          <cell r="AI4439">
            <v>58.63</v>
          </cell>
        </row>
        <row r="4440">
          <cell r="B4440">
            <v>99855</v>
          </cell>
          <cell r="AI4440">
            <v>80.61</v>
          </cell>
        </row>
        <row r="4441">
          <cell r="B4441">
            <v>99856</v>
          </cell>
          <cell r="AI4441">
            <v>0</v>
          </cell>
        </row>
        <row r="4442">
          <cell r="B4442">
            <v>106210</v>
          </cell>
          <cell r="AI4442">
            <v>0</v>
          </cell>
        </row>
        <row r="4443">
          <cell r="B4443">
            <v>106214</v>
          </cell>
          <cell r="AI4443">
            <v>0</v>
          </cell>
        </row>
        <row r="4444">
          <cell r="B4444">
            <v>99862</v>
          </cell>
          <cell r="AI4444">
            <v>440.73</v>
          </cell>
        </row>
        <row r="4445">
          <cell r="B4445">
            <v>99861</v>
          </cell>
          <cell r="AI4445">
            <v>492.17</v>
          </cell>
        </row>
        <row r="4446">
          <cell r="B4446">
            <v>106213</v>
          </cell>
          <cell r="AI4446">
            <v>0</v>
          </cell>
        </row>
        <row r="4447">
          <cell r="B4447">
            <v>106220</v>
          </cell>
          <cell r="AI4447">
            <v>0</v>
          </cell>
        </row>
        <row r="4448">
          <cell r="B4448">
            <v>106221</v>
          </cell>
          <cell r="AI4448">
            <v>0</v>
          </cell>
        </row>
        <row r="4449">
          <cell r="B4449">
            <v>99853</v>
          </cell>
          <cell r="AI4449">
            <v>0</v>
          </cell>
        </row>
        <row r="4450">
          <cell r="B4450">
            <v>99851</v>
          </cell>
          <cell r="AI4450">
            <v>0</v>
          </cell>
        </row>
        <row r="4451">
          <cell r="B4451">
            <v>99854</v>
          </cell>
          <cell r="AI4451">
            <v>0</v>
          </cell>
        </row>
        <row r="4452">
          <cell r="B4452">
            <v>99852</v>
          </cell>
          <cell r="AI4452">
            <v>0</v>
          </cell>
        </row>
        <row r="4453">
          <cell r="B4453">
            <v>99844</v>
          </cell>
          <cell r="AI4453">
            <v>0</v>
          </cell>
        </row>
        <row r="4454">
          <cell r="B4454">
            <v>99842</v>
          </cell>
          <cell r="AI4454">
            <v>463.12</v>
          </cell>
        </row>
        <row r="4455">
          <cell r="B4455">
            <v>99845</v>
          </cell>
          <cell r="AI4455">
            <v>0</v>
          </cell>
        </row>
        <row r="4456">
          <cell r="B4456">
            <v>99843</v>
          </cell>
          <cell r="AI4456">
            <v>0</v>
          </cell>
        </row>
        <row r="4457">
          <cell r="B4457">
            <v>106217</v>
          </cell>
          <cell r="AI4457">
            <v>0</v>
          </cell>
        </row>
        <row r="4458">
          <cell r="B4458">
            <v>106218</v>
          </cell>
          <cell r="AI4458">
            <v>0</v>
          </cell>
        </row>
        <row r="4459">
          <cell r="B4459">
            <v>106219</v>
          </cell>
          <cell r="AI4459">
            <v>0</v>
          </cell>
        </row>
        <row r="4460">
          <cell r="B4460">
            <v>99846</v>
          </cell>
          <cell r="AI4460">
            <v>0</v>
          </cell>
        </row>
        <row r="4461">
          <cell r="B4461">
            <v>94276</v>
          </cell>
          <cell r="AI4461">
            <v>46.04</v>
          </cell>
        </row>
        <row r="4462">
          <cell r="B4462">
            <v>94274</v>
          </cell>
          <cell r="AI4462">
            <v>50.41</v>
          </cell>
        </row>
        <row r="4463">
          <cell r="B4463">
            <v>94280</v>
          </cell>
          <cell r="AI4463">
            <v>48.64</v>
          </cell>
        </row>
        <row r="4464">
          <cell r="B4464">
            <v>94278</v>
          </cell>
          <cell r="AI4464">
            <v>40.96</v>
          </cell>
        </row>
        <row r="4465">
          <cell r="B4465">
            <v>94275</v>
          </cell>
          <cell r="AI4465">
            <v>43.15</v>
          </cell>
        </row>
        <row r="4466">
          <cell r="B4466">
            <v>94273</v>
          </cell>
          <cell r="AI4466">
            <v>47.51</v>
          </cell>
        </row>
        <row r="4467">
          <cell r="B4467">
            <v>94279</v>
          </cell>
          <cell r="AI4467">
            <v>45.75</v>
          </cell>
        </row>
        <row r="4468">
          <cell r="B4468">
            <v>94277</v>
          </cell>
          <cell r="AI4468">
            <v>38.07</v>
          </cell>
        </row>
        <row r="4469">
          <cell r="B4469">
            <v>104930</v>
          </cell>
          <cell r="AI4469">
            <v>0</v>
          </cell>
        </row>
        <row r="4470">
          <cell r="B4470">
            <v>104931</v>
          </cell>
          <cell r="AI4470">
            <v>0</v>
          </cell>
        </row>
        <row r="4471">
          <cell r="B4471">
            <v>94294</v>
          </cell>
          <cell r="AI4471">
            <v>9.08</v>
          </cell>
        </row>
        <row r="4472">
          <cell r="B4472">
            <v>94288</v>
          </cell>
          <cell r="AI4472">
            <v>42</v>
          </cell>
        </row>
        <row r="4473">
          <cell r="B4473">
            <v>94282</v>
          </cell>
          <cell r="AI4473">
            <v>54.24</v>
          </cell>
        </row>
        <row r="4474">
          <cell r="B4474">
            <v>94290</v>
          </cell>
          <cell r="AI4474">
            <v>52.76</v>
          </cell>
        </row>
        <row r="4475">
          <cell r="B4475">
            <v>94284</v>
          </cell>
          <cell r="AI4475">
            <v>71.06</v>
          </cell>
        </row>
        <row r="4476">
          <cell r="B4476">
            <v>94292</v>
          </cell>
          <cell r="AI4476">
            <v>64.02</v>
          </cell>
        </row>
        <row r="4477">
          <cell r="B4477">
            <v>94286</v>
          </cell>
          <cell r="AI4477">
            <v>90.25</v>
          </cell>
        </row>
        <row r="4478">
          <cell r="B4478">
            <v>94287</v>
          </cell>
          <cell r="AI4478">
            <v>35.22</v>
          </cell>
        </row>
        <row r="4479">
          <cell r="B4479">
            <v>94281</v>
          </cell>
          <cell r="AI4479">
            <v>46.59</v>
          </cell>
        </row>
        <row r="4480">
          <cell r="B4480">
            <v>94289</v>
          </cell>
          <cell r="AI4480">
            <v>45.96</v>
          </cell>
        </row>
        <row r="4481">
          <cell r="B4481">
            <v>94283</v>
          </cell>
          <cell r="AI4481">
            <v>63.42</v>
          </cell>
        </row>
        <row r="4482">
          <cell r="B4482">
            <v>94291</v>
          </cell>
          <cell r="AI4482">
            <v>57.23</v>
          </cell>
        </row>
        <row r="4483">
          <cell r="B4483">
            <v>94285</v>
          </cell>
          <cell r="AI4483">
            <v>82.61</v>
          </cell>
        </row>
        <row r="4484">
          <cell r="B4484">
            <v>94293</v>
          </cell>
          <cell r="AI4484">
            <v>185.43</v>
          </cell>
        </row>
        <row r="4485">
          <cell r="B4485">
            <v>94264</v>
          </cell>
          <cell r="AI4485">
            <v>41.03</v>
          </cell>
        </row>
        <row r="4486">
          <cell r="B4486">
            <v>94266</v>
          </cell>
          <cell r="AI4486">
            <v>54.84</v>
          </cell>
        </row>
        <row r="4487">
          <cell r="B4487">
            <v>94263</v>
          </cell>
          <cell r="AI4487">
            <v>36.26</v>
          </cell>
        </row>
        <row r="4488">
          <cell r="B4488">
            <v>94265</v>
          </cell>
          <cell r="AI4488">
            <v>49.4</v>
          </cell>
        </row>
        <row r="4489">
          <cell r="B4489">
            <v>94268</v>
          </cell>
          <cell r="AI4489">
            <v>65.760000000000005</v>
          </cell>
        </row>
        <row r="4490">
          <cell r="B4490">
            <v>94270</v>
          </cell>
          <cell r="AI4490">
            <v>94.22</v>
          </cell>
        </row>
        <row r="4491">
          <cell r="B4491">
            <v>94272</v>
          </cell>
          <cell r="AI4491">
            <v>115.9</v>
          </cell>
        </row>
        <row r="4492">
          <cell r="B4492">
            <v>94267</v>
          </cell>
          <cell r="AI4492">
            <v>59.75</v>
          </cell>
        </row>
        <row r="4493">
          <cell r="B4493">
            <v>94269</v>
          </cell>
          <cell r="AI4493">
            <v>85.86</v>
          </cell>
        </row>
        <row r="4494">
          <cell r="B4494">
            <v>94271</v>
          </cell>
          <cell r="AI4494">
            <v>104.74</v>
          </cell>
        </row>
        <row r="4495">
          <cell r="B4495">
            <v>105555</v>
          </cell>
          <cell r="AI4495">
            <v>0</v>
          </cell>
        </row>
        <row r="4496">
          <cell r="B4496">
            <v>97603</v>
          </cell>
          <cell r="AI4496">
            <v>0</v>
          </cell>
        </row>
        <row r="4497">
          <cell r="B4497">
            <v>97602</v>
          </cell>
          <cell r="AI4497">
            <v>0</v>
          </cell>
        </row>
        <row r="4498">
          <cell r="B4498">
            <v>97604</v>
          </cell>
          <cell r="AI4498">
            <v>0</v>
          </cell>
        </row>
        <row r="4499">
          <cell r="B4499">
            <v>105553</v>
          </cell>
          <cell r="AI4499">
            <v>0</v>
          </cell>
        </row>
        <row r="4500">
          <cell r="B4500">
            <v>105552</v>
          </cell>
          <cell r="AI4500">
            <v>0</v>
          </cell>
        </row>
        <row r="4501">
          <cell r="B4501">
            <v>105550</v>
          </cell>
          <cell r="AI4501">
            <v>0</v>
          </cell>
        </row>
        <row r="4502">
          <cell r="B4502">
            <v>105551</v>
          </cell>
          <cell r="AI4502">
            <v>0</v>
          </cell>
        </row>
        <row r="4503">
          <cell r="B4503">
            <v>105549</v>
          </cell>
          <cell r="AI4503">
            <v>0</v>
          </cell>
        </row>
        <row r="4504">
          <cell r="B4504">
            <v>105547</v>
          </cell>
          <cell r="AI4504">
            <v>0</v>
          </cell>
        </row>
        <row r="4505">
          <cell r="B4505">
            <v>97605</v>
          </cell>
          <cell r="AI4505">
            <v>75.489999999999995</v>
          </cell>
        </row>
        <row r="4506">
          <cell r="B4506">
            <v>97607</v>
          </cell>
          <cell r="AI4506">
            <v>95.73</v>
          </cell>
        </row>
        <row r="4507">
          <cell r="B4507">
            <v>97599</v>
          </cell>
          <cell r="AI4507">
            <v>23.73</v>
          </cell>
        </row>
        <row r="4508">
          <cell r="B4508">
            <v>105542</v>
          </cell>
          <cell r="AI4508">
            <v>0</v>
          </cell>
        </row>
        <row r="4509">
          <cell r="B4509">
            <v>105543</v>
          </cell>
          <cell r="AI4509">
            <v>0</v>
          </cell>
        </row>
        <row r="4510">
          <cell r="B4510">
            <v>105544</v>
          </cell>
          <cell r="AI4510">
            <v>0</v>
          </cell>
        </row>
        <row r="4511">
          <cell r="B4511">
            <v>100913</v>
          </cell>
          <cell r="AI4511">
            <v>0</v>
          </cell>
        </row>
        <row r="4512">
          <cell r="B4512">
            <v>100916</v>
          </cell>
          <cell r="AI4512">
            <v>0</v>
          </cell>
        </row>
        <row r="4513">
          <cell r="B4513">
            <v>100918</v>
          </cell>
          <cell r="AI4513">
            <v>0</v>
          </cell>
        </row>
        <row r="4514">
          <cell r="B4514">
            <v>100914</v>
          </cell>
          <cell r="AI4514">
            <v>0</v>
          </cell>
        </row>
        <row r="4515">
          <cell r="B4515">
            <v>100917</v>
          </cell>
          <cell r="AI4515">
            <v>0</v>
          </cell>
        </row>
        <row r="4516">
          <cell r="B4516">
            <v>100907</v>
          </cell>
          <cell r="AI4516">
            <v>0</v>
          </cell>
        </row>
        <row r="4517">
          <cell r="B4517">
            <v>102467</v>
          </cell>
          <cell r="AI4517">
            <v>0</v>
          </cell>
        </row>
        <row r="4518">
          <cell r="B4518">
            <v>100910</v>
          </cell>
          <cell r="AI4518">
            <v>0</v>
          </cell>
        </row>
        <row r="4519">
          <cell r="B4519">
            <v>105541</v>
          </cell>
          <cell r="AI4519">
            <v>0</v>
          </cell>
        </row>
        <row r="4520">
          <cell r="B4520">
            <v>100908</v>
          </cell>
          <cell r="AI4520">
            <v>0</v>
          </cell>
        </row>
        <row r="4521">
          <cell r="B4521">
            <v>100911</v>
          </cell>
          <cell r="AI4521">
            <v>0</v>
          </cell>
        </row>
        <row r="4522">
          <cell r="B4522">
            <v>103782</v>
          </cell>
          <cell r="AI4522">
            <v>33.369999999999997</v>
          </cell>
        </row>
        <row r="4523">
          <cell r="B4523">
            <v>103786</v>
          </cell>
          <cell r="AI4523">
            <v>0</v>
          </cell>
        </row>
        <row r="4524">
          <cell r="B4524">
            <v>103787</v>
          </cell>
          <cell r="AI4524">
            <v>0</v>
          </cell>
        </row>
        <row r="4525">
          <cell r="B4525">
            <v>103788</v>
          </cell>
          <cell r="AI4525">
            <v>0</v>
          </cell>
        </row>
        <row r="4526">
          <cell r="B4526">
            <v>103783</v>
          </cell>
          <cell r="AI4526">
            <v>0</v>
          </cell>
        </row>
        <row r="4527">
          <cell r="B4527">
            <v>103784</v>
          </cell>
          <cell r="AI4527">
            <v>0</v>
          </cell>
        </row>
        <row r="4528">
          <cell r="B4528">
            <v>103785</v>
          </cell>
          <cell r="AI4528">
            <v>0</v>
          </cell>
        </row>
        <row r="4529">
          <cell r="B4529">
            <v>105546</v>
          </cell>
          <cell r="AI4529">
            <v>0</v>
          </cell>
        </row>
        <row r="4530">
          <cell r="B4530">
            <v>105545</v>
          </cell>
          <cell r="AI4530">
            <v>0</v>
          </cell>
        </row>
        <row r="4531">
          <cell r="B4531">
            <v>97610</v>
          </cell>
          <cell r="AI4531">
            <v>16.64</v>
          </cell>
        </row>
        <row r="4532">
          <cell r="B4532">
            <v>97609</v>
          </cell>
          <cell r="AI4532">
            <v>15.73</v>
          </cell>
        </row>
        <row r="4533">
          <cell r="B4533">
            <v>105554</v>
          </cell>
          <cell r="AI4533">
            <v>17.89</v>
          </cell>
        </row>
        <row r="4534">
          <cell r="B4534">
            <v>100903</v>
          </cell>
          <cell r="AI4534">
            <v>35.42</v>
          </cell>
        </row>
        <row r="4535">
          <cell r="B4535">
            <v>100902</v>
          </cell>
          <cell r="AI4535">
            <v>31.41</v>
          </cell>
        </row>
        <row r="4536">
          <cell r="B4536">
            <v>105548</v>
          </cell>
          <cell r="AI4536">
            <v>0</v>
          </cell>
        </row>
        <row r="4537">
          <cell r="B4537">
            <v>97595</v>
          </cell>
          <cell r="AI4537">
            <v>89.52</v>
          </cell>
        </row>
        <row r="4538">
          <cell r="B4538">
            <v>97597</v>
          </cell>
          <cell r="AI4538">
            <v>63.17</v>
          </cell>
        </row>
        <row r="4539">
          <cell r="B4539">
            <v>97596</v>
          </cell>
          <cell r="AI4539">
            <v>64.06</v>
          </cell>
        </row>
        <row r="4540">
          <cell r="B4540">
            <v>97598</v>
          </cell>
          <cell r="AI4540">
            <v>59.91</v>
          </cell>
        </row>
        <row r="4541">
          <cell r="B4541">
            <v>98549</v>
          </cell>
          <cell r="AI4541">
            <v>0</v>
          </cell>
        </row>
        <row r="4542">
          <cell r="B4542">
            <v>98562</v>
          </cell>
          <cell r="AI4542">
            <v>52.22</v>
          </cell>
        </row>
        <row r="4543">
          <cell r="B4543">
            <v>98555</v>
          </cell>
          <cell r="AI4543">
            <v>32.869999999999997</v>
          </cell>
        </row>
        <row r="4544">
          <cell r="B4544">
            <v>98556</v>
          </cell>
          <cell r="AI4544">
            <v>59.65</v>
          </cell>
        </row>
        <row r="4545">
          <cell r="B4545">
            <v>98557</v>
          </cell>
          <cell r="AI4545">
            <v>46.1</v>
          </cell>
        </row>
        <row r="4546">
          <cell r="B4546">
            <v>98548</v>
          </cell>
          <cell r="AI4546">
            <v>0</v>
          </cell>
        </row>
        <row r="4547">
          <cell r="B4547">
            <v>98547</v>
          </cell>
          <cell r="AI4547">
            <v>203.78</v>
          </cell>
        </row>
        <row r="4548">
          <cell r="B4548">
            <v>98546</v>
          </cell>
          <cell r="AI4548">
            <v>121.34</v>
          </cell>
        </row>
        <row r="4549">
          <cell r="B4549">
            <v>98552</v>
          </cell>
          <cell r="AI4549">
            <v>0</v>
          </cell>
        </row>
        <row r="4550">
          <cell r="B4550">
            <v>98553</v>
          </cell>
          <cell r="AI4550">
            <v>191.41</v>
          </cell>
        </row>
        <row r="4551">
          <cell r="B4551">
            <v>98554</v>
          </cell>
          <cell r="AI4551">
            <v>49.74</v>
          </cell>
        </row>
        <row r="4552">
          <cell r="B4552">
            <v>98565</v>
          </cell>
          <cell r="AI4552">
            <v>58.21</v>
          </cell>
        </row>
        <row r="4553">
          <cell r="B4553">
            <v>98567</v>
          </cell>
          <cell r="AI4553">
            <v>74.59</v>
          </cell>
        </row>
        <row r="4554">
          <cell r="B4554">
            <v>98569</v>
          </cell>
          <cell r="AI4554">
            <v>91.93</v>
          </cell>
        </row>
        <row r="4555">
          <cell r="B4555">
            <v>98571</v>
          </cell>
          <cell r="AI4555">
            <v>46.43</v>
          </cell>
        </row>
        <row r="4556">
          <cell r="B4556">
            <v>98572</v>
          </cell>
          <cell r="AI4556">
            <v>56.98</v>
          </cell>
        </row>
        <row r="4557">
          <cell r="B4557">
            <v>98563</v>
          </cell>
          <cell r="AI4557">
            <v>40.869999999999997</v>
          </cell>
        </row>
        <row r="4558">
          <cell r="B4558">
            <v>98564</v>
          </cell>
          <cell r="AI4558">
            <v>59.2</v>
          </cell>
        </row>
        <row r="4559">
          <cell r="B4559">
            <v>98566</v>
          </cell>
          <cell r="AI4559">
            <v>76.52</v>
          </cell>
        </row>
        <row r="4560">
          <cell r="B4560">
            <v>98568</v>
          </cell>
          <cell r="AI4560">
            <v>92.92</v>
          </cell>
        </row>
        <row r="4561">
          <cell r="B4561">
            <v>98570</v>
          </cell>
          <cell r="AI4561">
            <v>110.26</v>
          </cell>
        </row>
        <row r="4562">
          <cell r="B4562">
            <v>98573</v>
          </cell>
          <cell r="AI4562">
            <v>74.72</v>
          </cell>
        </row>
        <row r="4563">
          <cell r="B4563">
            <v>98576</v>
          </cell>
          <cell r="AI4563">
            <v>23.09</v>
          </cell>
        </row>
        <row r="4564">
          <cell r="B4564">
            <v>98575</v>
          </cell>
          <cell r="AI4564">
            <v>73.14</v>
          </cell>
        </row>
        <row r="4565">
          <cell r="B4565">
            <v>98577</v>
          </cell>
          <cell r="AI4565">
            <v>48.98</v>
          </cell>
        </row>
        <row r="4566">
          <cell r="B4566">
            <v>98558</v>
          </cell>
          <cell r="AI4566">
            <v>9.8000000000000007</v>
          </cell>
        </row>
        <row r="4567">
          <cell r="B4567">
            <v>106110</v>
          </cell>
          <cell r="AI4567">
            <v>0</v>
          </cell>
        </row>
        <row r="4568">
          <cell r="B4568">
            <v>98551</v>
          </cell>
          <cell r="AI4568">
            <v>0</v>
          </cell>
        </row>
        <row r="4569">
          <cell r="B4569">
            <v>98559</v>
          </cell>
          <cell r="AI4569">
            <v>4.92</v>
          </cell>
        </row>
        <row r="4570">
          <cell r="B4570">
            <v>91925</v>
          </cell>
          <cell r="AI4570">
            <v>4.05</v>
          </cell>
        </row>
        <row r="4571">
          <cell r="B4571">
            <v>91924</v>
          </cell>
          <cell r="AI4571">
            <v>3.33</v>
          </cell>
        </row>
        <row r="4572">
          <cell r="B4572">
            <v>91933</v>
          </cell>
          <cell r="AI4572">
            <v>18.32</v>
          </cell>
        </row>
        <row r="4573">
          <cell r="B4573">
            <v>91932</v>
          </cell>
          <cell r="AI4573">
            <v>19.02</v>
          </cell>
        </row>
        <row r="4574">
          <cell r="B4574">
            <v>91935</v>
          </cell>
          <cell r="AI4574">
            <v>28.77</v>
          </cell>
        </row>
        <row r="4575">
          <cell r="B4575">
            <v>91934</v>
          </cell>
          <cell r="AI4575">
            <v>27.43</v>
          </cell>
        </row>
        <row r="4576">
          <cell r="B4576">
            <v>91927</v>
          </cell>
          <cell r="AI4576">
            <v>5.49</v>
          </cell>
        </row>
        <row r="4577">
          <cell r="B4577">
            <v>91926</v>
          </cell>
          <cell r="AI4577">
            <v>4.87</v>
          </cell>
        </row>
        <row r="4578">
          <cell r="B4578">
            <v>91929</v>
          </cell>
          <cell r="AI4578">
            <v>8.08</v>
          </cell>
        </row>
        <row r="4579">
          <cell r="B4579">
            <v>91928</v>
          </cell>
          <cell r="AI4579">
            <v>7.55</v>
          </cell>
        </row>
        <row r="4580">
          <cell r="B4580">
            <v>91931</v>
          </cell>
          <cell r="AI4580">
            <v>11.44</v>
          </cell>
        </row>
        <row r="4581">
          <cell r="B4581">
            <v>91930</v>
          </cell>
          <cell r="AI4581">
            <v>10.57</v>
          </cell>
        </row>
        <row r="4582">
          <cell r="B4582">
            <v>104620</v>
          </cell>
          <cell r="AI4582">
            <v>0</v>
          </cell>
        </row>
        <row r="4583">
          <cell r="B4583">
            <v>104624</v>
          </cell>
          <cell r="AI4583">
            <v>0</v>
          </cell>
        </row>
        <row r="4584">
          <cell r="B4584">
            <v>104622</v>
          </cell>
          <cell r="AI4584">
            <v>0</v>
          </cell>
        </row>
        <row r="4585">
          <cell r="B4585">
            <v>104621</v>
          </cell>
          <cell r="AI4585">
            <v>0</v>
          </cell>
        </row>
        <row r="4586">
          <cell r="B4586">
            <v>104625</v>
          </cell>
          <cell r="AI4586">
            <v>0</v>
          </cell>
        </row>
        <row r="4587">
          <cell r="B4587">
            <v>104623</v>
          </cell>
          <cell r="AI4587">
            <v>0</v>
          </cell>
        </row>
        <row r="4588">
          <cell r="B4588">
            <v>91937</v>
          </cell>
          <cell r="AI4588">
            <v>17.440000000000001</v>
          </cell>
        </row>
        <row r="4589">
          <cell r="B4589">
            <v>92865</v>
          </cell>
          <cell r="AI4589">
            <v>14.53</v>
          </cell>
        </row>
        <row r="4590">
          <cell r="B4590">
            <v>91936</v>
          </cell>
          <cell r="AI4590">
            <v>19.96</v>
          </cell>
        </row>
        <row r="4591">
          <cell r="B4591">
            <v>92867</v>
          </cell>
          <cell r="AI4591">
            <v>31.15</v>
          </cell>
        </row>
        <row r="4592">
          <cell r="B4592">
            <v>91939</v>
          </cell>
          <cell r="AI4592">
            <v>33.01</v>
          </cell>
        </row>
        <row r="4593">
          <cell r="B4593">
            <v>92869</v>
          </cell>
          <cell r="AI4593">
            <v>10.69</v>
          </cell>
        </row>
        <row r="4594">
          <cell r="B4594">
            <v>91941</v>
          </cell>
          <cell r="AI4594">
            <v>12.55</v>
          </cell>
        </row>
        <row r="4595">
          <cell r="B4595">
            <v>92868</v>
          </cell>
          <cell r="AI4595">
            <v>17.420000000000002</v>
          </cell>
        </row>
        <row r="4596">
          <cell r="B4596">
            <v>91940</v>
          </cell>
          <cell r="AI4596">
            <v>19.28</v>
          </cell>
        </row>
        <row r="4597">
          <cell r="B4597">
            <v>92870</v>
          </cell>
          <cell r="AI4597">
            <v>33.85</v>
          </cell>
        </row>
        <row r="4598">
          <cell r="B4598">
            <v>91942</v>
          </cell>
          <cell r="AI4598">
            <v>37.39</v>
          </cell>
        </row>
        <row r="4599">
          <cell r="B4599">
            <v>92872</v>
          </cell>
          <cell r="AI4599">
            <v>12.64</v>
          </cell>
        </row>
        <row r="4600">
          <cell r="B4600">
            <v>91944</v>
          </cell>
          <cell r="AI4600">
            <v>16.18</v>
          </cell>
        </row>
        <row r="4601">
          <cell r="B4601">
            <v>92871</v>
          </cell>
          <cell r="AI4601">
            <v>19.64</v>
          </cell>
        </row>
        <row r="4602">
          <cell r="B4602">
            <v>91943</v>
          </cell>
          <cell r="AI4602">
            <v>23.18</v>
          </cell>
        </row>
        <row r="4603">
          <cell r="B4603">
            <v>92866</v>
          </cell>
          <cell r="AI4603">
            <v>13.03</v>
          </cell>
        </row>
        <row r="4604">
          <cell r="B4604">
            <v>91987</v>
          </cell>
          <cell r="AI4604">
            <v>46.03</v>
          </cell>
        </row>
        <row r="4605">
          <cell r="B4605">
            <v>91986</v>
          </cell>
          <cell r="AI4605">
            <v>35.36</v>
          </cell>
        </row>
        <row r="4606">
          <cell r="B4606">
            <v>97559</v>
          </cell>
          <cell r="AI4606">
            <v>14.3</v>
          </cell>
        </row>
        <row r="4607">
          <cell r="B4607">
            <v>97562</v>
          </cell>
          <cell r="AI4607">
            <v>11.96</v>
          </cell>
        </row>
        <row r="4608">
          <cell r="B4608">
            <v>97564</v>
          </cell>
          <cell r="AI4608">
            <v>19.010000000000002</v>
          </cell>
        </row>
        <row r="4609">
          <cell r="B4609">
            <v>91889</v>
          </cell>
          <cell r="AI4609">
            <v>12.88</v>
          </cell>
        </row>
        <row r="4610">
          <cell r="B4610">
            <v>91901</v>
          </cell>
          <cell r="AI4610">
            <v>10.54</v>
          </cell>
        </row>
        <row r="4611">
          <cell r="B4611">
            <v>91913</v>
          </cell>
          <cell r="AI4611">
            <v>17.649999999999999</v>
          </cell>
        </row>
        <row r="4612">
          <cell r="B4612">
            <v>91892</v>
          </cell>
          <cell r="AI4612">
            <v>17.23</v>
          </cell>
        </row>
        <row r="4613">
          <cell r="B4613">
            <v>91904</v>
          </cell>
          <cell r="AI4613">
            <v>14.89</v>
          </cell>
        </row>
        <row r="4614">
          <cell r="B4614">
            <v>91916</v>
          </cell>
          <cell r="AI4614">
            <v>21.94</v>
          </cell>
        </row>
        <row r="4615">
          <cell r="B4615">
            <v>91895</v>
          </cell>
          <cell r="AI4615">
            <v>20.95</v>
          </cell>
        </row>
        <row r="4616">
          <cell r="B4616">
            <v>91907</v>
          </cell>
          <cell r="AI4616">
            <v>18.62</v>
          </cell>
        </row>
        <row r="4617">
          <cell r="B4617">
            <v>91919</v>
          </cell>
          <cell r="AI4617">
            <v>25.63</v>
          </cell>
        </row>
        <row r="4618">
          <cell r="B4618">
            <v>91898</v>
          </cell>
          <cell r="AI4618">
            <v>23.88</v>
          </cell>
        </row>
        <row r="4619">
          <cell r="B4619">
            <v>91910</v>
          </cell>
          <cell r="AI4619">
            <v>21.6</v>
          </cell>
        </row>
        <row r="4620">
          <cell r="B4620">
            <v>91922</v>
          </cell>
          <cell r="AI4620">
            <v>28.5</v>
          </cell>
        </row>
        <row r="4621">
          <cell r="B4621">
            <v>91887</v>
          </cell>
          <cell r="AI4621">
            <v>13.27</v>
          </cell>
        </row>
        <row r="4622">
          <cell r="B4622">
            <v>91899</v>
          </cell>
          <cell r="AI4622">
            <v>10.93</v>
          </cell>
        </row>
        <row r="4623">
          <cell r="B4623">
            <v>91911</v>
          </cell>
          <cell r="AI4623">
            <v>18.04</v>
          </cell>
        </row>
        <row r="4624">
          <cell r="B4624">
            <v>91890</v>
          </cell>
          <cell r="AI4624">
            <v>14.6</v>
          </cell>
        </row>
        <row r="4625">
          <cell r="B4625">
            <v>91902</v>
          </cell>
          <cell r="AI4625">
            <v>12.26</v>
          </cell>
        </row>
        <row r="4626">
          <cell r="B4626">
            <v>91914</v>
          </cell>
          <cell r="AI4626">
            <v>19.309999999999999</v>
          </cell>
        </row>
        <row r="4627">
          <cell r="B4627">
            <v>91893</v>
          </cell>
          <cell r="AI4627">
            <v>18.28</v>
          </cell>
        </row>
        <row r="4628">
          <cell r="B4628">
            <v>91905</v>
          </cell>
          <cell r="AI4628">
            <v>15.95</v>
          </cell>
        </row>
        <row r="4629">
          <cell r="B4629">
            <v>91917</v>
          </cell>
          <cell r="AI4629">
            <v>22.96</v>
          </cell>
        </row>
        <row r="4630">
          <cell r="B4630">
            <v>91896</v>
          </cell>
          <cell r="AI4630">
            <v>21.02</v>
          </cell>
        </row>
        <row r="4631">
          <cell r="B4631">
            <v>91908</v>
          </cell>
          <cell r="AI4631">
            <v>18.739999999999998</v>
          </cell>
        </row>
        <row r="4632">
          <cell r="B4632">
            <v>91920</v>
          </cell>
          <cell r="AI4632">
            <v>25.64</v>
          </cell>
        </row>
        <row r="4633">
          <cell r="B4633">
            <v>91983</v>
          </cell>
          <cell r="AI4633">
            <v>90.38</v>
          </cell>
        </row>
        <row r="4634">
          <cell r="B4634">
            <v>91982</v>
          </cell>
          <cell r="AI4634">
            <v>79.709999999999994</v>
          </cell>
        </row>
        <row r="4635">
          <cell r="B4635">
            <v>91833</v>
          </cell>
          <cell r="AI4635">
            <v>18.05</v>
          </cell>
        </row>
        <row r="4636">
          <cell r="B4636">
            <v>91843</v>
          </cell>
          <cell r="AI4636">
            <v>6.73</v>
          </cell>
        </row>
        <row r="4637">
          <cell r="B4637">
            <v>91853</v>
          </cell>
          <cell r="AI4637">
            <v>9.7799999999999994</v>
          </cell>
        </row>
        <row r="4638">
          <cell r="B4638">
            <v>91835</v>
          </cell>
          <cell r="AI4638">
            <v>19.87</v>
          </cell>
        </row>
        <row r="4639">
          <cell r="B4639">
            <v>91845</v>
          </cell>
          <cell r="AI4639">
            <v>8.49</v>
          </cell>
        </row>
        <row r="4640">
          <cell r="B4640">
            <v>91855</v>
          </cell>
          <cell r="AI4640">
            <v>11.46</v>
          </cell>
        </row>
        <row r="4641">
          <cell r="B4641">
            <v>91837</v>
          </cell>
          <cell r="AI4641">
            <v>24.98</v>
          </cell>
        </row>
        <row r="4642">
          <cell r="B4642">
            <v>91847</v>
          </cell>
          <cell r="AI4642">
            <v>13.66</v>
          </cell>
        </row>
        <row r="4643">
          <cell r="B4643">
            <v>91857</v>
          </cell>
          <cell r="AI4643">
            <v>16.29</v>
          </cell>
        </row>
        <row r="4644">
          <cell r="B4644">
            <v>91838</v>
          </cell>
          <cell r="AI4644">
            <v>0</v>
          </cell>
        </row>
        <row r="4645">
          <cell r="B4645">
            <v>91848</v>
          </cell>
          <cell r="AI4645">
            <v>0</v>
          </cell>
        </row>
        <row r="4646">
          <cell r="B4646">
            <v>91858</v>
          </cell>
          <cell r="AI4646">
            <v>0</v>
          </cell>
        </row>
        <row r="4647">
          <cell r="B4647">
            <v>91840</v>
          </cell>
          <cell r="AI4647">
            <v>21.54</v>
          </cell>
        </row>
        <row r="4648">
          <cell r="B4648">
            <v>91850</v>
          </cell>
          <cell r="AI4648">
            <v>10.18</v>
          </cell>
        </row>
        <row r="4649">
          <cell r="B4649">
            <v>91860</v>
          </cell>
          <cell r="AI4649">
            <v>13.13</v>
          </cell>
        </row>
        <row r="4650">
          <cell r="B4650">
            <v>91831</v>
          </cell>
          <cell r="AI4650">
            <v>17.43</v>
          </cell>
        </row>
        <row r="4651">
          <cell r="B4651">
            <v>91852</v>
          </cell>
          <cell r="AI4651">
            <v>9.1999999999999993</v>
          </cell>
        </row>
        <row r="4652">
          <cell r="B4652">
            <v>91834</v>
          </cell>
          <cell r="AI4652">
            <v>18.25</v>
          </cell>
        </row>
        <row r="4653">
          <cell r="B4653">
            <v>91854</v>
          </cell>
          <cell r="AI4653">
            <v>9.9499999999999993</v>
          </cell>
        </row>
        <row r="4654">
          <cell r="B4654">
            <v>91836</v>
          </cell>
          <cell r="AI4654">
            <v>21.2</v>
          </cell>
        </row>
        <row r="4655">
          <cell r="B4655">
            <v>91856</v>
          </cell>
          <cell r="AI4655">
            <v>12.79</v>
          </cell>
        </row>
        <row r="4656">
          <cell r="B4656">
            <v>91839</v>
          </cell>
          <cell r="AI4656">
            <v>19</v>
          </cell>
        </row>
        <row r="4657">
          <cell r="B4657">
            <v>91849</v>
          </cell>
          <cell r="AI4657">
            <v>7.68</v>
          </cell>
        </row>
        <row r="4658">
          <cell r="B4658">
            <v>91859</v>
          </cell>
          <cell r="AI4658">
            <v>10.75</v>
          </cell>
        </row>
        <row r="4659">
          <cell r="B4659">
            <v>91841</v>
          </cell>
          <cell r="AI4659">
            <v>20.83</v>
          </cell>
        </row>
        <row r="4660">
          <cell r="B4660">
            <v>91851</v>
          </cell>
          <cell r="AI4660">
            <v>9.4700000000000006</v>
          </cell>
        </row>
        <row r="4661">
          <cell r="B4661">
            <v>91861</v>
          </cell>
          <cell r="AI4661">
            <v>12.47</v>
          </cell>
        </row>
        <row r="4662">
          <cell r="B4662">
            <v>91862</v>
          </cell>
          <cell r="AI4662">
            <v>9.93</v>
          </cell>
        </row>
        <row r="4663">
          <cell r="B4663">
            <v>91866</v>
          </cell>
          <cell r="AI4663">
            <v>8.6199999999999992</v>
          </cell>
        </row>
        <row r="4664">
          <cell r="B4664">
            <v>91870</v>
          </cell>
          <cell r="AI4664">
            <v>13</v>
          </cell>
        </row>
        <row r="4665">
          <cell r="B4665">
            <v>91863</v>
          </cell>
          <cell r="AI4665">
            <v>11.74</v>
          </cell>
        </row>
        <row r="4666">
          <cell r="B4666">
            <v>91867</v>
          </cell>
          <cell r="AI4666">
            <v>10.44</v>
          </cell>
        </row>
        <row r="4667">
          <cell r="B4667">
            <v>91871</v>
          </cell>
          <cell r="AI4667">
            <v>14.81</v>
          </cell>
        </row>
        <row r="4668">
          <cell r="B4668">
            <v>91864</v>
          </cell>
          <cell r="AI4668">
            <v>15.87</v>
          </cell>
        </row>
        <row r="4669">
          <cell r="B4669">
            <v>91868</v>
          </cell>
          <cell r="AI4669">
            <v>14.58</v>
          </cell>
        </row>
        <row r="4670">
          <cell r="B4670">
            <v>91872</v>
          </cell>
          <cell r="AI4670">
            <v>18.95</v>
          </cell>
        </row>
        <row r="4671">
          <cell r="B4671">
            <v>91865</v>
          </cell>
          <cell r="AI4671">
            <v>19.899999999999999</v>
          </cell>
        </row>
        <row r="4672">
          <cell r="B4672">
            <v>91869</v>
          </cell>
          <cell r="AI4672">
            <v>18.559999999999999</v>
          </cell>
        </row>
        <row r="4673">
          <cell r="B4673">
            <v>91873</v>
          </cell>
          <cell r="AI4673">
            <v>22.92</v>
          </cell>
        </row>
        <row r="4674">
          <cell r="B4674">
            <v>91981</v>
          </cell>
          <cell r="AI4674">
            <v>47.67</v>
          </cell>
        </row>
        <row r="4675">
          <cell r="B4675">
            <v>91980</v>
          </cell>
          <cell r="AI4675">
            <v>37</v>
          </cell>
        </row>
        <row r="4676">
          <cell r="B4676">
            <v>91979</v>
          </cell>
          <cell r="AI4676">
            <v>48.73</v>
          </cell>
        </row>
        <row r="4677">
          <cell r="B4677">
            <v>91978</v>
          </cell>
          <cell r="AI4677">
            <v>38.06</v>
          </cell>
        </row>
        <row r="4678">
          <cell r="B4678">
            <v>92029</v>
          </cell>
          <cell r="AI4678">
            <v>55.77</v>
          </cell>
        </row>
        <row r="4679">
          <cell r="B4679">
            <v>92028</v>
          </cell>
          <cell r="AI4679">
            <v>45.1</v>
          </cell>
        </row>
        <row r="4680">
          <cell r="B4680">
            <v>92031</v>
          </cell>
          <cell r="AI4680">
            <v>76.12</v>
          </cell>
        </row>
        <row r="4681">
          <cell r="B4681">
            <v>92030</v>
          </cell>
          <cell r="AI4681">
            <v>65.45</v>
          </cell>
        </row>
        <row r="4682">
          <cell r="B4682">
            <v>91955</v>
          </cell>
          <cell r="AI4682">
            <v>35.36</v>
          </cell>
        </row>
        <row r="4683">
          <cell r="B4683">
            <v>91954</v>
          </cell>
          <cell r="AI4683">
            <v>24.69</v>
          </cell>
        </row>
        <row r="4684">
          <cell r="B4684">
            <v>92033</v>
          </cell>
          <cell r="AI4684">
            <v>77.12</v>
          </cell>
        </row>
        <row r="4685">
          <cell r="B4685">
            <v>92032</v>
          </cell>
          <cell r="AI4685">
            <v>66.45</v>
          </cell>
        </row>
        <row r="4686">
          <cell r="B4686">
            <v>91961</v>
          </cell>
          <cell r="AI4686">
            <v>56.77</v>
          </cell>
        </row>
        <row r="4687">
          <cell r="B4687">
            <v>91960</v>
          </cell>
          <cell r="AI4687">
            <v>46.1</v>
          </cell>
        </row>
        <row r="4688">
          <cell r="B4688">
            <v>91969</v>
          </cell>
          <cell r="AI4688">
            <v>78.12</v>
          </cell>
        </row>
        <row r="4689">
          <cell r="B4689">
            <v>91968</v>
          </cell>
          <cell r="AI4689">
            <v>67.45</v>
          </cell>
        </row>
        <row r="4690">
          <cell r="B4690">
            <v>91985</v>
          </cell>
          <cell r="AI4690">
            <v>28.03</v>
          </cell>
        </row>
        <row r="4691">
          <cell r="B4691">
            <v>91984</v>
          </cell>
          <cell r="AI4691">
            <v>17.36</v>
          </cell>
        </row>
        <row r="4692">
          <cell r="B4692">
            <v>91989</v>
          </cell>
          <cell r="AI4692">
            <v>31.6</v>
          </cell>
        </row>
        <row r="4693">
          <cell r="B4693">
            <v>91988</v>
          </cell>
          <cell r="AI4693">
            <v>20.93</v>
          </cell>
        </row>
        <row r="4694">
          <cell r="B4694">
            <v>92023</v>
          </cell>
          <cell r="AI4694">
            <v>49.37</v>
          </cell>
        </row>
        <row r="4695">
          <cell r="B4695">
            <v>92022</v>
          </cell>
          <cell r="AI4695">
            <v>38.700000000000003</v>
          </cell>
        </row>
        <row r="4696">
          <cell r="B4696">
            <v>92025</v>
          </cell>
          <cell r="AI4696">
            <v>69.77</v>
          </cell>
        </row>
        <row r="4697">
          <cell r="B4697">
            <v>92024</v>
          </cell>
          <cell r="AI4697">
            <v>59.1</v>
          </cell>
        </row>
        <row r="4698">
          <cell r="B4698">
            <v>91957</v>
          </cell>
          <cell r="AI4698">
            <v>50.37</v>
          </cell>
        </row>
        <row r="4699">
          <cell r="B4699">
            <v>91956</v>
          </cell>
          <cell r="AI4699">
            <v>39.700000000000003</v>
          </cell>
        </row>
        <row r="4700">
          <cell r="B4700">
            <v>91963</v>
          </cell>
          <cell r="AI4700">
            <v>71.77</v>
          </cell>
        </row>
        <row r="4701">
          <cell r="B4701">
            <v>91962</v>
          </cell>
          <cell r="AI4701">
            <v>61.1</v>
          </cell>
        </row>
        <row r="4702">
          <cell r="B4702">
            <v>91953</v>
          </cell>
          <cell r="AI4702">
            <v>29.01</v>
          </cell>
        </row>
        <row r="4703">
          <cell r="B4703">
            <v>91952</v>
          </cell>
          <cell r="AI4703">
            <v>18.34</v>
          </cell>
        </row>
        <row r="4704">
          <cell r="B4704">
            <v>92035</v>
          </cell>
          <cell r="AI4704">
            <v>70.77</v>
          </cell>
        </row>
        <row r="4705">
          <cell r="B4705">
            <v>92034</v>
          </cell>
          <cell r="AI4705">
            <v>60.1</v>
          </cell>
        </row>
        <row r="4706">
          <cell r="B4706">
            <v>92027</v>
          </cell>
          <cell r="AI4706">
            <v>64.44</v>
          </cell>
        </row>
        <row r="4707">
          <cell r="B4707">
            <v>92026</v>
          </cell>
          <cell r="AI4707">
            <v>53.77</v>
          </cell>
        </row>
        <row r="4708">
          <cell r="B4708">
            <v>91965</v>
          </cell>
          <cell r="AI4708">
            <v>65.44</v>
          </cell>
        </row>
        <row r="4709">
          <cell r="B4709">
            <v>91964</v>
          </cell>
          <cell r="AI4709">
            <v>54.77</v>
          </cell>
        </row>
        <row r="4710">
          <cell r="B4710">
            <v>91973</v>
          </cell>
          <cell r="AI4710">
            <v>91.92</v>
          </cell>
        </row>
        <row r="4711">
          <cell r="B4711">
            <v>91972</v>
          </cell>
          <cell r="AI4711">
            <v>76.59</v>
          </cell>
        </row>
        <row r="4712">
          <cell r="B4712">
            <v>91959</v>
          </cell>
          <cell r="AI4712">
            <v>44.08</v>
          </cell>
        </row>
        <row r="4713">
          <cell r="B4713">
            <v>91958</v>
          </cell>
          <cell r="AI4713">
            <v>33.409999999999997</v>
          </cell>
        </row>
        <row r="4714">
          <cell r="B4714">
            <v>91971</v>
          </cell>
          <cell r="AI4714">
            <v>85.52</v>
          </cell>
        </row>
        <row r="4715">
          <cell r="B4715">
            <v>91970</v>
          </cell>
          <cell r="AI4715">
            <v>70.19</v>
          </cell>
        </row>
        <row r="4716">
          <cell r="B4716">
            <v>91967</v>
          </cell>
          <cell r="AI4716">
            <v>59.14</v>
          </cell>
        </row>
        <row r="4717">
          <cell r="B4717">
            <v>91966</v>
          </cell>
          <cell r="AI4717">
            <v>48.47</v>
          </cell>
        </row>
        <row r="4718">
          <cell r="B4718">
            <v>91975</v>
          </cell>
          <cell r="AI4718">
            <v>79.180000000000007</v>
          </cell>
        </row>
        <row r="4719">
          <cell r="B4719">
            <v>91974</v>
          </cell>
          <cell r="AI4719">
            <v>63.85</v>
          </cell>
        </row>
        <row r="4720">
          <cell r="B4720">
            <v>91977</v>
          </cell>
          <cell r="AI4720">
            <v>109.36</v>
          </cell>
        </row>
        <row r="4721">
          <cell r="B4721">
            <v>91976</v>
          </cell>
          <cell r="AI4721">
            <v>94.03</v>
          </cell>
        </row>
        <row r="4722">
          <cell r="B4722">
            <v>91874</v>
          </cell>
          <cell r="AI4722">
            <v>7.49</v>
          </cell>
        </row>
        <row r="4723">
          <cell r="B4723">
            <v>91878</v>
          </cell>
          <cell r="AI4723">
            <v>5.94</v>
          </cell>
        </row>
        <row r="4724">
          <cell r="B4724">
            <v>91882</v>
          </cell>
          <cell r="AI4724">
            <v>10.67</v>
          </cell>
        </row>
        <row r="4725">
          <cell r="B4725">
            <v>91875</v>
          </cell>
          <cell r="AI4725">
            <v>8.85</v>
          </cell>
        </row>
        <row r="4726">
          <cell r="B4726">
            <v>91879</v>
          </cell>
          <cell r="AI4726">
            <v>7.3</v>
          </cell>
        </row>
        <row r="4727">
          <cell r="B4727">
            <v>91884</v>
          </cell>
          <cell r="AI4727">
            <v>12.03</v>
          </cell>
        </row>
        <row r="4728">
          <cell r="B4728">
            <v>91876</v>
          </cell>
          <cell r="AI4728">
            <v>10.71</v>
          </cell>
        </row>
        <row r="4729">
          <cell r="B4729">
            <v>91880</v>
          </cell>
          <cell r="AI4729">
            <v>9.16</v>
          </cell>
        </row>
        <row r="4730">
          <cell r="B4730">
            <v>91885</v>
          </cell>
          <cell r="AI4730">
            <v>13.83</v>
          </cell>
        </row>
        <row r="4731">
          <cell r="B4731">
            <v>91877</v>
          </cell>
          <cell r="AI4731">
            <v>13.31</v>
          </cell>
        </row>
        <row r="4732">
          <cell r="B4732">
            <v>91881</v>
          </cell>
          <cell r="AI4732">
            <v>11.77</v>
          </cell>
        </row>
        <row r="4733">
          <cell r="B4733">
            <v>91886</v>
          </cell>
          <cell r="AI4733">
            <v>16.39</v>
          </cell>
        </row>
        <row r="4734">
          <cell r="B4734">
            <v>91945</v>
          </cell>
          <cell r="AI4734">
            <v>13.79</v>
          </cell>
        </row>
        <row r="4735">
          <cell r="B4735">
            <v>91947</v>
          </cell>
          <cell r="AI4735">
            <v>8.7100000000000009</v>
          </cell>
        </row>
        <row r="4736">
          <cell r="B4736">
            <v>91946</v>
          </cell>
          <cell r="AI4736">
            <v>10.67</v>
          </cell>
        </row>
        <row r="4737">
          <cell r="B4737">
            <v>91949</v>
          </cell>
          <cell r="AI4737">
            <v>19.149999999999999</v>
          </cell>
        </row>
        <row r="4738">
          <cell r="B4738">
            <v>91951</v>
          </cell>
          <cell r="AI4738">
            <v>13.05</v>
          </cell>
        </row>
        <row r="4739">
          <cell r="B4739">
            <v>91950</v>
          </cell>
          <cell r="AI4739">
            <v>15.33</v>
          </cell>
        </row>
        <row r="4740">
          <cell r="B4740">
            <v>91992</v>
          </cell>
          <cell r="AI4740">
            <v>44.65</v>
          </cell>
        </row>
        <row r="4741">
          <cell r="B4741">
            <v>91990</v>
          </cell>
          <cell r="AI4741">
            <v>33.979999999999997</v>
          </cell>
        </row>
        <row r="4742">
          <cell r="B4742">
            <v>91993</v>
          </cell>
          <cell r="AI4742">
            <v>46.58</v>
          </cell>
        </row>
        <row r="4743">
          <cell r="B4743">
            <v>91991</v>
          </cell>
          <cell r="AI4743">
            <v>35.909999999999997</v>
          </cell>
        </row>
        <row r="4744">
          <cell r="B4744">
            <v>92000</v>
          </cell>
          <cell r="AI4744">
            <v>30.38</v>
          </cell>
        </row>
        <row r="4745">
          <cell r="B4745">
            <v>91998</v>
          </cell>
          <cell r="AI4745">
            <v>19.71</v>
          </cell>
        </row>
        <row r="4746">
          <cell r="B4746">
            <v>92001</v>
          </cell>
          <cell r="AI4746">
            <v>32.31</v>
          </cell>
        </row>
        <row r="4747">
          <cell r="B4747">
            <v>91999</v>
          </cell>
          <cell r="AI4747">
            <v>21.64</v>
          </cell>
        </row>
        <row r="4748">
          <cell r="B4748">
            <v>92008</v>
          </cell>
          <cell r="AI4748">
            <v>46.76</v>
          </cell>
        </row>
        <row r="4749">
          <cell r="B4749">
            <v>92006</v>
          </cell>
          <cell r="AI4749">
            <v>36.090000000000003</v>
          </cell>
        </row>
        <row r="4750">
          <cell r="B4750">
            <v>92009</v>
          </cell>
          <cell r="AI4750">
            <v>50.62</v>
          </cell>
        </row>
        <row r="4751">
          <cell r="B4751">
            <v>92007</v>
          </cell>
          <cell r="AI4751">
            <v>39.950000000000003</v>
          </cell>
        </row>
        <row r="4752">
          <cell r="B4752">
            <v>92016</v>
          </cell>
          <cell r="AI4752">
            <v>63.14</v>
          </cell>
        </row>
        <row r="4753">
          <cell r="B4753">
            <v>92014</v>
          </cell>
          <cell r="AI4753">
            <v>52.47</v>
          </cell>
        </row>
        <row r="4754">
          <cell r="B4754">
            <v>92017</v>
          </cell>
          <cell r="AI4754">
            <v>68.930000000000007</v>
          </cell>
        </row>
        <row r="4755">
          <cell r="B4755">
            <v>92015</v>
          </cell>
          <cell r="AI4755">
            <v>58.26</v>
          </cell>
        </row>
        <row r="4756">
          <cell r="B4756">
            <v>92019</v>
          </cell>
          <cell r="AI4756">
            <v>84.77</v>
          </cell>
        </row>
        <row r="4757">
          <cell r="B4757">
            <v>92018</v>
          </cell>
          <cell r="AI4757">
            <v>69.44</v>
          </cell>
        </row>
        <row r="4758">
          <cell r="B4758">
            <v>92021</v>
          </cell>
          <cell r="AI4758">
            <v>117.79</v>
          </cell>
        </row>
        <row r="4759">
          <cell r="B4759">
            <v>92020</v>
          </cell>
          <cell r="AI4759">
            <v>102.46</v>
          </cell>
        </row>
        <row r="4760">
          <cell r="B4760">
            <v>91996</v>
          </cell>
          <cell r="AI4760">
            <v>34.36</v>
          </cell>
        </row>
        <row r="4761">
          <cell r="B4761">
            <v>91994</v>
          </cell>
          <cell r="AI4761">
            <v>23.69</v>
          </cell>
        </row>
        <row r="4762">
          <cell r="B4762">
            <v>91997</v>
          </cell>
          <cell r="AI4762">
            <v>36.29</v>
          </cell>
        </row>
        <row r="4763">
          <cell r="B4763">
            <v>91995</v>
          </cell>
          <cell r="AI4763">
            <v>25.62</v>
          </cell>
        </row>
        <row r="4764">
          <cell r="B4764">
            <v>92004</v>
          </cell>
          <cell r="AI4764">
            <v>54.77</v>
          </cell>
        </row>
        <row r="4765">
          <cell r="B4765">
            <v>92002</v>
          </cell>
          <cell r="AI4765">
            <v>44.1</v>
          </cell>
        </row>
        <row r="4766">
          <cell r="B4766">
            <v>92005</v>
          </cell>
          <cell r="AI4766">
            <v>58.63</v>
          </cell>
        </row>
        <row r="4767">
          <cell r="B4767">
            <v>92003</v>
          </cell>
          <cell r="AI4767">
            <v>47.96</v>
          </cell>
        </row>
        <row r="4768">
          <cell r="B4768">
            <v>92012</v>
          </cell>
          <cell r="AI4768">
            <v>75.12</v>
          </cell>
        </row>
        <row r="4769">
          <cell r="B4769">
            <v>92010</v>
          </cell>
          <cell r="AI4769">
            <v>64.45</v>
          </cell>
        </row>
        <row r="4770">
          <cell r="B4770">
            <v>92013</v>
          </cell>
          <cell r="AI4770">
            <v>80.91</v>
          </cell>
        </row>
        <row r="4771">
          <cell r="B4771">
            <v>92011</v>
          </cell>
          <cell r="AI4771">
            <v>70.239999999999995</v>
          </cell>
        </row>
        <row r="4772">
          <cell r="B4772">
            <v>95777</v>
          </cell>
          <cell r="AI4772">
            <v>25.3</v>
          </cell>
        </row>
        <row r="4773">
          <cell r="B4773">
            <v>95780</v>
          </cell>
          <cell r="AI4773">
            <v>29.43</v>
          </cell>
        </row>
        <row r="4774">
          <cell r="B4774">
            <v>95783</v>
          </cell>
          <cell r="AI4774">
            <v>0</v>
          </cell>
        </row>
        <row r="4775">
          <cell r="B4775">
            <v>95778</v>
          </cell>
          <cell r="AI4775">
            <v>29.14</v>
          </cell>
        </row>
        <row r="4776">
          <cell r="B4776">
            <v>95781</v>
          </cell>
          <cell r="AI4776">
            <v>33.200000000000003</v>
          </cell>
        </row>
        <row r="4777">
          <cell r="B4777">
            <v>95784</v>
          </cell>
          <cell r="AI4777">
            <v>0</v>
          </cell>
        </row>
        <row r="4778">
          <cell r="B4778">
            <v>95782</v>
          </cell>
          <cell r="AI4778">
            <v>31.72</v>
          </cell>
        </row>
        <row r="4779">
          <cell r="B4779">
            <v>95779</v>
          </cell>
          <cell r="AI4779">
            <v>23.3</v>
          </cell>
        </row>
        <row r="4780">
          <cell r="B4780">
            <v>95785</v>
          </cell>
          <cell r="AI4780">
            <v>36.54</v>
          </cell>
        </row>
        <row r="4781">
          <cell r="B4781">
            <v>95792</v>
          </cell>
          <cell r="AI4781">
            <v>0</v>
          </cell>
        </row>
        <row r="4782">
          <cell r="B4782">
            <v>95793</v>
          </cell>
          <cell r="AI4782">
            <v>0</v>
          </cell>
        </row>
        <row r="4783">
          <cell r="B4783">
            <v>95794</v>
          </cell>
          <cell r="AI4783">
            <v>0</v>
          </cell>
        </row>
        <row r="4784">
          <cell r="B4784">
            <v>95786</v>
          </cell>
          <cell r="AI4784">
            <v>0</v>
          </cell>
        </row>
        <row r="4785">
          <cell r="B4785">
            <v>95788</v>
          </cell>
          <cell r="AI4785">
            <v>0</v>
          </cell>
        </row>
        <row r="4786">
          <cell r="B4786">
            <v>95790</v>
          </cell>
          <cell r="AI4786">
            <v>0</v>
          </cell>
        </row>
        <row r="4787">
          <cell r="B4787">
            <v>95787</v>
          </cell>
          <cell r="AI4787">
            <v>29.67</v>
          </cell>
        </row>
        <row r="4788">
          <cell r="B4788">
            <v>95789</v>
          </cell>
          <cell r="AI4788">
            <v>37.31</v>
          </cell>
        </row>
        <row r="4789">
          <cell r="B4789">
            <v>95791</v>
          </cell>
          <cell r="AI4789">
            <v>48.75</v>
          </cell>
        </row>
        <row r="4790">
          <cell r="B4790">
            <v>95795</v>
          </cell>
          <cell r="AI4790">
            <v>34.57</v>
          </cell>
        </row>
        <row r="4791">
          <cell r="B4791">
            <v>95796</v>
          </cell>
          <cell r="AI4791">
            <v>44.01</v>
          </cell>
        </row>
        <row r="4792">
          <cell r="B4792">
            <v>95797</v>
          </cell>
          <cell r="AI4792">
            <v>56.19</v>
          </cell>
        </row>
        <row r="4793">
          <cell r="B4793">
            <v>95798</v>
          </cell>
          <cell r="AI4793">
            <v>0</v>
          </cell>
        </row>
        <row r="4794">
          <cell r="B4794">
            <v>95799</v>
          </cell>
          <cell r="AI4794">
            <v>0</v>
          </cell>
        </row>
        <row r="4795">
          <cell r="B4795">
            <v>95800</v>
          </cell>
          <cell r="AI4795">
            <v>0</v>
          </cell>
        </row>
        <row r="4796">
          <cell r="B4796">
            <v>95801</v>
          </cell>
          <cell r="AI4796">
            <v>42.18</v>
          </cell>
        </row>
        <row r="4797">
          <cell r="B4797">
            <v>95802</v>
          </cell>
          <cell r="AI4797">
            <v>46.15</v>
          </cell>
        </row>
        <row r="4798">
          <cell r="B4798">
            <v>95803</v>
          </cell>
          <cell r="AI4798">
            <v>61.51</v>
          </cell>
        </row>
        <row r="4799">
          <cell r="B4799">
            <v>95804</v>
          </cell>
          <cell r="AI4799">
            <v>22.91</v>
          </cell>
        </row>
        <row r="4800">
          <cell r="B4800">
            <v>95805</v>
          </cell>
          <cell r="AI4800">
            <v>23.05</v>
          </cell>
        </row>
        <row r="4801">
          <cell r="B4801">
            <v>95806</v>
          </cell>
          <cell r="AI4801">
            <v>23.88</v>
          </cell>
        </row>
        <row r="4802">
          <cell r="B4802">
            <v>104401</v>
          </cell>
          <cell r="AI4802">
            <v>25.62</v>
          </cell>
        </row>
        <row r="4803">
          <cell r="B4803">
            <v>104402</v>
          </cell>
          <cell r="AI4803">
            <v>24.3</v>
          </cell>
        </row>
        <row r="4804">
          <cell r="B4804">
            <v>104403</v>
          </cell>
          <cell r="AI4804">
            <v>28.08</v>
          </cell>
        </row>
        <row r="4805">
          <cell r="B4805">
            <v>104395</v>
          </cell>
          <cell r="AI4805">
            <v>22.3</v>
          </cell>
        </row>
        <row r="4806">
          <cell r="B4806">
            <v>104396</v>
          </cell>
          <cell r="AI4806">
            <v>21.42</v>
          </cell>
        </row>
        <row r="4807">
          <cell r="B4807">
            <v>104397</v>
          </cell>
          <cell r="AI4807">
            <v>24.66</v>
          </cell>
        </row>
        <row r="4808">
          <cell r="B4808">
            <v>95810</v>
          </cell>
          <cell r="AI4808">
            <v>18.84</v>
          </cell>
        </row>
        <row r="4809">
          <cell r="B4809">
            <v>95811</v>
          </cell>
          <cell r="AI4809">
            <v>19.29</v>
          </cell>
        </row>
        <row r="4810">
          <cell r="B4810">
            <v>95812</v>
          </cell>
          <cell r="AI4810">
            <v>22.34</v>
          </cell>
        </row>
        <row r="4811">
          <cell r="B4811">
            <v>95807</v>
          </cell>
          <cell r="AI4811">
            <v>27.03</v>
          </cell>
        </row>
        <row r="4812">
          <cell r="B4812">
            <v>95808</v>
          </cell>
          <cell r="AI4812">
            <v>27.48</v>
          </cell>
        </row>
        <row r="4813">
          <cell r="B4813">
            <v>95809</v>
          </cell>
          <cell r="AI4813">
            <v>30.53</v>
          </cell>
        </row>
        <row r="4814">
          <cell r="B4814">
            <v>104398</v>
          </cell>
          <cell r="AI4814">
            <v>27.01</v>
          </cell>
        </row>
        <row r="4815">
          <cell r="B4815">
            <v>104399</v>
          </cell>
          <cell r="AI4815">
            <v>25.84</v>
          </cell>
        </row>
        <row r="4816">
          <cell r="B4816">
            <v>104400</v>
          </cell>
          <cell r="AI4816">
            <v>29.83</v>
          </cell>
        </row>
        <row r="4817">
          <cell r="B4817">
            <v>104404</v>
          </cell>
          <cell r="AI4817">
            <v>30.02</v>
          </cell>
        </row>
        <row r="4818">
          <cell r="B4818">
            <v>104405</v>
          </cell>
          <cell r="AI4818">
            <v>36.56</v>
          </cell>
        </row>
        <row r="4819">
          <cell r="B4819">
            <v>95813</v>
          </cell>
          <cell r="AI4819">
            <v>21.75</v>
          </cell>
        </row>
        <row r="4820">
          <cell r="B4820">
            <v>95814</v>
          </cell>
          <cell r="AI4820">
            <v>22.35</v>
          </cell>
        </row>
        <row r="4821">
          <cell r="B4821">
            <v>95815</v>
          </cell>
          <cell r="AI4821">
            <v>28.37</v>
          </cell>
        </row>
        <row r="4822">
          <cell r="B4822">
            <v>95816</v>
          </cell>
          <cell r="AI4822">
            <v>33.159999999999997</v>
          </cell>
        </row>
        <row r="4823">
          <cell r="B4823">
            <v>95817</v>
          </cell>
          <cell r="AI4823">
            <v>33.32</v>
          </cell>
        </row>
        <row r="4824">
          <cell r="B4824">
            <v>95818</v>
          </cell>
          <cell r="AI4824">
            <v>41.35</v>
          </cell>
        </row>
        <row r="4825">
          <cell r="B4825">
            <v>106668</v>
          </cell>
          <cell r="AI4825">
            <v>0</v>
          </cell>
        </row>
        <row r="4826">
          <cell r="B4826">
            <v>106667</v>
          </cell>
          <cell r="AI4826">
            <v>0</v>
          </cell>
        </row>
        <row r="4827">
          <cell r="B4827">
            <v>106666</v>
          </cell>
          <cell r="AI4827">
            <v>0</v>
          </cell>
        </row>
        <row r="4828">
          <cell r="B4828">
            <v>104391</v>
          </cell>
          <cell r="AI4828">
            <v>17.66</v>
          </cell>
        </row>
        <row r="4829">
          <cell r="B4829">
            <v>104392</v>
          </cell>
          <cell r="AI4829">
            <v>21.86</v>
          </cell>
        </row>
        <row r="4830">
          <cell r="B4830">
            <v>104393</v>
          </cell>
          <cell r="AI4830">
            <v>35.090000000000003</v>
          </cell>
        </row>
        <row r="4831">
          <cell r="B4831">
            <v>104394</v>
          </cell>
          <cell r="AI4831">
            <v>47.38</v>
          </cell>
        </row>
        <row r="4832">
          <cell r="B4832">
            <v>95761</v>
          </cell>
          <cell r="AI4832">
            <v>16.46</v>
          </cell>
        </row>
        <row r="4833">
          <cell r="B4833">
            <v>95763</v>
          </cell>
          <cell r="AI4833">
            <v>18.77</v>
          </cell>
        </row>
        <row r="4834">
          <cell r="B4834">
            <v>95765</v>
          </cell>
          <cell r="AI4834">
            <v>0</v>
          </cell>
        </row>
        <row r="4835">
          <cell r="B4835">
            <v>95767</v>
          </cell>
          <cell r="AI4835">
            <v>36.28</v>
          </cell>
        </row>
        <row r="4836">
          <cell r="B4836">
            <v>95762</v>
          </cell>
          <cell r="AI4836">
            <v>16.52</v>
          </cell>
        </row>
        <row r="4837">
          <cell r="B4837">
            <v>95764</v>
          </cell>
          <cell r="AI4837">
            <v>19.04</v>
          </cell>
        </row>
        <row r="4838">
          <cell r="B4838">
            <v>95766</v>
          </cell>
          <cell r="AI4838">
            <v>30.12</v>
          </cell>
        </row>
        <row r="4839">
          <cell r="B4839">
            <v>95768</v>
          </cell>
          <cell r="AI4839">
            <v>36.81</v>
          </cell>
        </row>
        <row r="4840">
          <cell r="B4840">
            <v>95739</v>
          </cell>
          <cell r="AI4840">
            <v>0</v>
          </cell>
        </row>
        <row r="4841">
          <cell r="B4841">
            <v>95740</v>
          </cell>
          <cell r="AI4841">
            <v>0</v>
          </cell>
        </row>
        <row r="4842">
          <cell r="B4842">
            <v>95741</v>
          </cell>
          <cell r="AI4842">
            <v>0</v>
          </cell>
        </row>
        <row r="4843">
          <cell r="B4843">
            <v>106671</v>
          </cell>
          <cell r="AI4843">
            <v>21.59</v>
          </cell>
        </row>
        <row r="4844">
          <cell r="B4844">
            <v>106670</v>
          </cell>
          <cell r="AI4844">
            <v>14.71</v>
          </cell>
        </row>
        <row r="4845">
          <cell r="B4845">
            <v>106669</v>
          </cell>
          <cell r="AI4845">
            <v>11.43</v>
          </cell>
        </row>
        <row r="4846">
          <cell r="B4846">
            <v>95726</v>
          </cell>
          <cell r="AI4846">
            <v>16.66</v>
          </cell>
        </row>
        <row r="4847">
          <cell r="B4847">
            <v>95727</v>
          </cell>
          <cell r="AI4847">
            <v>17.73</v>
          </cell>
        </row>
        <row r="4848">
          <cell r="B4848">
            <v>95728</v>
          </cell>
          <cell r="AI4848">
            <v>20.079999999999998</v>
          </cell>
        </row>
        <row r="4849">
          <cell r="B4849">
            <v>104409</v>
          </cell>
          <cell r="AI4849">
            <v>0</v>
          </cell>
        </row>
        <row r="4850">
          <cell r="B4850">
            <v>104408</v>
          </cell>
          <cell r="AI4850">
            <v>0</v>
          </cell>
        </row>
        <row r="4851">
          <cell r="B4851">
            <v>104407</v>
          </cell>
          <cell r="AI4851">
            <v>0</v>
          </cell>
        </row>
        <row r="4852">
          <cell r="B4852">
            <v>104406</v>
          </cell>
          <cell r="AI4852">
            <v>0</v>
          </cell>
        </row>
        <row r="4853">
          <cell r="B4853">
            <v>104452</v>
          </cell>
          <cell r="AI4853">
            <v>7.58</v>
          </cell>
        </row>
        <row r="4854">
          <cell r="B4854">
            <v>104448</v>
          </cell>
          <cell r="AI4854">
            <v>8.14</v>
          </cell>
        </row>
        <row r="4855">
          <cell r="B4855">
            <v>104449</v>
          </cell>
          <cell r="AI4855">
            <v>10.029999999999999</v>
          </cell>
        </row>
        <row r="4856">
          <cell r="B4856">
            <v>104450</v>
          </cell>
          <cell r="AI4856">
            <v>12.03</v>
          </cell>
        </row>
        <row r="4857">
          <cell r="B4857">
            <v>104445</v>
          </cell>
          <cell r="AI4857">
            <v>0</v>
          </cell>
        </row>
        <row r="4858">
          <cell r="B4858">
            <v>104446</v>
          </cell>
          <cell r="AI4858">
            <v>0</v>
          </cell>
        </row>
        <row r="4859">
          <cell r="B4859">
            <v>104447</v>
          </cell>
          <cell r="AI4859">
            <v>0</v>
          </cell>
        </row>
        <row r="4860">
          <cell r="B4860">
            <v>101884</v>
          </cell>
          <cell r="AI4860">
            <v>12.59</v>
          </cell>
        </row>
        <row r="4861">
          <cell r="B4861">
            <v>101886</v>
          </cell>
          <cell r="AI4861">
            <v>18.04</v>
          </cell>
        </row>
        <row r="4862">
          <cell r="B4862">
            <v>101888</v>
          </cell>
          <cell r="AI4862">
            <v>28.71</v>
          </cell>
        </row>
        <row r="4863">
          <cell r="B4863">
            <v>101938</v>
          </cell>
          <cell r="AI4863">
            <v>180.89</v>
          </cell>
        </row>
        <row r="4864">
          <cell r="B4864">
            <v>101904</v>
          </cell>
          <cell r="AI4864">
            <v>1352.12</v>
          </cell>
        </row>
        <row r="4865">
          <cell r="B4865">
            <v>101901</v>
          </cell>
          <cell r="AI4865">
            <v>141.77000000000001</v>
          </cell>
        </row>
        <row r="4866">
          <cell r="B4866">
            <v>101902</v>
          </cell>
          <cell r="AI4866">
            <v>174.64</v>
          </cell>
        </row>
        <row r="4867">
          <cell r="B4867">
            <v>101903</v>
          </cell>
          <cell r="AI4867">
            <v>362.53</v>
          </cell>
        </row>
        <row r="4868">
          <cell r="B4868">
            <v>97414</v>
          </cell>
          <cell r="AI4868">
            <v>0</v>
          </cell>
        </row>
        <row r="4869">
          <cell r="B4869">
            <v>97415</v>
          </cell>
          <cell r="AI4869">
            <v>0</v>
          </cell>
        </row>
        <row r="4870">
          <cell r="B4870">
            <v>97416</v>
          </cell>
          <cell r="AI4870">
            <v>0</v>
          </cell>
        </row>
        <row r="4871">
          <cell r="B4871">
            <v>97417</v>
          </cell>
          <cell r="AI4871">
            <v>0</v>
          </cell>
        </row>
        <row r="4872">
          <cell r="B4872">
            <v>97418</v>
          </cell>
          <cell r="AI4872">
            <v>0</v>
          </cell>
        </row>
        <row r="4873">
          <cell r="B4873">
            <v>97409</v>
          </cell>
          <cell r="AI4873">
            <v>0</v>
          </cell>
        </row>
        <row r="4874">
          <cell r="B4874">
            <v>97410</v>
          </cell>
          <cell r="AI4874">
            <v>0</v>
          </cell>
        </row>
        <row r="4875">
          <cell r="B4875">
            <v>97411</v>
          </cell>
          <cell r="AI4875">
            <v>0</v>
          </cell>
        </row>
        <row r="4876">
          <cell r="B4876">
            <v>97412</v>
          </cell>
          <cell r="AI4876">
            <v>0</v>
          </cell>
        </row>
        <row r="4877">
          <cell r="B4877">
            <v>97413</v>
          </cell>
          <cell r="AI4877">
            <v>0</v>
          </cell>
        </row>
        <row r="4878">
          <cell r="B4878">
            <v>101900</v>
          </cell>
          <cell r="AI4878">
            <v>5062.95</v>
          </cell>
        </row>
        <row r="4879">
          <cell r="B4879">
            <v>106030</v>
          </cell>
          <cell r="AI4879">
            <v>191.48</v>
          </cell>
        </row>
        <row r="4880">
          <cell r="B4880">
            <v>93660</v>
          </cell>
          <cell r="AI4880">
            <v>63.56</v>
          </cell>
        </row>
        <row r="4881">
          <cell r="B4881">
            <v>93661</v>
          </cell>
          <cell r="AI4881">
            <v>63.56</v>
          </cell>
        </row>
        <row r="4882">
          <cell r="B4882">
            <v>93662</v>
          </cell>
          <cell r="AI4882">
            <v>65.44</v>
          </cell>
        </row>
        <row r="4883">
          <cell r="B4883">
            <v>93663</v>
          </cell>
          <cell r="AI4883">
            <v>67.27</v>
          </cell>
        </row>
        <row r="4884">
          <cell r="B4884">
            <v>93664</v>
          </cell>
          <cell r="AI4884">
            <v>70.27</v>
          </cell>
        </row>
        <row r="4885">
          <cell r="B4885">
            <v>93665</v>
          </cell>
          <cell r="AI4885">
            <v>73.94</v>
          </cell>
        </row>
        <row r="4886">
          <cell r="B4886">
            <v>93666</v>
          </cell>
          <cell r="AI4886">
            <v>79.91</v>
          </cell>
        </row>
        <row r="4887">
          <cell r="B4887">
            <v>93674</v>
          </cell>
          <cell r="AI4887">
            <v>164.29</v>
          </cell>
        </row>
        <row r="4888">
          <cell r="B4888">
            <v>93675</v>
          </cell>
          <cell r="AI4888">
            <v>174.59</v>
          </cell>
        </row>
        <row r="4889">
          <cell r="B4889">
            <v>101892</v>
          </cell>
          <cell r="AI4889">
            <v>79.7</v>
          </cell>
        </row>
        <row r="4890">
          <cell r="B4890">
            <v>93653</v>
          </cell>
          <cell r="AI4890">
            <v>13.04</v>
          </cell>
        </row>
        <row r="4891">
          <cell r="B4891">
            <v>93654</v>
          </cell>
          <cell r="AI4891">
            <v>13.04</v>
          </cell>
        </row>
        <row r="4892">
          <cell r="B4892">
            <v>93655</v>
          </cell>
          <cell r="AI4892">
            <v>13.98</v>
          </cell>
        </row>
        <row r="4893">
          <cell r="B4893">
            <v>93656</v>
          </cell>
          <cell r="AI4893">
            <v>14.89</v>
          </cell>
        </row>
        <row r="4894">
          <cell r="B4894">
            <v>93657</v>
          </cell>
          <cell r="AI4894">
            <v>16.440000000000001</v>
          </cell>
        </row>
        <row r="4895">
          <cell r="B4895">
            <v>93658</v>
          </cell>
          <cell r="AI4895">
            <v>23.52</v>
          </cell>
        </row>
        <row r="4896">
          <cell r="B4896">
            <v>93659</v>
          </cell>
          <cell r="AI4896">
            <v>26.5</v>
          </cell>
        </row>
        <row r="4897">
          <cell r="B4897">
            <v>101890</v>
          </cell>
          <cell r="AI4897">
            <v>16.95</v>
          </cell>
        </row>
        <row r="4898">
          <cell r="B4898">
            <v>101891</v>
          </cell>
          <cell r="AI4898">
            <v>30.45</v>
          </cell>
        </row>
        <row r="4899">
          <cell r="B4899">
            <v>101895</v>
          </cell>
          <cell r="AI4899">
            <v>467.77</v>
          </cell>
        </row>
        <row r="4900">
          <cell r="B4900">
            <v>101896</v>
          </cell>
          <cell r="AI4900">
            <v>705.31</v>
          </cell>
        </row>
        <row r="4901">
          <cell r="B4901">
            <v>101897</v>
          </cell>
          <cell r="AI4901">
            <v>1129.83</v>
          </cell>
        </row>
        <row r="4902">
          <cell r="B4902">
            <v>101898</v>
          </cell>
          <cell r="AI4902">
            <v>1512.87</v>
          </cell>
        </row>
        <row r="4903">
          <cell r="B4903">
            <v>101899</v>
          </cell>
          <cell r="AI4903">
            <v>2423.98</v>
          </cell>
        </row>
        <row r="4904">
          <cell r="B4904">
            <v>93676</v>
          </cell>
          <cell r="AI4904">
            <v>195.57</v>
          </cell>
        </row>
        <row r="4905">
          <cell r="B4905">
            <v>97711</v>
          </cell>
          <cell r="AI4905">
            <v>210.82</v>
          </cell>
        </row>
        <row r="4906">
          <cell r="B4906">
            <v>106020</v>
          </cell>
          <cell r="AI4906">
            <v>119.07</v>
          </cell>
        </row>
        <row r="4907">
          <cell r="B4907">
            <v>106031</v>
          </cell>
          <cell r="AI4907">
            <v>0</v>
          </cell>
        </row>
        <row r="4908">
          <cell r="B4908">
            <v>93667</v>
          </cell>
          <cell r="AI4908">
            <v>79.53</v>
          </cell>
        </row>
        <row r="4909">
          <cell r="B4909">
            <v>93668</v>
          </cell>
          <cell r="AI4909">
            <v>79.53</v>
          </cell>
        </row>
        <row r="4910">
          <cell r="B4910">
            <v>93669</v>
          </cell>
          <cell r="AI4910">
            <v>82.37</v>
          </cell>
        </row>
        <row r="4911">
          <cell r="B4911">
            <v>93670</v>
          </cell>
          <cell r="AI4911">
            <v>85.09</v>
          </cell>
        </row>
        <row r="4912">
          <cell r="B4912">
            <v>93671</v>
          </cell>
          <cell r="AI4912">
            <v>89.6</v>
          </cell>
        </row>
        <row r="4913">
          <cell r="B4913">
            <v>93672</v>
          </cell>
          <cell r="AI4913">
            <v>96.43</v>
          </cell>
        </row>
        <row r="4914">
          <cell r="B4914">
            <v>93673</v>
          </cell>
          <cell r="AI4914">
            <v>105.37</v>
          </cell>
        </row>
        <row r="4915">
          <cell r="B4915">
            <v>101893</v>
          </cell>
          <cell r="AI4915">
            <v>101.86</v>
          </cell>
        </row>
        <row r="4916">
          <cell r="B4916">
            <v>101894</v>
          </cell>
          <cell r="AI4916">
            <v>170.92</v>
          </cell>
        </row>
        <row r="4917">
          <cell r="B4917">
            <v>106027</v>
          </cell>
          <cell r="AI4917">
            <v>83.89</v>
          </cell>
        </row>
        <row r="4918">
          <cell r="B4918">
            <v>106028</v>
          </cell>
          <cell r="AI4918">
            <v>0</v>
          </cell>
        </row>
        <row r="4919">
          <cell r="B4919">
            <v>106029</v>
          </cell>
          <cell r="AI4919">
            <v>0</v>
          </cell>
        </row>
        <row r="4920">
          <cell r="B4920">
            <v>97421</v>
          </cell>
          <cell r="AI4920">
            <v>0</v>
          </cell>
        </row>
        <row r="4921">
          <cell r="B4921">
            <v>97373</v>
          </cell>
          <cell r="AI4921">
            <v>0</v>
          </cell>
        </row>
        <row r="4922">
          <cell r="B4922">
            <v>97374</v>
          </cell>
          <cell r="AI4922">
            <v>0</v>
          </cell>
        </row>
        <row r="4923">
          <cell r="B4923">
            <v>97375</v>
          </cell>
          <cell r="AI4923">
            <v>0</v>
          </cell>
        </row>
        <row r="4924">
          <cell r="B4924">
            <v>97376</v>
          </cell>
          <cell r="AI4924">
            <v>0</v>
          </cell>
        </row>
        <row r="4925">
          <cell r="B4925">
            <v>97377</v>
          </cell>
          <cell r="AI4925">
            <v>0</v>
          </cell>
        </row>
        <row r="4926">
          <cell r="B4926">
            <v>97368</v>
          </cell>
          <cell r="AI4926">
            <v>0</v>
          </cell>
        </row>
        <row r="4927">
          <cell r="B4927">
            <v>97369</v>
          </cell>
          <cell r="AI4927">
            <v>0</v>
          </cell>
        </row>
        <row r="4928">
          <cell r="B4928">
            <v>97370</v>
          </cell>
          <cell r="AI4928">
            <v>0</v>
          </cell>
        </row>
        <row r="4929">
          <cell r="B4929">
            <v>97371</v>
          </cell>
          <cell r="AI4929">
            <v>0</v>
          </cell>
        </row>
        <row r="4930">
          <cell r="B4930">
            <v>97372</v>
          </cell>
          <cell r="AI4930">
            <v>0</v>
          </cell>
        </row>
        <row r="4931">
          <cell r="B4931">
            <v>101875</v>
          </cell>
          <cell r="AI4931">
            <v>384.16</v>
          </cell>
        </row>
        <row r="4932">
          <cell r="B4932">
            <v>101883</v>
          </cell>
          <cell r="AI4932">
            <v>515.58000000000004</v>
          </cell>
        </row>
        <row r="4933">
          <cell r="B4933">
            <v>101879</v>
          </cell>
          <cell r="AI4933">
            <v>537.85</v>
          </cell>
        </row>
        <row r="4934">
          <cell r="B4934">
            <v>106021</v>
          </cell>
          <cell r="AI4934">
            <v>0</v>
          </cell>
        </row>
        <row r="4935">
          <cell r="B4935">
            <v>101880</v>
          </cell>
          <cell r="AI4935">
            <v>626.4</v>
          </cell>
        </row>
        <row r="4936">
          <cell r="B4936">
            <v>101882</v>
          </cell>
          <cell r="AI4936">
            <v>1184.53</v>
          </cell>
        </row>
        <row r="4937">
          <cell r="B4937">
            <v>106022</v>
          </cell>
          <cell r="AI4937">
            <v>0</v>
          </cell>
        </row>
        <row r="4938">
          <cell r="B4938">
            <v>101881</v>
          </cell>
          <cell r="AI4938">
            <v>861.71</v>
          </cell>
        </row>
        <row r="4939">
          <cell r="B4939">
            <v>106023</v>
          </cell>
          <cell r="AI4939">
            <v>0</v>
          </cell>
        </row>
        <row r="4940">
          <cell r="B4940">
            <v>101878</v>
          </cell>
          <cell r="AI4940">
            <v>402.29</v>
          </cell>
        </row>
        <row r="4941">
          <cell r="B4941">
            <v>106024</v>
          </cell>
          <cell r="AI4941">
            <v>0</v>
          </cell>
        </row>
        <row r="4942">
          <cell r="B4942">
            <v>106025</v>
          </cell>
          <cell r="AI4942">
            <v>0</v>
          </cell>
        </row>
        <row r="4943">
          <cell r="B4943">
            <v>106026</v>
          </cell>
          <cell r="AI4943">
            <v>0</v>
          </cell>
        </row>
        <row r="4944">
          <cell r="B4944">
            <v>101877</v>
          </cell>
          <cell r="AI4944">
            <v>94.86</v>
          </cell>
        </row>
        <row r="4945">
          <cell r="B4945">
            <v>101876</v>
          </cell>
          <cell r="AI4945">
            <v>133.83000000000001</v>
          </cell>
        </row>
        <row r="4946">
          <cell r="B4946">
            <v>101873</v>
          </cell>
          <cell r="AI4946">
            <v>0</v>
          </cell>
        </row>
        <row r="4947">
          <cell r="B4947">
            <v>101874</v>
          </cell>
          <cell r="AI4947">
            <v>0</v>
          </cell>
        </row>
        <row r="4948">
          <cell r="B4948">
            <v>101871</v>
          </cell>
          <cell r="AI4948">
            <v>0</v>
          </cell>
        </row>
        <row r="4949">
          <cell r="B4949">
            <v>101872</v>
          </cell>
          <cell r="AI4949">
            <v>0</v>
          </cell>
        </row>
        <row r="4950">
          <cell r="B4950">
            <v>97360</v>
          </cell>
          <cell r="AI4950">
            <v>9411.5300000000007</v>
          </cell>
        </row>
        <row r="4951">
          <cell r="B4951">
            <v>97361</v>
          </cell>
          <cell r="AI4951">
            <v>12548.71</v>
          </cell>
        </row>
        <row r="4952">
          <cell r="B4952">
            <v>97359</v>
          </cell>
          <cell r="AI4952">
            <v>4869.0200000000004</v>
          </cell>
        </row>
        <row r="4953">
          <cell r="B4953">
            <v>101946</v>
          </cell>
          <cell r="AI4953">
            <v>142.94999999999999</v>
          </cell>
        </row>
        <row r="4954">
          <cell r="B4954">
            <v>97362</v>
          </cell>
          <cell r="AI4954">
            <v>1509.72</v>
          </cell>
        </row>
        <row r="4955">
          <cell r="B4955">
            <v>101553</v>
          </cell>
          <cell r="AI4955">
            <v>14.31</v>
          </cell>
        </row>
        <row r="4956">
          <cell r="B4956">
            <v>101554</v>
          </cell>
          <cell r="AI4956">
            <v>10.51</v>
          </cell>
        </row>
        <row r="4957">
          <cell r="B4957">
            <v>101555</v>
          </cell>
          <cell r="AI4957">
            <v>7.05</v>
          </cell>
        </row>
        <row r="4958">
          <cell r="B4958">
            <v>101556</v>
          </cell>
          <cell r="AI4958">
            <v>6.5</v>
          </cell>
        </row>
        <row r="4959">
          <cell r="B4959">
            <v>101537</v>
          </cell>
          <cell r="AI4959">
            <v>116.5</v>
          </cell>
        </row>
        <row r="4960">
          <cell r="B4960">
            <v>101538</v>
          </cell>
          <cell r="AI4960">
            <v>41.64</v>
          </cell>
        </row>
        <row r="4961">
          <cell r="B4961">
            <v>101542</v>
          </cell>
          <cell r="AI4961">
            <v>31.94</v>
          </cell>
        </row>
        <row r="4962">
          <cell r="B4962">
            <v>101539</v>
          </cell>
          <cell r="AI4962">
            <v>69.92</v>
          </cell>
        </row>
        <row r="4963">
          <cell r="B4963">
            <v>101543</v>
          </cell>
          <cell r="AI4963">
            <v>57.4</v>
          </cell>
        </row>
        <row r="4964">
          <cell r="B4964">
            <v>101540</v>
          </cell>
          <cell r="AI4964">
            <v>116.79</v>
          </cell>
        </row>
        <row r="4965">
          <cell r="B4965">
            <v>101544</v>
          </cell>
          <cell r="AI4965">
            <v>91.28</v>
          </cell>
        </row>
        <row r="4966">
          <cell r="B4966">
            <v>101541</v>
          </cell>
          <cell r="AI4966">
            <v>152.58000000000001</v>
          </cell>
        </row>
        <row r="4967">
          <cell r="B4967">
            <v>101545</v>
          </cell>
          <cell r="AI4967">
            <v>131.46</v>
          </cell>
        </row>
        <row r="4968">
          <cell r="B4968">
            <v>106502</v>
          </cell>
          <cell r="AI4968">
            <v>13.13</v>
          </cell>
        </row>
        <row r="4969">
          <cell r="B4969">
            <v>106503</v>
          </cell>
          <cell r="AI4969">
            <v>8.27</v>
          </cell>
        </row>
        <row r="4970">
          <cell r="B4970">
            <v>106504</v>
          </cell>
          <cell r="AI4970">
            <v>16.55</v>
          </cell>
        </row>
        <row r="4971">
          <cell r="B4971">
            <v>106505</v>
          </cell>
          <cell r="AI4971">
            <v>5.33</v>
          </cell>
        </row>
        <row r="4972">
          <cell r="B4972">
            <v>106526</v>
          </cell>
          <cell r="AI4972">
            <v>0</v>
          </cell>
        </row>
        <row r="4973">
          <cell r="B4973">
            <v>106506</v>
          </cell>
          <cell r="AI4973">
            <v>10.029999999999999</v>
          </cell>
        </row>
        <row r="4974">
          <cell r="B4974">
            <v>106507</v>
          </cell>
          <cell r="AI4974">
            <v>6.42</v>
          </cell>
        </row>
        <row r="4975">
          <cell r="B4975">
            <v>106508</v>
          </cell>
          <cell r="AI4975">
            <v>12.67</v>
          </cell>
        </row>
        <row r="4976">
          <cell r="B4976">
            <v>106509</v>
          </cell>
          <cell r="AI4976">
            <v>4.1399999999999997</v>
          </cell>
        </row>
        <row r="4977">
          <cell r="B4977">
            <v>106527</v>
          </cell>
          <cell r="AI4977">
            <v>0</v>
          </cell>
        </row>
        <row r="4978">
          <cell r="B4978">
            <v>106499</v>
          </cell>
          <cell r="AI4978">
            <v>0</v>
          </cell>
        </row>
        <row r="4979">
          <cell r="B4979">
            <v>106500</v>
          </cell>
          <cell r="AI4979">
            <v>0</v>
          </cell>
        </row>
        <row r="4980">
          <cell r="B4980">
            <v>106501</v>
          </cell>
          <cell r="AI4980">
            <v>0</v>
          </cell>
        </row>
        <row r="4981">
          <cell r="B4981">
            <v>101560</v>
          </cell>
          <cell r="AI4981">
            <v>11.98</v>
          </cell>
        </row>
        <row r="4982">
          <cell r="B4982">
            <v>101568</v>
          </cell>
          <cell r="AI4982">
            <v>146</v>
          </cell>
        </row>
        <row r="4983">
          <cell r="B4983">
            <v>101561</v>
          </cell>
          <cell r="AI4983">
            <v>19.04</v>
          </cell>
        </row>
        <row r="4984">
          <cell r="B4984">
            <v>101562</v>
          </cell>
          <cell r="AI4984">
            <v>29.48</v>
          </cell>
        </row>
        <row r="4985">
          <cell r="B4985">
            <v>101563</v>
          </cell>
          <cell r="AI4985">
            <v>41.62</v>
          </cell>
        </row>
        <row r="4986">
          <cell r="B4986">
            <v>101564</v>
          </cell>
          <cell r="AI4986">
            <v>61.5</v>
          </cell>
        </row>
        <row r="4987">
          <cell r="B4987">
            <v>101565</v>
          </cell>
          <cell r="AI4987">
            <v>86.03</v>
          </cell>
        </row>
        <row r="4988">
          <cell r="B4988">
            <v>101567</v>
          </cell>
          <cell r="AI4988">
            <v>111.67</v>
          </cell>
        </row>
        <row r="4989">
          <cell r="B4989">
            <v>106524</v>
          </cell>
          <cell r="AI4989">
            <v>0</v>
          </cell>
        </row>
        <row r="4990">
          <cell r="B4990">
            <v>106525</v>
          </cell>
          <cell r="AI4990">
            <v>0</v>
          </cell>
        </row>
        <row r="4991">
          <cell r="B4991">
            <v>101551</v>
          </cell>
          <cell r="AI4991">
            <v>0</v>
          </cell>
        </row>
        <row r="4992">
          <cell r="B4992">
            <v>101552</v>
          </cell>
          <cell r="AI4992">
            <v>0</v>
          </cell>
        </row>
        <row r="4993">
          <cell r="B4993">
            <v>101550</v>
          </cell>
          <cell r="AI4993">
            <v>0</v>
          </cell>
        </row>
        <row r="4994">
          <cell r="B4994">
            <v>101501</v>
          </cell>
          <cell r="AI4994">
            <v>1996.16</v>
          </cell>
        </row>
        <row r="4995">
          <cell r="B4995">
            <v>101502</v>
          </cell>
          <cell r="AI4995">
            <v>2170.16</v>
          </cell>
        </row>
        <row r="4996">
          <cell r="B4996">
            <v>101503</v>
          </cell>
          <cell r="AI4996">
            <v>2223.44</v>
          </cell>
        </row>
        <row r="4997">
          <cell r="B4997">
            <v>101504</v>
          </cell>
          <cell r="AI4997">
            <v>2460.5300000000002</v>
          </cell>
        </row>
        <row r="4998">
          <cell r="B4998">
            <v>101497</v>
          </cell>
          <cell r="AI4998">
            <v>2001.14</v>
          </cell>
        </row>
        <row r="4999">
          <cell r="B4999">
            <v>101498</v>
          </cell>
          <cell r="AI4999">
            <v>2175.14</v>
          </cell>
        </row>
        <row r="5000">
          <cell r="B5000">
            <v>101499</v>
          </cell>
          <cell r="AI5000">
            <v>2228.42</v>
          </cell>
        </row>
        <row r="5001">
          <cell r="B5001">
            <v>101500</v>
          </cell>
          <cell r="AI5001">
            <v>2465.5100000000002</v>
          </cell>
        </row>
        <row r="5002">
          <cell r="B5002">
            <v>101493</v>
          </cell>
          <cell r="AI5002">
            <v>1673.34</v>
          </cell>
        </row>
        <row r="5003">
          <cell r="B5003">
            <v>101494</v>
          </cell>
          <cell r="AI5003">
            <v>1788.29</v>
          </cell>
        </row>
        <row r="5004">
          <cell r="B5004">
            <v>101495</v>
          </cell>
          <cell r="AI5004">
            <v>1823.49</v>
          </cell>
        </row>
        <row r="5005">
          <cell r="B5005">
            <v>101496</v>
          </cell>
          <cell r="AI5005">
            <v>1991.03</v>
          </cell>
        </row>
        <row r="5006">
          <cell r="B5006">
            <v>101489</v>
          </cell>
          <cell r="AI5006">
            <v>1687.6</v>
          </cell>
        </row>
        <row r="5007">
          <cell r="B5007">
            <v>101490</v>
          </cell>
          <cell r="AI5007">
            <v>1802.55</v>
          </cell>
        </row>
        <row r="5008">
          <cell r="B5008">
            <v>101491</v>
          </cell>
          <cell r="AI5008">
            <v>1837.75</v>
          </cell>
        </row>
        <row r="5009">
          <cell r="B5009">
            <v>101492</v>
          </cell>
          <cell r="AI5009">
            <v>2005.29</v>
          </cell>
        </row>
        <row r="5010">
          <cell r="B5010">
            <v>101509</v>
          </cell>
          <cell r="AI5010">
            <v>2077.29</v>
          </cell>
        </row>
        <row r="5011">
          <cell r="B5011">
            <v>101510</v>
          </cell>
          <cell r="AI5011">
            <v>2309.2800000000002</v>
          </cell>
        </row>
        <row r="5012">
          <cell r="B5012">
            <v>101511</v>
          </cell>
          <cell r="AI5012">
            <v>2380.3200000000002</v>
          </cell>
        </row>
        <row r="5013">
          <cell r="B5013">
            <v>101512</v>
          </cell>
          <cell r="AI5013">
            <v>2685.73</v>
          </cell>
        </row>
        <row r="5014">
          <cell r="B5014">
            <v>101505</v>
          </cell>
          <cell r="AI5014">
            <v>2128.2800000000002</v>
          </cell>
        </row>
        <row r="5015">
          <cell r="B5015">
            <v>101506</v>
          </cell>
          <cell r="AI5015">
            <v>2360.27</v>
          </cell>
        </row>
        <row r="5016">
          <cell r="B5016">
            <v>101507</v>
          </cell>
          <cell r="AI5016">
            <v>2431.31</v>
          </cell>
        </row>
        <row r="5017">
          <cell r="B5017">
            <v>101508</v>
          </cell>
          <cell r="AI5017">
            <v>2736.72</v>
          </cell>
        </row>
        <row r="5018">
          <cell r="B5018">
            <v>101525</v>
          </cell>
          <cell r="AI5018">
            <v>1231.42</v>
          </cell>
        </row>
        <row r="5019">
          <cell r="B5019">
            <v>101526</v>
          </cell>
          <cell r="AI5019">
            <v>1438.33</v>
          </cell>
        </row>
        <row r="5020">
          <cell r="B5020">
            <v>101527</v>
          </cell>
          <cell r="AI5020">
            <v>1501.69</v>
          </cell>
        </row>
        <row r="5021">
          <cell r="B5021">
            <v>101528</v>
          </cell>
          <cell r="AI5021">
            <v>1745.43</v>
          </cell>
        </row>
        <row r="5022">
          <cell r="B5022">
            <v>101521</v>
          </cell>
          <cell r="AI5022">
            <v>1236.4000000000001</v>
          </cell>
        </row>
        <row r="5023">
          <cell r="B5023">
            <v>101522</v>
          </cell>
          <cell r="AI5023">
            <v>1443.31</v>
          </cell>
        </row>
        <row r="5024">
          <cell r="B5024">
            <v>101523</v>
          </cell>
          <cell r="AI5024">
            <v>1506.67</v>
          </cell>
        </row>
        <row r="5025">
          <cell r="B5025">
            <v>101524</v>
          </cell>
          <cell r="AI5025">
            <v>1750.41</v>
          </cell>
        </row>
        <row r="5026">
          <cell r="B5026">
            <v>101517</v>
          </cell>
          <cell r="AI5026">
            <v>891.19</v>
          </cell>
        </row>
        <row r="5027">
          <cell r="B5027">
            <v>101518</v>
          </cell>
          <cell r="AI5027">
            <v>1029.1300000000001</v>
          </cell>
        </row>
        <row r="5028">
          <cell r="B5028">
            <v>101519</v>
          </cell>
          <cell r="AI5028">
            <v>1071.3699999999999</v>
          </cell>
        </row>
        <row r="5029">
          <cell r="B5029">
            <v>101520</v>
          </cell>
          <cell r="AI5029">
            <v>1233.8599999999999</v>
          </cell>
        </row>
        <row r="5030">
          <cell r="B5030">
            <v>101513</v>
          </cell>
          <cell r="AI5030">
            <v>905.45</v>
          </cell>
        </row>
        <row r="5031">
          <cell r="B5031">
            <v>101514</v>
          </cell>
          <cell r="AI5031">
            <v>1043.3900000000001</v>
          </cell>
        </row>
        <row r="5032">
          <cell r="B5032">
            <v>101515</v>
          </cell>
          <cell r="AI5032">
            <v>1085.6300000000001</v>
          </cell>
        </row>
        <row r="5033">
          <cell r="B5033">
            <v>101516</v>
          </cell>
          <cell r="AI5033">
            <v>1248.1199999999999</v>
          </cell>
        </row>
        <row r="5034">
          <cell r="B5034">
            <v>101533</v>
          </cell>
          <cell r="AI5034">
            <v>1331.78</v>
          </cell>
        </row>
        <row r="5035">
          <cell r="B5035">
            <v>101534</v>
          </cell>
          <cell r="AI5035">
            <v>1607.66</v>
          </cell>
        </row>
        <row r="5036">
          <cell r="B5036">
            <v>101535</v>
          </cell>
          <cell r="AI5036">
            <v>1692.14</v>
          </cell>
        </row>
        <row r="5037">
          <cell r="B5037">
            <v>101536</v>
          </cell>
          <cell r="AI5037">
            <v>2017.13</v>
          </cell>
        </row>
        <row r="5038">
          <cell r="B5038">
            <v>101529</v>
          </cell>
          <cell r="AI5038">
            <v>1382.77</v>
          </cell>
        </row>
        <row r="5039">
          <cell r="B5039">
            <v>101530</v>
          </cell>
          <cell r="AI5039">
            <v>1658.65</v>
          </cell>
        </row>
        <row r="5040">
          <cell r="B5040">
            <v>101531</v>
          </cell>
          <cell r="AI5040">
            <v>1743.13</v>
          </cell>
        </row>
        <row r="5041">
          <cell r="B5041">
            <v>101532</v>
          </cell>
          <cell r="AI5041">
            <v>2068.12</v>
          </cell>
        </row>
        <row r="5042">
          <cell r="B5042">
            <v>106510</v>
          </cell>
          <cell r="AI5042">
            <v>0</v>
          </cell>
        </row>
        <row r="5043">
          <cell r="B5043">
            <v>106514</v>
          </cell>
          <cell r="AI5043">
            <v>0</v>
          </cell>
        </row>
        <row r="5044">
          <cell r="B5044">
            <v>106511</v>
          </cell>
          <cell r="AI5044">
            <v>0</v>
          </cell>
        </row>
        <row r="5045">
          <cell r="B5045">
            <v>106515</v>
          </cell>
          <cell r="AI5045">
            <v>0</v>
          </cell>
        </row>
        <row r="5046">
          <cell r="B5046">
            <v>106512</v>
          </cell>
          <cell r="AI5046">
            <v>0</v>
          </cell>
        </row>
        <row r="5047">
          <cell r="B5047">
            <v>106516</v>
          </cell>
          <cell r="AI5047">
            <v>0</v>
          </cell>
        </row>
        <row r="5048">
          <cell r="B5048">
            <v>106513</v>
          </cell>
          <cell r="AI5048">
            <v>0</v>
          </cell>
        </row>
        <row r="5049">
          <cell r="B5049">
            <v>106517</v>
          </cell>
          <cell r="AI5049">
            <v>0</v>
          </cell>
        </row>
        <row r="5050">
          <cell r="B5050">
            <v>106518</v>
          </cell>
          <cell r="AI5050">
            <v>0</v>
          </cell>
        </row>
        <row r="5051">
          <cell r="B5051">
            <v>106519</v>
          </cell>
          <cell r="AI5051">
            <v>0</v>
          </cell>
        </row>
        <row r="5052">
          <cell r="B5052">
            <v>106520</v>
          </cell>
          <cell r="AI5052">
            <v>0</v>
          </cell>
        </row>
        <row r="5053">
          <cell r="B5053">
            <v>106521</v>
          </cell>
          <cell r="AI5053">
            <v>0</v>
          </cell>
        </row>
        <row r="5054">
          <cell r="B5054">
            <v>106522</v>
          </cell>
          <cell r="AI5054">
            <v>0</v>
          </cell>
        </row>
        <row r="5055">
          <cell r="B5055">
            <v>106523</v>
          </cell>
          <cell r="AI5055">
            <v>0</v>
          </cell>
        </row>
        <row r="5056">
          <cell r="B5056">
            <v>101549</v>
          </cell>
          <cell r="AI5056">
            <v>24.79</v>
          </cell>
        </row>
        <row r="5057">
          <cell r="B5057">
            <v>101547</v>
          </cell>
          <cell r="AI5057">
            <v>88.66</v>
          </cell>
        </row>
        <row r="5058">
          <cell r="B5058">
            <v>101546</v>
          </cell>
          <cell r="AI5058">
            <v>28.43</v>
          </cell>
        </row>
        <row r="5059">
          <cell r="B5059">
            <v>101548</v>
          </cell>
          <cell r="AI5059">
            <v>7.18</v>
          </cell>
        </row>
        <row r="5060">
          <cell r="B5060">
            <v>106528</v>
          </cell>
          <cell r="AI5060">
            <v>0</v>
          </cell>
        </row>
        <row r="5061">
          <cell r="B5061">
            <v>94764</v>
          </cell>
          <cell r="AI5061">
            <v>43.65</v>
          </cell>
        </row>
        <row r="5062">
          <cell r="B5062">
            <v>94765</v>
          </cell>
          <cell r="AI5062">
            <v>48.15</v>
          </cell>
        </row>
        <row r="5063">
          <cell r="B5063">
            <v>94766</v>
          </cell>
          <cell r="AI5063">
            <v>53.93</v>
          </cell>
        </row>
        <row r="5064">
          <cell r="B5064">
            <v>94767</v>
          </cell>
          <cell r="AI5064">
            <v>80.92</v>
          </cell>
        </row>
        <row r="5065">
          <cell r="B5065">
            <v>94768</v>
          </cell>
          <cell r="AI5065">
            <v>91.83</v>
          </cell>
        </row>
        <row r="5066">
          <cell r="B5066">
            <v>94769</v>
          </cell>
          <cell r="AI5066">
            <v>123.3</v>
          </cell>
        </row>
        <row r="5067">
          <cell r="B5067">
            <v>94783</v>
          </cell>
          <cell r="AI5067">
            <v>19.57</v>
          </cell>
        </row>
        <row r="5068">
          <cell r="B5068">
            <v>94703</v>
          </cell>
          <cell r="AI5068">
            <v>20.96</v>
          </cell>
        </row>
        <row r="5069">
          <cell r="B5069">
            <v>94704</v>
          </cell>
          <cell r="AI5069">
            <v>28.17</v>
          </cell>
        </row>
        <row r="5070">
          <cell r="B5070">
            <v>94705</v>
          </cell>
          <cell r="AI5070">
            <v>38.76</v>
          </cell>
        </row>
        <row r="5071">
          <cell r="B5071">
            <v>94706</v>
          </cell>
          <cell r="AI5071">
            <v>37.799999999999997</v>
          </cell>
        </row>
        <row r="5072">
          <cell r="B5072">
            <v>94707</v>
          </cell>
          <cell r="AI5072">
            <v>60.16</v>
          </cell>
        </row>
        <row r="5073">
          <cell r="B5073">
            <v>94715</v>
          </cell>
          <cell r="AI5073">
            <v>314.76</v>
          </cell>
        </row>
        <row r="5074">
          <cell r="B5074">
            <v>94713</v>
          </cell>
          <cell r="AI5074">
            <v>252.21</v>
          </cell>
        </row>
        <row r="5075">
          <cell r="B5075">
            <v>94714</v>
          </cell>
          <cell r="AI5075">
            <v>354.56</v>
          </cell>
        </row>
        <row r="5076">
          <cell r="B5076">
            <v>94670</v>
          </cell>
          <cell r="AI5076">
            <v>71.95</v>
          </cell>
        </row>
        <row r="5077">
          <cell r="B5077">
            <v>94656</v>
          </cell>
          <cell r="AI5077">
            <v>3.56</v>
          </cell>
        </row>
        <row r="5078">
          <cell r="B5078">
            <v>94658</v>
          </cell>
          <cell r="AI5078">
            <v>5.37</v>
          </cell>
        </row>
        <row r="5079">
          <cell r="B5079">
            <v>94660</v>
          </cell>
          <cell r="AI5079">
            <v>8.6</v>
          </cell>
        </row>
        <row r="5080">
          <cell r="B5080">
            <v>94662</v>
          </cell>
          <cell r="AI5080">
            <v>11.24</v>
          </cell>
        </row>
        <row r="5081">
          <cell r="B5081">
            <v>94664</v>
          </cell>
          <cell r="AI5081">
            <v>20.8</v>
          </cell>
        </row>
        <row r="5082">
          <cell r="B5082">
            <v>94666</v>
          </cell>
          <cell r="AI5082">
            <v>33.950000000000003</v>
          </cell>
        </row>
        <row r="5083">
          <cell r="B5083">
            <v>94668</v>
          </cell>
          <cell r="AI5083">
            <v>45.21</v>
          </cell>
        </row>
        <row r="5084">
          <cell r="B5084">
            <v>105215</v>
          </cell>
          <cell r="AI5084">
            <v>10.28</v>
          </cell>
        </row>
        <row r="5085">
          <cell r="B5085">
            <v>105216</v>
          </cell>
          <cell r="AI5085">
            <v>41.79</v>
          </cell>
        </row>
        <row r="5086">
          <cell r="B5086">
            <v>105217</v>
          </cell>
          <cell r="AI5086">
            <v>47.26</v>
          </cell>
        </row>
        <row r="5087">
          <cell r="B5087">
            <v>105214</v>
          </cell>
          <cell r="AI5087">
            <v>48.92</v>
          </cell>
        </row>
        <row r="5088">
          <cell r="B5088">
            <v>105218</v>
          </cell>
          <cell r="AI5088">
            <v>82.48</v>
          </cell>
        </row>
        <row r="5089">
          <cell r="B5089">
            <v>105213</v>
          </cell>
          <cell r="AI5089">
            <v>197.17</v>
          </cell>
        </row>
        <row r="5090">
          <cell r="B5090">
            <v>105233</v>
          </cell>
          <cell r="AI5090">
            <v>8.15</v>
          </cell>
        </row>
        <row r="5091">
          <cell r="B5091">
            <v>105234</v>
          </cell>
          <cell r="AI5091">
            <v>9.9499999999999993</v>
          </cell>
        </row>
        <row r="5092">
          <cell r="B5092">
            <v>105228</v>
          </cell>
          <cell r="AI5092">
            <v>12.06</v>
          </cell>
        </row>
        <row r="5093">
          <cell r="B5093">
            <v>105138</v>
          </cell>
          <cell r="AI5093">
            <v>17.77</v>
          </cell>
        </row>
        <row r="5094">
          <cell r="B5094">
            <v>105139</v>
          </cell>
          <cell r="AI5094">
            <v>20.99</v>
          </cell>
        </row>
        <row r="5095">
          <cell r="B5095">
            <v>105140</v>
          </cell>
          <cell r="AI5095">
            <v>27.01</v>
          </cell>
        </row>
        <row r="5096">
          <cell r="B5096">
            <v>105141</v>
          </cell>
          <cell r="AI5096">
            <v>32.04</v>
          </cell>
        </row>
        <row r="5097">
          <cell r="B5097">
            <v>105172</v>
          </cell>
          <cell r="AI5097">
            <v>88.72</v>
          </cell>
        </row>
        <row r="5098">
          <cell r="B5098">
            <v>105169</v>
          </cell>
          <cell r="AI5098">
            <v>88.59</v>
          </cell>
        </row>
        <row r="5099">
          <cell r="B5099">
            <v>105230</v>
          </cell>
          <cell r="AI5099">
            <v>8.1999999999999993</v>
          </cell>
        </row>
        <row r="5100">
          <cell r="B5100">
            <v>105231</v>
          </cell>
          <cell r="AI5100">
            <v>9.68</v>
          </cell>
        </row>
        <row r="5101">
          <cell r="B5101">
            <v>105232</v>
          </cell>
          <cell r="AI5101">
            <v>18.989999999999998</v>
          </cell>
        </row>
        <row r="5102">
          <cell r="B5102">
            <v>105229</v>
          </cell>
          <cell r="AI5102">
            <v>30.44</v>
          </cell>
        </row>
        <row r="5103">
          <cell r="B5103">
            <v>105146</v>
          </cell>
          <cell r="AI5103">
            <v>24.37</v>
          </cell>
        </row>
        <row r="5104">
          <cell r="B5104">
            <v>94613</v>
          </cell>
          <cell r="AI5104">
            <v>0</v>
          </cell>
        </row>
        <row r="5105">
          <cell r="B5105">
            <v>94607</v>
          </cell>
          <cell r="AI5105">
            <v>0</v>
          </cell>
        </row>
        <row r="5106">
          <cell r="B5106">
            <v>94609</v>
          </cell>
          <cell r="AI5106">
            <v>0</v>
          </cell>
        </row>
        <row r="5107">
          <cell r="B5107">
            <v>94611</v>
          </cell>
          <cell r="AI5107">
            <v>0</v>
          </cell>
        </row>
        <row r="5108">
          <cell r="B5108">
            <v>96738</v>
          </cell>
          <cell r="AI5108">
            <v>25.58</v>
          </cell>
        </row>
        <row r="5109">
          <cell r="B5109">
            <v>96740</v>
          </cell>
          <cell r="AI5109">
            <v>35.56</v>
          </cell>
        </row>
        <row r="5110">
          <cell r="B5110">
            <v>94738</v>
          </cell>
          <cell r="AI5110">
            <v>2019.17</v>
          </cell>
        </row>
        <row r="5111">
          <cell r="B5111">
            <v>94724</v>
          </cell>
          <cell r="AI5111">
            <v>31.29</v>
          </cell>
        </row>
        <row r="5112">
          <cell r="B5112">
            <v>94726</v>
          </cell>
          <cell r="AI5112">
            <v>40.33</v>
          </cell>
        </row>
        <row r="5113">
          <cell r="B5113">
            <v>94728</v>
          </cell>
          <cell r="AI5113">
            <v>63.23</v>
          </cell>
        </row>
        <row r="5114">
          <cell r="B5114">
            <v>94730</v>
          </cell>
          <cell r="AI5114">
            <v>77.510000000000005</v>
          </cell>
        </row>
        <row r="5115">
          <cell r="B5115">
            <v>94732</v>
          </cell>
          <cell r="AI5115">
            <v>124.67</v>
          </cell>
        </row>
        <row r="5116">
          <cell r="B5116">
            <v>94734</v>
          </cell>
          <cell r="AI5116">
            <v>459.61</v>
          </cell>
        </row>
        <row r="5117">
          <cell r="B5117">
            <v>94736</v>
          </cell>
          <cell r="AI5117">
            <v>668.05</v>
          </cell>
        </row>
        <row r="5118">
          <cell r="B5118">
            <v>94483</v>
          </cell>
          <cell r="AI5118">
            <v>1323.47</v>
          </cell>
        </row>
        <row r="5119">
          <cell r="B5119">
            <v>94482</v>
          </cell>
          <cell r="AI5119">
            <v>1587.72</v>
          </cell>
        </row>
        <row r="5120">
          <cell r="B5120">
            <v>94481</v>
          </cell>
          <cell r="AI5120">
            <v>2035.22</v>
          </cell>
        </row>
        <row r="5121">
          <cell r="B5121">
            <v>94480</v>
          </cell>
          <cell r="AI5121">
            <v>2914.18</v>
          </cell>
        </row>
        <row r="5122">
          <cell r="B5122">
            <v>94472</v>
          </cell>
          <cell r="AI5122">
            <v>79.23</v>
          </cell>
        </row>
        <row r="5123">
          <cell r="B5123">
            <v>94474</v>
          </cell>
          <cell r="AI5123">
            <v>134.24</v>
          </cell>
        </row>
        <row r="5124">
          <cell r="B5124">
            <v>94476</v>
          </cell>
          <cell r="AI5124">
            <v>188.05</v>
          </cell>
        </row>
        <row r="5125">
          <cell r="B5125">
            <v>94471</v>
          </cell>
          <cell r="AI5125">
            <v>76.849999999999994</v>
          </cell>
        </row>
        <row r="5126">
          <cell r="B5126">
            <v>94473</v>
          </cell>
          <cell r="AI5126">
            <v>123.75</v>
          </cell>
        </row>
        <row r="5127">
          <cell r="B5127">
            <v>94475</v>
          </cell>
          <cell r="AI5127">
            <v>167.85</v>
          </cell>
        </row>
        <row r="5128">
          <cell r="B5128">
            <v>105194</v>
          </cell>
          <cell r="AI5128">
            <v>85.77</v>
          </cell>
        </row>
        <row r="5129">
          <cell r="B5129">
            <v>105195</v>
          </cell>
          <cell r="AI5129">
            <v>222.09</v>
          </cell>
        </row>
        <row r="5130">
          <cell r="B5130">
            <v>105178</v>
          </cell>
          <cell r="AI5130">
            <v>139.31</v>
          </cell>
        </row>
        <row r="5131">
          <cell r="B5131">
            <v>94620</v>
          </cell>
          <cell r="AI5131">
            <v>914.66</v>
          </cell>
        </row>
        <row r="5132">
          <cell r="B5132">
            <v>94614</v>
          </cell>
          <cell r="AI5132">
            <v>144.02000000000001</v>
          </cell>
        </row>
        <row r="5133">
          <cell r="B5133">
            <v>94616</v>
          </cell>
          <cell r="AI5133">
            <v>406.85</v>
          </cell>
        </row>
        <row r="5134">
          <cell r="B5134">
            <v>94618</v>
          </cell>
          <cell r="AI5134">
            <v>395.33</v>
          </cell>
        </row>
        <row r="5135">
          <cell r="B5135">
            <v>105193</v>
          </cell>
          <cell r="AI5135">
            <v>152.54</v>
          </cell>
        </row>
        <row r="5136">
          <cell r="B5136">
            <v>105197</v>
          </cell>
          <cell r="AI5136">
            <v>163.33000000000001</v>
          </cell>
        </row>
        <row r="5137">
          <cell r="B5137">
            <v>105196</v>
          </cell>
          <cell r="AI5137">
            <v>237.74</v>
          </cell>
        </row>
        <row r="5138">
          <cell r="B5138">
            <v>105198</v>
          </cell>
          <cell r="AI5138">
            <v>337.77</v>
          </cell>
        </row>
        <row r="5139">
          <cell r="B5139">
            <v>105200</v>
          </cell>
          <cell r="AI5139">
            <v>128.43</v>
          </cell>
        </row>
        <row r="5140">
          <cell r="B5140">
            <v>105199</v>
          </cell>
          <cell r="AI5140">
            <v>215.86</v>
          </cell>
        </row>
        <row r="5141">
          <cell r="B5141">
            <v>105201</v>
          </cell>
          <cell r="AI5141">
            <v>295.83</v>
          </cell>
        </row>
        <row r="5142">
          <cell r="B5142">
            <v>94755</v>
          </cell>
          <cell r="AI5142">
            <v>0</v>
          </cell>
        </row>
        <row r="5143">
          <cell r="B5143">
            <v>94741</v>
          </cell>
          <cell r="AI5143">
            <v>14.42</v>
          </cell>
        </row>
        <row r="5144">
          <cell r="B5144">
            <v>94743</v>
          </cell>
          <cell r="AI5144">
            <v>24</v>
          </cell>
        </row>
        <row r="5145">
          <cell r="B5145">
            <v>94745</v>
          </cell>
          <cell r="AI5145">
            <v>0</v>
          </cell>
        </row>
        <row r="5146">
          <cell r="B5146">
            <v>94747</v>
          </cell>
          <cell r="AI5146">
            <v>0</v>
          </cell>
        </row>
        <row r="5147">
          <cell r="B5147">
            <v>94749</v>
          </cell>
          <cell r="AI5147">
            <v>0</v>
          </cell>
        </row>
        <row r="5148">
          <cell r="B5148">
            <v>94751</v>
          </cell>
          <cell r="AI5148">
            <v>0</v>
          </cell>
        </row>
        <row r="5149">
          <cell r="B5149">
            <v>94753</v>
          </cell>
          <cell r="AI5149">
            <v>0</v>
          </cell>
        </row>
        <row r="5150">
          <cell r="B5150">
            <v>105209</v>
          </cell>
          <cell r="AI5150">
            <v>158.11000000000001</v>
          </cell>
        </row>
        <row r="5151">
          <cell r="B5151">
            <v>105208</v>
          </cell>
          <cell r="AI5151">
            <v>326.93</v>
          </cell>
        </row>
        <row r="5152">
          <cell r="B5152">
            <v>105210</v>
          </cell>
          <cell r="AI5152">
            <v>422.24</v>
          </cell>
        </row>
        <row r="5153">
          <cell r="B5153">
            <v>105203</v>
          </cell>
          <cell r="AI5153">
            <v>162.61000000000001</v>
          </cell>
        </row>
        <row r="5154">
          <cell r="B5154">
            <v>105202</v>
          </cell>
          <cell r="AI5154">
            <v>268.18</v>
          </cell>
        </row>
        <row r="5155">
          <cell r="B5155">
            <v>105204</v>
          </cell>
          <cell r="AI5155">
            <v>357.06</v>
          </cell>
        </row>
        <row r="5156">
          <cell r="B5156">
            <v>105206</v>
          </cell>
          <cell r="AI5156">
            <v>154.86000000000001</v>
          </cell>
        </row>
        <row r="5157">
          <cell r="B5157">
            <v>105205</v>
          </cell>
          <cell r="AI5157">
            <v>247.54</v>
          </cell>
        </row>
        <row r="5158">
          <cell r="B5158">
            <v>105207</v>
          </cell>
          <cell r="AI5158">
            <v>346.74</v>
          </cell>
        </row>
        <row r="5159">
          <cell r="B5159">
            <v>94687</v>
          </cell>
          <cell r="AI5159">
            <v>240.45</v>
          </cell>
        </row>
        <row r="5160">
          <cell r="B5160">
            <v>94673</v>
          </cell>
          <cell r="AI5160">
            <v>7.29</v>
          </cell>
        </row>
        <row r="5161">
          <cell r="B5161">
            <v>94675</v>
          </cell>
          <cell r="AI5161">
            <v>12.39</v>
          </cell>
        </row>
        <row r="5162">
          <cell r="B5162">
            <v>94677</v>
          </cell>
          <cell r="AI5162">
            <v>20.23</v>
          </cell>
        </row>
        <row r="5163">
          <cell r="B5163">
            <v>94679</v>
          </cell>
          <cell r="AI5163">
            <v>24.29</v>
          </cell>
        </row>
        <row r="5164">
          <cell r="B5164">
            <v>94681</v>
          </cell>
          <cell r="AI5164">
            <v>50.91</v>
          </cell>
        </row>
        <row r="5165">
          <cell r="B5165">
            <v>94683</v>
          </cell>
          <cell r="AI5165">
            <v>77.42</v>
          </cell>
        </row>
        <row r="5166">
          <cell r="B5166">
            <v>94685</v>
          </cell>
          <cell r="AI5166">
            <v>98.65</v>
          </cell>
        </row>
        <row r="5167">
          <cell r="B5167">
            <v>94621</v>
          </cell>
          <cell r="AI5167">
            <v>0</v>
          </cell>
        </row>
        <row r="5168">
          <cell r="B5168">
            <v>94615</v>
          </cell>
          <cell r="AI5168">
            <v>163.76</v>
          </cell>
        </row>
        <row r="5169">
          <cell r="B5169">
            <v>94617</v>
          </cell>
          <cell r="AI5169">
            <v>338.2</v>
          </cell>
        </row>
        <row r="5170">
          <cell r="B5170">
            <v>94619</v>
          </cell>
          <cell r="AI5170">
            <v>0</v>
          </cell>
        </row>
        <row r="5171">
          <cell r="B5171">
            <v>105147</v>
          </cell>
          <cell r="AI5171">
            <v>16.75</v>
          </cell>
        </row>
        <row r="5172">
          <cell r="B5172">
            <v>105148</v>
          </cell>
          <cell r="AI5172">
            <v>24.27</v>
          </cell>
        </row>
        <row r="5173">
          <cell r="B5173">
            <v>105154</v>
          </cell>
          <cell r="AI5173">
            <v>6.7</v>
          </cell>
        </row>
        <row r="5174">
          <cell r="B5174">
            <v>105155</v>
          </cell>
          <cell r="AI5174">
            <v>10.199999999999999</v>
          </cell>
        </row>
        <row r="5175">
          <cell r="B5175">
            <v>105156</v>
          </cell>
          <cell r="AI5175">
            <v>12.95</v>
          </cell>
        </row>
        <row r="5176">
          <cell r="B5176">
            <v>105157</v>
          </cell>
          <cell r="AI5176">
            <v>20.14</v>
          </cell>
        </row>
        <row r="5177">
          <cell r="B5177">
            <v>105158</v>
          </cell>
          <cell r="AI5177">
            <v>29.82</v>
          </cell>
        </row>
        <row r="5178">
          <cell r="B5178">
            <v>105159</v>
          </cell>
          <cell r="AI5178">
            <v>53.83</v>
          </cell>
        </row>
        <row r="5179">
          <cell r="B5179">
            <v>105160</v>
          </cell>
          <cell r="AI5179">
            <v>66.36</v>
          </cell>
        </row>
        <row r="5180">
          <cell r="B5180">
            <v>94634</v>
          </cell>
          <cell r="AI5180">
            <v>0</v>
          </cell>
        </row>
        <row r="5181">
          <cell r="B5181">
            <v>94631</v>
          </cell>
          <cell r="AI5181">
            <v>0</v>
          </cell>
        </row>
        <row r="5182">
          <cell r="B5182">
            <v>94632</v>
          </cell>
          <cell r="AI5182">
            <v>0</v>
          </cell>
        </row>
        <row r="5183">
          <cell r="B5183">
            <v>94633</v>
          </cell>
          <cell r="AI5183">
            <v>0</v>
          </cell>
        </row>
        <row r="5184">
          <cell r="B5184">
            <v>94672</v>
          </cell>
          <cell r="AI5184">
            <v>6.24</v>
          </cell>
        </row>
        <row r="5185">
          <cell r="B5185">
            <v>94754</v>
          </cell>
          <cell r="AI5185">
            <v>339.35</v>
          </cell>
        </row>
        <row r="5186">
          <cell r="B5186">
            <v>94740</v>
          </cell>
          <cell r="AI5186">
            <v>10.78</v>
          </cell>
        </row>
        <row r="5187">
          <cell r="B5187">
            <v>94742</v>
          </cell>
          <cell r="AI5187">
            <v>18.54</v>
          </cell>
        </row>
        <row r="5188">
          <cell r="B5188">
            <v>94744</v>
          </cell>
          <cell r="AI5188">
            <v>29.84</v>
          </cell>
        </row>
        <row r="5189">
          <cell r="B5189">
            <v>94746</v>
          </cell>
          <cell r="AI5189">
            <v>43.31</v>
          </cell>
        </row>
        <row r="5190">
          <cell r="B5190">
            <v>94748</v>
          </cell>
          <cell r="AI5190">
            <v>97.66</v>
          </cell>
        </row>
        <row r="5191">
          <cell r="B5191">
            <v>94750</v>
          </cell>
          <cell r="AI5191">
            <v>199.62</v>
          </cell>
        </row>
        <row r="5192">
          <cell r="B5192">
            <v>94752</v>
          </cell>
          <cell r="AI5192">
            <v>238.07</v>
          </cell>
        </row>
        <row r="5193">
          <cell r="B5193">
            <v>96755</v>
          </cell>
          <cell r="AI5193">
            <v>372.02</v>
          </cell>
        </row>
        <row r="5194">
          <cell r="B5194">
            <v>96747</v>
          </cell>
          <cell r="AI5194">
            <v>7.33</v>
          </cell>
        </row>
        <row r="5195">
          <cell r="B5195">
            <v>96748</v>
          </cell>
          <cell r="AI5195">
            <v>8.57</v>
          </cell>
        </row>
        <row r="5196">
          <cell r="B5196">
            <v>96749</v>
          </cell>
          <cell r="AI5196">
            <v>10.98</v>
          </cell>
        </row>
        <row r="5197">
          <cell r="B5197">
            <v>96750</v>
          </cell>
          <cell r="AI5197">
            <v>17.71</v>
          </cell>
        </row>
        <row r="5198">
          <cell r="B5198">
            <v>96751</v>
          </cell>
          <cell r="AI5198">
            <v>26.19</v>
          </cell>
        </row>
        <row r="5199">
          <cell r="B5199">
            <v>96752</v>
          </cell>
          <cell r="AI5199">
            <v>39.64</v>
          </cell>
        </row>
        <row r="5200">
          <cell r="B5200">
            <v>96753</v>
          </cell>
          <cell r="AI5200">
            <v>93.45</v>
          </cell>
        </row>
        <row r="5201">
          <cell r="B5201">
            <v>96754</v>
          </cell>
          <cell r="AI5201">
            <v>119.78</v>
          </cell>
        </row>
        <row r="5202">
          <cell r="B5202">
            <v>94686</v>
          </cell>
          <cell r="AI5202">
            <v>266.07</v>
          </cell>
        </row>
        <row r="5203">
          <cell r="B5203">
            <v>94674</v>
          </cell>
          <cell r="AI5203">
            <v>7.94</v>
          </cell>
        </row>
        <row r="5204">
          <cell r="B5204">
            <v>94676</v>
          </cell>
          <cell r="AI5204">
            <v>13.48</v>
          </cell>
        </row>
        <row r="5205">
          <cell r="B5205">
            <v>94678</v>
          </cell>
          <cell r="AI5205">
            <v>15.42</v>
          </cell>
        </row>
        <row r="5206">
          <cell r="B5206">
            <v>94680</v>
          </cell>
          <cell r="AI5206">
            <v>45.23</v>
          </cell>
        </row>
        <row r="5207">
          <cell r="B5207">
            <v>94682</v>
          </cell>
          <cell r="AI5207">
            <v>113.84</v>
          </cell>
        </row>
        <row r="5208">
          <cell r="B5208">
            <v>94684</v>
          </cell>
          <cell r="AI5208">
            <v>137.25</v>
          </cell>
        </row>
        <row r="5209">
          <cell r="B5209">
            <v>105219</v>
          </cell>
          <cell r="AI5209">
            <v>12.81</v>
          </cell>
        </row>
        <row r="5210">
          <cell r="B5210">
            <v>105220</v>
          </cell>
          <cell r="AI5210">
            <v>17.7</v>
          </cell>
        </row>
        <row r="5211">
          <cell r="B5211">
            <v>105221</v>
          </cell>
          <cell r="AI5211">
            <v>27.78</v>
          </cell>
        </row>
        <row r="5212">
          <cell r="B5212">
            <v>105166</v>
          </cell>
          <cell r="AI5212">
            <v>42.8</v>
          </cell>
        </row>
        <row r="5213">
          <cell r="B5213">
            <v>105222</v>
          </cell>
          <cell r="AI5213">
            <v>82.58</v>
          </cell>
        </row>
        <row r="5214">
          <cell r="B5214">
            <v>105223</v>
          </cell>
          <cell r="AI5214">
            <v>192.8</v>
          </cell>
        </row>
        <row r="5215">
          <cell r="B5215">
            <v>105224</v>
          </cell>
          <cell r="AI5215">
            <v>280.51</v>
          </cell>
        </row>
        <row r="5216">
          <cell r="B5216">
            <v>105149</v>
          </cell>
          <cell r="AI5216">
            <v>7.6</v>
          </cell>
        </row>
        <row r="5217">
          <cell r="B5217">
            <v>105150</v>
          </cell>
          <cell r="AI5217">
            <v>9.01</v>
          </cell>
        </row>
        <row r="5218">
          <cell r="B5218">
            <v>105151</v>
          </cell>
          <cell r="AI5218">
            <v>23.76</v>
          </cell>
        </row>
        <row r="5219">
          <cell r="B5219">
            <v>105152</v>
          </cell>
          <cell r="AI5219">
            <v>35.770000000000003</v>
          </cell>
        </row>
        <row r="5220">
          <cell r="B5220">
            <v>105153</v>
          </cell>
          <cell r="AI5220">
            <v>56.73</v>
          </cell>
        </row>
        <row r="5221">
          <cell r="B5221">
            <v>105161</v>
          </cell>
          <cell r="AI5221">
            <v>103.88</v>
          </cell>
        </row>
        <row r="5222">
          <cell r="B5222">
            <v>105162</v>
          </cell>
          <cell r="AI5222">
            <v>178.87</v>
          </cell>
        </row>
        <row r="5223">
          <cell r="B5223">
            <v>105163</v>
          </cell>
          <cell r="AI5223">
            <v>14.7</v>
          </cell>
        </row>
        <row r="5224">
          <cell r="B5224">
            <v>105170</v>
          </cell>
          <cell r="AI5224">
            <v>5.65</v>
          </cell>
        </row>
        <row r="5225">
          <cell r="B5225">
            <v>105179</v>
          </cell>
          <cell r="AI5225">
            <v>9.84</v>
          </cell>
        </row>
        <row r="5226">
          <cell r="B5226">
            <v>105180</v>
          </cell>
          <cell r="AI5226">
            <v>13.54</v>
          </cell>
        </row>
        <row r="5227">
          <cell r="B5227">
            <v>105181</v>
          </cell>
          <cell r="AI5227">
            <v>18.16</v>
          </cell>
        </row>
        <row r="5228">
          <cell r="B5228">
            <v>105182</v>
          </cell>
          <cell r="AI5228">
            <v>43.31</v>
          </cell>
        </row>
        <row r="5229">
          <cell r="B5229">
            <v>105183</v>
          </cell>
          <cell r="AI5229">
            <v>91.61</v>
          </cell>
        </row>
        <row r="5230">
          <cell r="B5230">
            <v>105184</v>
          </cell>
          <cell r="AI5230">
            <v>113.45</v>
          </cell>
        </row>
        <row r="5231">
          <cell r="B5231">
            <v>94612</v>
          </cell>
          <cell r="AI5231">
            <v>443.79</v>
          </cell>
        </row>
        <row r="5232">
          <cell r="B5232">
            <v>105142</v>
          </cell>
          <cell r="AI5232">
            <v>6.94</v>
          </cell>
        </row>
        <row r="5233">
          <cell r="B5233">
            <v>105143</v>
          </cell>
          <cell r="AI5233">
            <v>10.47</v>
          </cell>
        </row>
        <row r="5234">
          <cell r="B5234">
            <v>105144</v>
          </cell>
          <cell r="AI5234">
            <v>22.29</v>
          </cell>
        </row>
        <row r="5235">
          <cell r="B5235">
            <v>105173</v>
          </cell>
          <cell r="AI5235">
            <v>89.59</v>
          </cell>
        </row>
        <row r="5236">
          <cell r="B5236">
            <v>105175</v>
          </cell>
          <cell r="AI5236">
            <v>128.69999999999999</v>
          </cell>
        </row>
        <row r="5237">
          <cell r="B5237">
            <v>105174</v>
          </cell>
          <cell r="AI5237">
            <v>130.15</v>
          </cell>
        </row>
        <row r="5238">
          <cell r="B5238">
            <v>105145</v>
          </cell>
          <cell r="AI5238">
            <v>12.13</v>
          </cell>
        </row>
        <row r="5239">
          <cell r="B5239">
            <v>94606</v>
          </cell>
          <cell r="AI5239">
            <v>84.24</v>
          </cell>
        </row>
        <row r="5240">
          <cell r="B5240">
            <v>94608</v>
          </cell>
          <cell r="AI5240">
            <v>212.9</v>
          </cell>
        </row>
        <row r="5241">
          <cell r="B5241">
            <v>94610</v>
          </cell>
          <cell r="AI5241">
            <v>311.95999999999998</v>
          </cell>
        </row>
        <row r="5242">
          <cell r="B5242">
            <v>94657</v>
          </cell>
          <cell r="AI5242">
            <v>3.92</v>
          </cell>
        </row>
        <row r="5243">
          <cell r="B5243">
            <v>94659</v>
          </cell>
          <cell r="AI5243">
            <v>6.19</v>
          </cell>
        </row>
        <row r="5244">
          <cell r="B5244">
            <v>94739</v>
          </cell>
          <cell r="AI5244">
            <v>277.13</v>
          </cell>
        </row>
        <row r="5245">
          <cell r="B5245">
            <v>94725</v>
          </cell>
          <cell r="AI5245">
            <v>7.47</v>
          </cell>
        </row>
        <row r="5246">
          <cell r="B5246">
            <v>94727</v>
          </cell>
          <cell r="AI5246">
            <v>12.54</v>
          </cell>
        </row>
        <row r="5247">
          <cell r="B5247">
            <v>94729</v>
          </cell>
          <cell r="AI5247">
            <v>22.4</v>
          </cell>
        </row>
        <row r="5248">
          <cell r="B5248">
            <v>94731</v>
          </cell>
          <cell r="AI5248">
            <v>29.89</v>
          </cell>
        </row>
        <row r="5249">
          <cell r="B5249">
            <v>94733</v>
          </cell>
          <cell r="AI5249">
            <v>53.43</v>
          </cell>
        </row>
        <row r="5250">
          <cell r="B5250">
            <v>94863</v>
          </cell>
          <cell r="AI5250">
            <v>192.37</v>
          </cell>
        </row>
        <row r="5251">
          <cell r="B5251">
            <v>94737</v>
          </cell>
          <cell r="AI5251">
            <v>227.72</v>
          </cell>
        </row>
        <row r="5252">
          <cell r="B5252">
            <v>94465</v>
          </cell>
          <cell r="AI5252">
            <v>53.42</v>
          </cell>
        </row>
        <row r="5253">
          <cell r="B5253">
            <v>94467</v>
          </cell>
          <cell r="AI5253">
            <v>86.52</v>
          </cell>
        </row>
        <row r="5254">
          <cell r="B5254">
            <v>94469</v>
          </cell>
          <cell r="AI5254">
            <v>124.04</v>
          </cell>
        </row>
        <row r="5255">
          <cell r="B5255">
            <v>96746</v>
          </cell>
          <cell r="AI5255">
            <v>120.86</v>
          </cell>
        </row>
        <row r="5256">
          <cell r="B5256">
            <v>96736</v>
          </cell>
          <cell r="AI5256">
            <v>6.13</v>
          </cell>
        </row>
        <row r="5257">
          <cell r="B5257">
            <v>96737</v>
          </cell>
          <cell r="AI5257">
            <v>6.24</v>
          </cell>
        </row>
        <row r="5258">
          <cell r="B5258">
            <v>96739</v>
          </cell>
          <cell r="AI5258">
            <v>8.7799999999999994</v>
          </cell>
        </row>
        <row r="5259">
          <cell r="B5259">
            <v>96741</v>
          </cell>
          <cell r="AI5259">
            <v>17.73</v>
          </cell>
        </row>
        <row r="5260">
          <cell r="B5260">
            <v>96742</v>
          </cell>
          <cell r="AI5260">
            <v>21.74</v>
          </cell>
        </row>
        <row r="5261">
          <cell r="B5261">
            <v>96743</v>
          </cell>
          <cell r="AI5261">
            <v>34.22</v>
          </cell>
        </row>
        <row r="5262">
          <cell r="B5262">
            <v>96744</v>
          </cell>
          <cell r="AI5262">
            <v>58.44</v>
          </cell>
        </row>
        <row r="5263">
          <cell r="B5263">
            <v>96745</v>
          </cell>
          <cell r="AI5263">
            <v>92.12</v>
          </cell>
        </row>
        <row r="5264">
          <cell r="B5264">
            <v>94671</v>
          </cell>
          <cell r="AI5264">
            <v>110.5</v>
          </cell>
        </row>
        <row r="5265">
          <cell r="B5265">
            <v>94661</v>
          </cell>
          <cell r="AI5265">
            <v>9.9499999999999993</v>
          </cell>
        </row>
        <row r="5266">
          <cell r="B5266">
            <v>94663</v>
          </cell>
          <cell r="AI5266">
            <v>12.33</v>
          </cell>
        </row>
        <row r="5267">
          <cell r="B5267">
            <v>94665</v>
          </cell>
          <cell r="AI5267">
            <v>24.81</v>
          </cell>
        </row>
        <row r="5268">
          <cell r="B5268">
            <v>94667</v>
          </cell>
          <cell r="AI5268">
            <v>36.49</v>
          </cell>
        </row>
        <row r="5269">
          <cell r="B5269">
            <v>94669</v>
          </cell>
          <cell r="AI5269">
            <v>67.099999999999994</v>
          </cell>
        </row>
        <row r="5270">
          <cell r="B5270">
            <v>105177</v>
          </cell>
          <cell r="AI5270">
            <v>145.33000000000001</v>
          </cell>
        </row>
        <row r="5271">
          <cell r="B5271">
            <v>105176</v>
          </cell>
          <cell r="AI5271">
            <v>163.35</v>
          </cell>
        </row>
        <row r="5272">
          <cell r="B5272">
            <v>94466</v>
          </cell>
          <cell r="AI5272">
            <v>53.45</v>
          </cell>
        </row>
        <row r="5273">
          <cell r="B5273">
            <v>94468</v>
          </cell>
          <cell r="AI5273">
            <v>75.81</v>
          </cell>
        </row>
        <row r="5274">
          <cell r="B5274">
            <v>94470</v>
          </cell>
          <cell r="AI5274">
            <v>114.51</v>
          </cell>
        </row>
        <row r="5275">
          <cell r="B5275">
            <v>105225</v>
          </cell>
          <cell r="AI5275">
            <v>18.77</v>
          </cell>
        </row>
        <row r="5276">
          <cell r="B5276">
            <v>105226</v>
          </cell>
          <cell r="AI5276">
            <v>46.48</v>
          </cell>
        </row>
        <row r="5277">
          <cell r="B5277">
            <v>105227</v>
          </cell>
          <cell r="AI5277">
            <v>67.12</v>
          </cell>
        </row>
        <row r="5278">
          <cell r="B5278">
            <v>105212</v>
          </cell>
          <cell r="AI5278">
            <v>245.87</v>
          </cell>
        </row>
        <row r="5279">
          <cell r="B5279">
            <v>105211</v>
          </cell>
          <cell r="AI5279">
            <v>247.78</v>
          </cell>
        </row>
        <row r="5280">
          <cell r="B5280">
            <v>105189</v>
          </cell>
          <cell r="AI5280">
            <v>22.18</v>
          </cell>
        </row>
        <row r="5281">
          <cell r="B5281">
            <v>105190</v>
          </cell>
          <cell r="AI5281">
            <v>27.86</v>
          </cell>
        </row>
        <row r="5282">
          <cell r="B5282">
            <v>94625</v>
          </cell>
          <cell r="AI5282">
            <v>1594.07</v>
          </cell>
        </row>
        <row r="5283">
          <cell r="B5283">
            <v>94622</v>
          </cell>
          <cell r="AI5283">
            <v>210.31</v>
          </cell>
        </row>
        <row r="5284">
          <cell r="B5284">
            <v>94623</v>
          </cell>
          <cell r="AI5284">
            <v>503.71</v>
          </cell>
        </row>
        <row r="5285">
          <cell r="B5285">
            <v>94624</v>
          </cell>
          <cell r="AI5285">
            <v>759.82</v>
          </cell>
        </row>
        <row r="5286">
          <cell r="B5286">
            <v>94763</v>
          </cell>
          <cell r="AI5286">
            <v>420.65</v>
          </cell>
        </row>
        <row r="5287">
          <cell r="B5287">
            <v>94756</v>
          </cell>
          <cell r="AI5287">
            <v>13.72</v>
          </cell>
        </row>
        <row r="5288">
          <cell r="B5288">
            <v>94757</v>
          </cell>
          <cell r="AI5288">
            <v>22.18</v>
          </cell>
        </row>
        <row r="5289">
          <cell r="B5289">
            <v>94758</v>
          </cell>
          <cell r="AI5289">
            <v>59.66</v>
          </cell>
        </row>
        <row r="5290">
          <cell r="B5290">
            <v>94759</v>
          </cell>
          <cell r="AI5290">
            <v>76.08</v>
          </cell>
        </row>
        <row r="5291">
          <cell r="B5291">
            <v>94760</v>
          </cell>
          <cell r="AI5291">
            <v>122.19</v>
          </cell>
        </row>
        <row r="5292">
          <cell r="B5292">
            <v>94761</v>
          </cell>
          <cell r="AI5292">
            <v>268.29000000000002</v>
          </cell>
        </row>
        <row r="5293">
          <cell r="B5293">
            <v>94762</v>
          </cell>
          <cell r="AI5293">
            <v>322.95</v>
          </cell>
        </row>
        <row r="5294">
          <cell r="B5294">
            <v>94462</v>
          </cell>
          <cell r="AI5294">
            <v>87.19</v>
          </cell>
        </row>
        <row r="5295">
          <cell r="B5295">
            <v>94463</v>
          </cell>
          <cell r="AI5295">
            <v>106.78</v>
          </cell>
        </row>
        <row r="5296">
          <cell r="B5296">
            <v>94464</v>
          </cell>
          <cell r="AI5296">
            <v>139.96</v>
          </cell>
        </row>
        <row r="5297">
          <cell r="B5297">
            <v>94605</v>
          </cell>
          <cell r="AI5297">
            <v>676.37</v>
          </cell>
        </row>
        <row r="5298">
          <cell r="B5298">
            <v>94602</v>
          </cell>
          <cell r="AI5298">
            <v>238.23</v>
          </cell>
        </row>
        <row r="5299">
          <cell r="B5299">
            <v>94603</v>
          </cell>
          <cell r="AI5299">
            <v>326.35000000000002</v>
          </cell>
        </row>
        <row r="5300">
          <cell r="B5300">
            <v>94604</v>
          </cell>
          <cell r="AI5300">
            <v>466.05</v>
          </cell>
        </row>
        <row r="5301">
          <cell r="B5301">
            <v>94723</v>
          </cell>
          <cell r="AI5301">
            <v>559.05999999999995</v>
          </cell>
        </row>
        <row r="5302">
          <cell r="B5302">
            <v>94716</v>
          </cell>
          <cell r="AI5302">
            <v>27.18</v>
          </cell>
        </row>
        <row r="5303">
          <cell r="B5303">
            <v>94717</v>
          </cell>
          <cell r="AI5303">
            <v>45.88</v>
          </cell>
        </row>
        <row r="5304">
          <cell r="B5304">
            <v>94718</v>
          </cell>
          <cell r="AI5304">
            <v>59.89</v>
          </cell>
        </row>
        <row r="5305">
          <cell r="B5305">
            <v>94719</v>
          </cell>
          <cell r="AI5305">
            <v>79.989999999999995</v>
          </cell>
        </row>
        <row r="5306">
          <cell r="B5306">
            <v>94720</v>
          </cell>
          <cell r="AI5306">
            <v>117.13</v>
          </cell>
        </row>
        <row r="5307">
          <cell r="B5307">
            <v>94721</v>
          </cell>
          <cell r="AI5307">
            <v>189.75</v>
          </cell>
        </row>
        <row r="5308">
          <cell r="B5308">
            <v>94722</v>
          </cell>
          <cell r="AI5308">
            <v>296.31</v>
          </cell>
        </row>
        <row r="5309">
          <cell r="B5309">
            <v>96726</v>
          </cell>
          <cell r="AI5309">
            <v>179.98</v>
          </cell>
        </row>
        <row r="5310">
          <cell r="B5310">
            <v>96735</v>
          </cell>
          <cell r="AI5310">
            <v>343.27</v>
          </cell>
        </row>
        <row r="5311">
          <cell r="B5311">
            <v>96718</v>
          </cell>
          <cell r="AI5311">
            <v>15.81</v>
          </cell>
        </row>
        <row r="5312">
          <cell r="B5312">
            <v>96727</v>
          </cell>
          <cell r="AI5312">
            <v>17.93</v>
          </cell>
        </row>
        <row r="5313">
          <cell r="B5313">
            <v>96719</v>
          </cell>
          <cell r="AI5313">
            <v>20.36</v>
          </cell>
        </row>
        <row r="5314">
          <cell r="B5314">
            <v>96728</v>
          </cell>
          <cell r="AI5314">
            <v>23.33</v>
          </cell>
        </row>
        <row r="5315">
          <cell r="B5315">
            <v>96720</v>
          </cell>
          <cell r="AI5315">
            <v>18.260000000000002</v>
          </cell>
        </row>
        <row r="5316">
          <cell r="B5316">
            <v>96729</v>
          </cell>
          <cell r="AI5316">
            <v>30.2</v>
          </cell>
        </row>
        <row r="5317">
          <cell r="B5317">
            <v>96721</v>
          </cell>
          <cell r="AI5317">
            <v>23.84</v>
          </cell>
        </row>
        <row r="5318">
          <cell r="B5318">
            <v>96730</v>
          </cell>
          <cell r="AI5318">
            <v>41.98</v>
          </cell>
        </row>
        <row r="5319">
          <cell r="B5319">
            <v>96722</v>
          </cell>
          <cell r="AI5319">
            <v>36.880000000000003</v>
          </cell>
        </row>
        <row r="5320">
          <cell r="B5320">
            <v>96731</v>
          </cell>
          <cell r="AI5320">
            <v>63.8</v>
          </cell>
        </row>
        <row r="5321">
          <cell r="B5321">
            <v>96723</v>
          </cell>
          <cell r="AI5321">
            <v>57.55</v>
          </cell>
        </row>
        <row r="5322">
          <cell r="B5322">
            <v>96732</v>
          </cell>
          <cell r="AI5322">
            <v>108.09</v>
          </cell>
        </row>
        <row r="5323">
          <cell r="B5323">
            <v>96724</v>
          </cell>
          <cell r="AI5323">
            <v>73.87</v>
          </cell>
        </row>
        <row r="5324">
          <cell r="B5324">
            <v>96733</v>
          </cell>
          <cell r="AI5324">
            <v>147.43</v>
          </cell>
        </row>
        <row r="5325">
          <cell r="B5325">
            <v>96725</v>
          </cell>
          <cell r="AI5325">
            <v>121.62</v>
          </cell>
        </row>
        <row r="5326">
          <cell r="B5326">
            <v>96734</v>
          </cell>
          <cell r="AI5326">
            <v>246.85</v>
          </cell>
        </row>
        <row r="5327">
          <cell r="B5327">
            <v>94655</v>
          </cell>
          <cell r="AI5327">
            <v>129.32</v>
          </cell>
        </row>
        <row r="5328">
          <cell r="B5328">
            <v>94648</v>
          </cell>
          <cell r="AI5328">
            <v>7.17</v>
          </cell>
        </row>
        <row r="5329">
          <cell r="B5329">
            <v>94649</v>
          </cell>
          <cell r="AI5329">
            <v>13.47</v>
          </cell>
        </row>
        <row r="5330">
          <cell r="B5330">
            <v>94650</v>
          </cell>
          <cell r="AI5330">
            <v>20.420000000000002</v>
          </cell>
        </row>
        <row r="5331">
          <cell r="B5331">
            <v>94651</v>
          </cell>
          <cell r="AI5331">
            <v>23.64</v>
          </cell>
        </row>
        <row r="5332">
          <cell r="B5332">
            <v>94652</v>
          </cell>
          <cell r="AI5332">
            <v>37.19</v>
          </cell>
        </row>
        <row r="5333">
          <cell r="B5333">
            <v>94653</v>
          </cell>
          <cell r="AI5333">
            <v>60.18</v>
          </cell>
        </row>
        <row r="5334">
          <cell r="B5334">
            <v>94654</v>
          </cell>
          <cell r="AI5334">
            <v>82.15</v>
          </cell>
        </row>
        <row r="5335">
          <cell r="B5335">
            <v>94689</v>
          </cell>
          <cell r="AI5335">
            <v>9.74</v>
          </cell>
        </row>
        <row r="5336">
          <cell r="B5336">
            <v>94702</v>
          </cell>
          <cell r="AI5336">
            <v>197.96</v>
          </cell>
        </row>
        <row r="5337">
          <cell r="B5337">
            <v>94691</v>
          </cell>
          <cell r="AI5337">
            <v>13.98</v>
          </cell>
        </row>
        <row r="5338">
          <cell r="B5338">
            <v>94693</v>
          </cell>
          <cell r="AI5338">
            <v>18.309999999999999</v>
          </cell>
        </row>
        <row r="5339">
          <cell r="B5339">
            <v>94695</v>
          </cell>
          <cell r="AI5339">
            <v>32.270000000000003</v>
          </cell>
        </row>
        <row r="5340">
          <cell r="B5340">
            <v>94698</v>
          </cell>
          <cell r="AI5340">
            <v>69.650000000000006</v>
          </cell>
        </row>
        <row r="5341">
          <cell r="B5341">
            <v>94700</v>
          </cell>
          <cell r="AI5341">
            <v>137.36000000000001</v>
          </cell>
        </row>
        <row r="5342">
          <cell r="B5342">
            <v>94477</v>
          </cell>
          <cell r="AI5342">
            <v>102.4</v>
          </cell>
        </row>
        <row r="5343">
          <cell r="B5343">
            <v>94478</v>
          </cell>
          <cell r="AI5343">
            <v>170.27</v>
          </cell>
        </row>
        <row r="5344">
          <cell r="B5344">
            <v>94479</v>
          </cell>
          <cell r="AI5344">
            <v>221.83</v>
          </cell>
        </row>
        <row r="5345">
          <cell r="B5345">
            <v>96764</v>
          </cell>
          <cell r="AI5345">
            <v>336.59</v>
          </cell>
        </row>
        <row r="5346">
          <cell r="B5346">
            <v>105164</v>
          </cell>
          <cell r="AI5346">
            <v>11</v>
          </cell>
        </row>
        <row r="5347">
          <cell r="B5347">
            <v>105165</v>
          </cell>
          <cell r="AI5347">
            <v>11.12</v>
          </cell>
        </row>
        <row r="5348">
          <cell r="B5348">
            <v>96758</v>
          </cell>
          <cell r="AI5348">
            <v>17.53</v>
          </cell>
        </row>
        <row r="5349">
          <cell r="B5349">
            <v>96759</v>
          </cell>
          <cell r="AI5349">
            <v>26.44</v>
          </cell>
        </row>
        <row r="5350">
          <cell r="B5350">
            <v>96760</v>
          </cell>
          <cell r="AI5350">
            <v>43.84</v>
          </cell>
        </row>
        <row r="5351">
          <cell r="B5351">
            <v>96761</v>
          </cell>
          <cell r="AI5351">
            <v>65.75</v>
          </cell>
        </row>
        <row r="5352">
          <cell r="B5352">
            <v>96762</v>
          </cell>
          <cell r="AI5352">
            <v>125.79</v>
          </cell>
        </row>
        <row r="5353">
          <cell r="B5353">
            <v>96763</v>
          </cell>
          <cell r="AI5353">
            <v>168.52</v>
          </cell>
        </row>
        <row r="5354">
          <cell r="B5354">
            <v>94701</v>
          </cell>
          <cell r="AI5354">
            <v>237.11</v>
          </cell>
        </row>
        <row r="5355">
          <cell r="B5355">
            <v>94688</v>
          </cell>
          <cell r="AI5355">
            <v>6.84</v>
          </cell>
        </row>
        <row r="5356">
          <cell r="B5356">
            <v>94690</v>
          </cell>
          <cell r="AI5356">
            <v>11.45</v>
          </cell>
        </row>
        <row r="5357">
          <cell r="B5357">
            <v>94692</v>
          </cell>
          <cell r="AI5357">
            <v>19.760000000000002</v>
          </cell>
        </row>
        <row r="5358">
          <cell r="B5358">
            <v>94694</v>
          </cell>
          <cell r="AI5358">
            <v>24.3</v>
          </cell>
        </row>
        <row r="5359">
          <cell r="B5359">
            <v>94696</v>
          </cell>
          <cell r="AI5359">
            <v>52.51</v>
          </cell>
        </row>
        <row r="5360">
          <cell r="B5360">
            <v>94697</v>
          </cell>
          <cell r="AI5360">
            <v>90.5</v>
          </cell>
        </row>
        <row r="5361">
          <cell r="B5361">
            <v>94699</v>
          </cell>
          <cell r="AI5361">
            <v>120.16</v>
          </cell>
        </row>
        <row r="5362">
          <cell r="B5362">
            <v>105167</v>
          </cell>
          <cell r="AI5362">
            <v>230.62</v>
          </cell>
        </row>
        <row r="5363">
          <cell r="B5363">
            <v>105168</v>
          </cell>
          <cell r="AI5363">
            <v>0</v>
          </cell>
        </row>
        <row r="5364">
          <cell r="B5364">
            <v>105171</v>
          </cell>
          <cell r="AI5364">
            <v>0</v>
          </cell>
        </row>
        <row r="5365">
          <cell r="B5365">
            <v>105191</v>
          </cell>
          <cell r="AI5365">
            <v>0</v>
          </cell>
        </row>
        <row r="5366">
          <cell r="B5366">
            <v>105192</v>
          </cell>
          <cell r="AI5366">
            <v>0</v>
          </cell>
        </row>
        <row r="5367">
          <cell r="B5367">
            <v>96809</v>
          </cell>
          <cell r="AI5367">
            <v>18.78</v>
          </cell>
        </row>
        <row r="5368">
          <cell r="B5368">
            <v>96812</v>
          </cell>
          <cell r="AI5368">
            <v>19.57</v>
          </cell>
        </row>
        <row r="5369">
          <cell r="B5369">
            <v>96813</v>
          </cell>
          <cell r="AI5369">
            <v>22.33</v>
          </cell>
        </row>
        <row r="5370">
          <cell r="B5370">
            <v>96817</v>
          </cell>
          <cell r="AI5370">
            <v>33.89</v>
          </cell>
        </row>
        <row r="5371">
          <cell r="B5371">
            <v>96816</v>
          </cell>
          <cell r="AI5371">
            <v>25.26</v>
          </cell>
        </row>
        <row r="5372">
          <cell r="B5372">
            <v>96821</v>
          </cell>
          <cell r="AI5372">
            <v>37.75</v>
          </cell>
        </row>
        <row r="5373">
          <cell r="B5373">
            <v>96824</v>
          </cell>
          <cell r="AI5373">
            <v>17.64</v>
          </cell>
        </row>
        <row r="5374">
          <cell r="B5374">
            <v>96827</v>
          </cell>
          <cell r="AI5374">
            <v>19.25</v>
          </cell>
        </row>
        <row r="5375">
          <cell r="B5375">
            <v>96828</v>
          </cell>
          <cell r="AI5375">
            <v>23.8</v>
          </cell>
        </row>
        <row r="5376">
          <cell r="B5376">
            <v>96832</v>
          </cell>
          <cell r="AI5376">
            <v>30.06</v>
          </cell>
        </row>
        <row r="5377">
          <cell r="B5377">
            <v>104525</v>
          </cell>
          <cell r="AI5377">
            <v>0</v>
          </cell>
        </row>
        <row r="5378">
          <cell r="B5378">
            <v>104563</v>
          </cell>
          <cell r="AI5378">
            <v>0</v>
          </cell>
        </row>
        <row r="5379">
          <cell r="B5379">
            <v>104531</v>
          </cell>
          <cell r="AI5379">
            <v>0</v>
          </cell>
        </row>
        <row r="5380">
          <cell r="B5380">
            <v>104527</v>
          </cell>
          <cell r="AI5380">
            <v>0</v>
          </cell>
        </row>
        <row r="5381">
          <cell r="B5381">
            <v>104529</v>
          </cell>
          <cell r="AI5381">
            <v>0</v>
          </cell>
        </row>
        <row r="5382">
          <cell r="B5382">
            <v>104564</v>
          </cell>
          <cell r="AI5382">
            <v>0</v>
          </cell>
        </row>
        <row r="5383">
          <cell r="B5383">
            <v>104533</v>
          </cell>
          <cell r="AI5383">
            <v>0</v>
          </cell>
        </row>
        <row r="5384">
          <cell r="B5384">
            <v>104535</v>
          </cell>
          <cell r="AI5384">
            <v>0</v>
          </cell>
        </row>
        <row r="5385">
          <cell r="B5385">
            <v>96810</v>
          </cell>
          <cell r="AI5385">
            <v>20.37</v>
          </cell>
        </row>
        <row r="5386">
          <cell r="B5386">
            <v>104524</v>
          </cell>
          <cell r="AI5386">
            <v>0</v>
          </cell>
        </row>
        <row r="5387">
          <cell r="B5387">
            <v>104530</v>
          </cell>
          <cell r="AI5387">
            <v>0</v>
          </cell>
        </row>
        <row r="5388">
          <cell r="B5388">
            <v>104526</v>
          </cell>
          <cell r="AI5388">
            <v>0</v>
          </cell>
        </row>
        <row r="5389">
          <cell r="B5389">
            <v>104528</v>
          </cell>
          <cell r="AI5389">
            <v>0</v>
          </cell>
        </row>
        <row r="5390">
          <cell r="B5390">
            <v>104532</v>
          </cell>
          <cell r="AI5390">
            <v>0</v>
          </cell>
        </row>
        <row r="5391">
          <cell r="B5391">
            <v>104534</v>
          </cell>
          <cell r="AI5391">
            <v>0</v>
          </cell>
        </row>
        <row r="5392">
          <cell r="B5392">
            <v>96873</v>
          </cell>
          <cell r="AI5392">
            <v>64.17</v>
          </cell>
        </row>
        <row r="5393">
          <cell r="B5393">
            <v>96872</v>
          </cell>
          <cell r="AI5393">
            <v>47.97</v>
          </cell>
        </row>
        <row r="5394">
          <cell r="B5394">
            <v>96876</v>
          </cell>
          <cell r="AI5394">
            <v>180.69</v>
          </cell>
        </row>
        <row r="5395">
          <cell r="B5395">
            <v>96878</v>
          </cell>
          <cell r="AI5395">
            <v>202.95</v>
          </cell>
        </row>
        <row r="5396">
          <cell r="B5396">
            <v>96875</v>
          </cell>
          <cell r="AI5396">
            <v>76.930000000000007</v>
          </cell>
        </row>
        <row r="5397">
          <cell r="B5397">
            <v>96874</v>
          </cell>
          <cell r="AI5397">
            <v>58.37</v>
          </cell>
        </row>
        <row r="5398">
          <cell r="B5398">
            <v>96879</v>
          </cell>
          <cell r="AI5398">
            <v>196.57</v>
          </cell>
        </row>
        <row r="5399">
          <cell r="B5399">
            <v>96881</v>
          </cell>
          <cell r="AI5399">
            <v>233.31</v>
          </cell>
        </row>
        <row r="5400">
          <cell r="B5400">
            <v>96837</v>
          </cell>
          <cell r="AI5400">
            <v>20.91</v>
          </cell>
        </row>
        <row r="5401">
          <cell r="B5401">
            <v>96840</v>
          </cell>
          <cell r="AI5401">
            <v>25.26</v>
          </cell>
        </row>
        <row r="5402">
          <cell r="B5402">
            <v>96845</v>
          </cell>
          <cell r="AI5402">
            <v>40.1</v>
          </cell>
        </row>
        <row r="5403">
          <cell r="B5403">
            <v>96848</v>
          </cell>
          <cell r="AI5403">
            <v>53.31</v>
          </cell>
        </row>
        <row r="5404">
          <cell r="B5404">
            <v>96849</v>
          </cell>
          <cell r="AI5404">
            <v>16.739999999999998</v>
          </cell>
        </row>
        <row r="5405">
          <cell r="B5405">
            <v>96852</v>
          </cell>
          <cell r="AI5405">
            <v>21.35</v>
          </cell>
        </row>
        <row r="5406">
          <cell r="B5406">
            <v>96855</v>
          </cell>
          <cell r="AI5406">
            <v>33.729999999999997</v>
          </cell>
        </row>
        <row r="5407">
          <cell r="B5407">
            <v>96838</v>
          </cell>
          <cell r="AI5407">
            <v>25.08</v>
          </cell>
        </row>
        <row r="5408">
          <cell r="B5408">
            <v>96841</v>
          </cell>
          <cell r="AI5408">
            <v>27.89</v>
          </cell>
        </row>
        <row r="5409">
          <cell r="B5409">
            <v>96842</v>
          </cell>
          <cell r="AI5409">
            <v>32</v>
          </cell>
        </row>
        <row r="5410">
          <cell r="B5410">
            <v>96846</v>
          </cell>
          <cell r="AI5410">
            <v>37.4</v>
          </cell>
        </row>
        <row r="5411">
          <cell r="B5411">
            <v>96850</v>
          </cell>
          <cell r="AI5411">
            <v>23.44</v>
          </cell>
        </row>
        <row r="5412">
          <cell r="B5412">
            <v>96853</v>
          </cell>
          <cell r="AI5412">
            <v>25.21</v>
          </cell>
        </row>
        <row r="5413">
          <cell r="B5413">
            <v>96854</v>
          </cell>
          <cell r="AI5413">
            <v>31.15</v>
          </cell>
        </row>
        <row r="5414">
          <cell r="B5414">
            <v>104571</v>
          </cell>
          <cell r="AI5414">
            <v>0</v>
          </cell>
        </row>
        <row r="5415">
          <cell r="B5415">
            <v>96856</v>
          </cell>
          <cell r="AI5415">
            <v>35.92</v>
          </cell>
        </row>
        <row r="5416">
          <cell r="B5416">
            <v>104566</v>
          </cell>
          <cell r="AI5416">
            <v>0</v>
          </cell>
        </row>
        <row r="5417">
          <cell r="B5417">
            <v>104536</v>
          </cell>
          <cell r="AI5417">
            <v>0</v>
          </cell>
        </row>
        <row r="5418">
          <cell r="B5418">
            <v>104537</v>
          </cell>
          <cell r="AI5418">
            <v>0</v>
          </cell>
        </row>
        <row r="5419">
          <cell r="B5419">
            <v>104572</v>
          </cell>
          <cell r="AI5419">
            <v>0</v>
          </cell>
        </row>
        <row r="5420">
          <cell r="B5420">
            <v>104568</v>
          </cell>
          <cell r="AI5420">
            <v>0</v>
          </cell>
        </row>
        <row r="5421">
          <cell r="B5421">
            <v>104538</v>
          </cell>
          <cell r="AI5421">
            <v>0</v>
          </cell>
        </row>
        <row r="5422">
          <cell r="B5422">
            <v>104570</v>
          </cell>
          <cell r="AI5422">
            <v>0</v>
          </cell>
        </row>
        <row r="5423">
          <cell r="B5423">
            <v>104565</v>
          </cell>
          <cell r="AI5423">
            <v>0</v>
          </cell>
        </row>
        <row r="5424">
          <cell r="B5424">
            <v>104567</v>
          </cell>
          <cell r="AI5424">
            <v>0</v>
          </cell>
        </row>
        <row r="5425">
          <cell r="B5425">
            <v>104569</v>
          </cell>
          <cell r="AI5425">
            <v>0</v>
          </cell>
        </row>
        <row r="5426">
          <cell r="B5426">
            <v>96843</v>
          </cell>
          <cell r="AI5426">
            <v>29.09</v>
          </cell>
        </row>
        <row r="5427">
          <cell r="B5427">
            <v>96847</v>
          </cell>
          <cell r="AI5427">
            <v>36.869999999999997</v>
          </cell>
        </row>
        <row r="5428">
          <cell r="B5428">
            <v>96844</v>
          </cell>
          <cell r="AI5428">
            <v>33.549999999999997</v>
          </cell>
        </row>
        <row r="5429">
          <cell r="B5429">
            <v>96839</v>
          </cell>
          <cell r="AI5429">
            <v>25.97</v>
          </cell>
        </row>
        <row r="5430">
          <cell r="B5430">
            <v>104574</v>
          </cell>
          <cell r="AI5430">
            <v>0</v>
          </cell>
        </row>
        <row r="5431">
          <cell r="B5431">
            <v>104575</v>
          </cell>
          <cell r="AI5431">
            <v>0</v>
          </cell>
        </row>
        <row r="5432">
          <cell r="B5432">
            <v>104573</v>
          </cell>
          <cell r="AI5432">
            <v>0</v>
          </cell>
        </row>
        <row r="5433">
          <cell r="B5433">
            <v>96805</v>
          </cell>
          <cell r="AI5433">
            <v>221.46</v>
          </cell>
        </row>
        <row r="5434">
          <cell r="B5434">
            <v>96802</v>
          </cell>
          <cell r="AI5434">
            <v>430.89</v>
          </cell>
        </row>
        <row r="5435">
          <cell r="B5435">
            <v>96806</v>
          </cell>
          <cell r="AI5435">
            <v>84.24</v>
          </cell>
        </row>
        <row r="5436">
          <cell r="B5436">
            <v>96803</v>
          </cell>
          <cell r="AI5436">
            <v>77.5</v>
          </cell>
        </row>
        <row r="5437">
          <cell r="B5437">
            <v>96807</v>
          </cell>
          <cell r="AI5437">
            <v>134.63</v>
          </cell>
        </row>
        <row r="5438">
          <cell r="B5438">
            <v>96804</v>
          </cell>
          <cell r="AI5438">
            <v>123.84</v>
          </cell>
        </row>
        <row r="5439">
          <cell r="B5439">
            <v>96829</v>
          </cell>
          <cell r="AI5439">
            <v>18.62</v>
          </cell>
        </row>
        <row r="5440">
          <cell r="B5440">
            <v>96833</v>
          </cell>
          <cell r="AI5440">
            <v>23.81</v>
          </cell>
        </row>
        <row r="5441">
          <cell r="B5441">
            <v>96836</v>
          </cell>
          <cell r="AI5441">
            <v>34.119999999999997</v>
          </cell>
        </row>
        <row r="5442">
          <cell r="B5442">
            <v>104576</v>
          </cell>
          <cell r="AI5442">
            <v>16.07</v>
          </cell>
        </row>
        <row r="5443">
          <cell r="B5443">
            <v>104577</v>
          </cell>
          <cell r="AI5443">
            <v>21.74</v>
          </cell>
        </row>
        <row r="5444">
          <cell r="B5444">
            <v>104578</v>
          </cell>
          <cell r="AI5444">
            <v>23.3</v>
          </cell>
        </row>
        <row r="5445">
          <cell r="B5445">
            <v>104580</v>
          </cell>
          <cell r="AI5445">
            <v>20.329999999999998</v>
          </cell>
        </row>
        <row r="5446">
          <cell r="B5446">
            <v>104579</v>
          </cell>
          <cell r="AI5446">
            <v>30.67</v>
          </cell>
        </row>
        <row r="5447">
          <cell r="B5447">
            <v>96823</v>
          </cell>
          <cell r="AI5447">
            <v>11.34</v>
          </cell>
        </row>
        <row r="5448">
          <cell r="B5448">
            <v>96826</v>
          </cell>
          <cell r="AI5448">
            <v>13.13</v>
          </cell>
        </row>
        <row r="5449">
          <cell r="B5449">
            <v>96830</v>
          </cell>
          <cell r="AI5449">
            <v>20.86</v>
          </cell>
        </row>
        <row r="5450">
          <cell r="B5450">
            <v>96834</v>
          </cell>
          <cell r="AI5450">
            <v>28.33</v>
          </cell>
        </row>
        <row r="5451">
          <cell r="B5451">
            <v>104581</v>
          </cell>
          <cell r="AI5451">
            <v>14.68</v>
          </cell>
        </row>
        <row r="5452">
          <cell r="B5452">
            <v>104582</v>
          </cell>
          <cell r="AI5452">
            <v>18.77</v>
          </cell>
        </row>
        <row r="5453">
          <cell r="B5453">
            <v>104583</v>
          </cell>
          <cell r="AI5453">
            <v>30.38</v>
          </cell>
        </row>
        <row r="5454">
          <cell r="B5454">
            <v>104584</v>
          </cell>
          <cell r="AI5454">
            <v>36.409999999999997</v>
          </cell>
        </row>
        <row r="5455">
          <cell r="B5455">
            <v>104585</v>
          </cell>
          <cell r="AI5455">
            <v>0</v>
          </cell>
        </row>
        <row r="5456">
          <cell r="B5456">
            <v>104587</v>
          </cell>
          <cell r="AI5456">
            <v>0</v>
          </cell>
        </row>
        <row r="5457">
          <cell r="B5457">
            <v>104586</v>
          </cell>
          <cell r="AI5457">
            <v>0</v>
          </cell>
        </row>
        <row r="5458">
          <cell r="B5458">
            <v>96798</v>
          </cell>
          <cell r="AI5458">
            <v>8.43</v>
          </cell>
        </row>
        <row r="5459">
          <cell r="B5459">
            <v>96799</v>
          </cell>
          <cell r="AI5459">
            <v>10.81</v>
          </cell>
        </row>
        <row r="5460">
          <cell r="B5460">
            <v>96800</v>
          </cell>
          <cell r="AI5460">
            <v>14.76</v>
          </cell>
        </row>
        <row r="5461">
          <cell r="B5461">
            <v>96801</v>
          </cell>
          <cell r="AI5461">
            <v>22.47</v>
          </cell>
        </row>
        <row r="5462">
          <cell r="B5462">
            <v>104539</v>
          </cell>
          <cell r="AI5462">
            <v>0</v>
          </cell>
        </row>
        <row r="5463">
          <cell r="B5463">
            <v>104541</v>
          </cell>
          <cell r="AI5463">
            <v>0</v>
          </cell>
        </row>
        <row r="5464">
          <cell r="B5464">
            <v>104540</v>
          </cell>
          <cell r="AI5464">
            <v>0</v>
          </cell>
        </row>
        <row r="5465">
          <cell r="B5465">
            <v>104543</v>
          </cell>
          <cell r="AI5465">
            <v>0</v>
          </cell>
        </row>
        <row r="5466">
          <cell r="B5466">
            <v>104544</v>
          </cell>
          <cell r="AI5466">
            <v>0</v>
          </cell>
        </row>
        <row r="5467">
          <cell r="B5467">
            <v>104545</v>
          </cell>
          <cell r="AI5467">
            <v>0</v>
          </cell>
        </row>
        <row r="5468">
          <cell r="B5468">
            <v>104542</v>
          </cell>
          <cell r="AI5468">
            <v>0</v>
          </cell>
        </row>
        <row r="5469">
          <cell r="B5469">
            <v>104592</v>
          </cell>
          <cell r="AI5469">
            <v>0</v>
          </cell>
        </row>
        <row r="5470">
          <cell r="B5470">
            <v>104548</v>
          </cell>
          <cell r="AI5470">
            <v>0</v>
          </cell>
        </row>
        <row r="5471">
          <cell r="B5471">
            <v>104546</v>
          </cell>
          <cell r="AI5471">
            <v>0</v>
          </cell>
        </row>
        <row r="5472">
          <cell r="B5472">
            <v>104549</v>
          </cell>
          <cell r="AI5472">
            <v>0</v>
          </cell>
        </row>
        <row r="5473">
          <cell r="B5473">
            <v>104550</v>
          </cell>
          <cell r="AI5473">
            <v>0</v>
          </cell>
        </row>
        <row r="5474">
          <cell r="B5474">
            <v>104552</v>
          </cell>
          <cell r="AI5474">
            <v>0</v>
          </cell>
        </row>
        <row r="5475">
          <cell r="B5475">
            <v>104551</v>
          </cell>
          <cell r="AI5475">
            <v>0</v>
          </cell>
        </row>
        <row r="5476">
          <cell r="B5476">
            <v>104553</v>
          </cell>
          <cell r="AI5476">
            <v>0</v>
          </cell>
        </row>
        <row r="5477">
          <cell r="B5477">
            <v>104554</v>
          </cell>
          <cell r="AI5477">
            <v>0</v>
          </cell>
        </row>
        <row r="5478">
          <cell r="B5478">
            <v>104555</v>
          </cell>
          <cell r="AI5478">
            <v>0</v>
          </cell>
        </row>
        <row r="5479">
          <cell r="B5479">
            <v>104556</v>
          </cell>
          <cell r="AI5479">
            <v>0</v>
          </cell>
        </row>
        <row r="5480">
          <cell r="B5480">
            <v>104558</v>
          </cell>
          <cell r="AI5480">
            <v>0</v>
          </cell>
        </row>
        <row r="5481">
          <cell r="B5481">
            <v>104559</v>
          </cell>
          <cell r="AI5481">
            <v>0</v>
          </cell>
        </row>
        <row r="5482">
          <cell r="B5482">
            <v>104560</v>
          </cell>
          <cell r="AI5482">
            <v>0</v>
          </cell>
        </row>
        <row r="5483">
          <cell r="B5483">
            <v>104557</v>
          </cell>
          <cell r="AI5483">
            <v>0</v>
          </cell>
        </row>
        <row r="5484">
          <cell r="B5484">
            <v>104561</v>
          </cell>
          <cell r="AI5484">
            <v>0</v>
          </cell>
        </row>
        <row r="5485">
          <cell r="B5485">
            <v>104562</v>
          </cell>
          <cell r="AI5485">
            <v>0</v>
          </cell>
        </row>
        <row r="5486">
          <cell r="B5486">
            <v>96860</v>
          </cell>
          <cell r="AI5486">
            <v>29.98</v>
          </cell>
        </row>
        <row r="5487">
          <cell r="B5487">
            <v>96862</v>
          </cell>
          <cell r="AI5487">
            <v>36.89</v>
          </cell>
        </row>
        <row r="5488">
          <cell r="B5488">
            <v>96864</v>
          </cell>
          <cell r="AI5488">
            <v>52.38</v>
          </cell>
        </row>
        <row r="5489">
          <cell r="B5489">
            <v>96866</v>
          </cell>
          <cell r="AI5489">
            <v>68.23</v>
          </cell>
        </row>
        <row r="5490">
          <cell r="B5490">
            <v>96868</v>
          </cell>
          <cell r="AI5490">
            <v>19.54</v>
          </cell>
        </row>
        <row r="5491">
          <cell r="B5491">
            <v>96869</v>
          </cell>
          <cell r="AI5491">
            <v>30.17</v>
          </cell>
        </row>
        <row r="5492">
          <cell r="B5492">
            <v>96870</v>
          </cell>
          <cell r="AI5492">
            <v>45.55</v>
          </cell>
        </row>
        <row r="5493">
          <cell r="B5493">
            <v>96871</v>
          </cell>
          <cell r="AI5493">
            <v>51.99</v>
          </cell>
        </row>
        <row r="5494">
          <cell r="B5494">
            <v>96861</v>
          </cell>
          <cell r="AI5494">
            <v>37.93</v>
          </cell>
        </row>
        <row r="5495">
          <cell r="B5495">
            <v>96863</v>
          </cell>
          <cell r="AI5495">
            <v>38.78</v>
          </cell>
        </row>
        <row r="5496">
          <cell r="B5496">
            <v>96865</v>
          </cell>
          <cell r="AI5496">
            <v>45.75</v>
          </cell>
        </row>
        <row r="5497">
          <cell r="B5497">
            <v>96814</v>
          </cell>
          <cell r="AI5497">
            <v>16.07</v>
          </cell>
        </row>
        <row r="5498">
          <cell r="B5498">
            <v>96818</v>
          </cell>
          <cell r="AI5498">
            <v>21.74</v>
          </cell>
        </row>
        <row r="5499">
          <cell r="B5499">
            <v>96819</v>
          </cell>
          <cell r="AI5499">
            <v>23.3</v>
          </cell>
        </row>
        <row r="5500">
          <cell r="B5500">
            <v>96822</v>
          </cell>
          <cell r="AI5500">
            <v>30.67</v>
          </cell>
        </row>
        <row r="5501">
          <cell r="B5501">
            <v>96808</v>
          </cell>
          <cell r="AI5501">
            <v>16.96</v>
          </cell>
        </row>
        <row r="5502">
          <cell r="B5502">
            <v>96811</v>
          </cell>
          <cell r="AI5502">
            <v>21.48</v>
          </cell>
        </row>
        <row r="5503">
          <cell r="B5503">
            <v>96815</v>
          </cell>
          <cell r="AI5503">
            <v>33.61</v>
          </cell>
        </row>
        <row r="5504">
          <cell r="B5504">
            <v>96820</v>
          </cell>
          <cell r="AI5504">
            <v>40.4</v>
          </cell>
        </row>
        <row r="5505">
          <cell r="B5505">
            <v>96702</v>
          </cell>
          <cell r="AI5505">
            <v>12.19</v>
          </cell>
        </row>
        <row r="5506">
          <cell r="B5506">
            <v>96662</v>
          </cell>
          <cell r="AI5506">
            <v>9.94</v>
          </cell>
        </row>
        <row r="5507">
          <cell r="B5507">
            <v>96704</v>
          </cell>
          <cell r="AI5507">
            <v>21.82</v>
          </cell>
        </row>
        <row r="5508">
          <cell r="B5508">
            <v>96664</v>
          </cell>
          <cell r="AI5508">
            <v>18.95</v>
          </cell>
        </row>
        <row r="5509">
          <cell r="B5509">
            <v>104191</v>
          </cell>
          <cell r="AI5509">
            <v>10.94</v>
          </cell>
        </row>
        <row r="5510">
          <cell r="B5510">
            <v>96700</v>
          </cell>
          <cell r="AI5510">
            <v>18.11</v>
          </cell>
        </row>
        <row r="5511">
          <cell r="B5511">
            <v>96658</v>
          </cell>
          <cell r="AI5511">
            <v>16.420000000000002</v>
          </cell>
        </row>
        <row r="5512">
          <cell r="B5512">
            <v>96641</v>
          </cell>
          <cell r="AI5512">
            <v>18.52</v>
          </cell>
        </row>
        <row r="5513">
          <cell r="B5513">
            <v>96661</v>
          </cell>
          <cell r="AI5513">
            <v>35.11</v>
          </cell>
        </row>
        <row r="5514">
          <cell r="B5514">
            <v>96699</v>
          </cell>
          <cell r="AI5514">
            <v>27.68</v>
          </cell>
        </row>
        <row r="5515">
          <cell r="B5515">
            <v>96657</v>
          </cell>
          <cell r="AI5515">
            <v>25.99</v>
          </cell>
        </row>
        <row r="5516">
          <cell r="B5516">
            <v>96640</v>
          </cell>
          <cell r="AI5516">
            <v>28.09</v>
          </cell>
        </row>
        <row r="5517">
          <cell r="B5517">
            <v>96660</v>
          </cell>
          <cell r="AI5517">
            <v>35.450000000000003</v>
          </cell>
        </row>
        <row r="5518">
          <cell r="B5518">
            <v>104196</v>
          </cell>
          <cell r="AI5518">
            <v>17.18</v>
          </cell>
        </row>
        <row r="5519">
          <cell r="B5519">
            <v>104197</v>
          </cell>
          <cell r="AI5519">
            <v>32.01</v>
          </cell>
        </row>
        <row r="5520">
          <cell r="B5520">
            <v>104198</v>
          </cell>
          <cell r="AI5520">
            <v>8.0299999999999994</v>
          </cell>
        </row>
        <row r="5521">
          <cell r="B5521">
            <v>96685</v>
          </cell>
          <cell r="AI5521">
            <v>12.23</v>
          </cell>
        </row>
        <row r="5522">
          <cell r="B5522">
            <v>96651</v>
          </cell>
          <cell r="AI5522">
            <v>9.6999999999999993</v>
          </cell>
        </row>
        <row r="5523">
          <cell r="B5523">
            <v>96638</v>
          </cell>
          <cell r="AI5523">
            <v>16.75</v>
          </cell>
        </row>
        <row r="5524">
          <cell r="B5524">
            <v>96687</v>
          </cell>
          <cell r="AI5524">
            <v>18.98</v>
          </cell>
        </row>
        <row r="5525">
          <cell r="B5525">
            <v>96653</v>
          </cell>
          <cell r="AI5525">
            <v>14.81</v>
          </cell>
        </row>
        <row r="5526">
          <cell r="B5526">
            <v>96689</v>
          </cell>
          <cell r="AI5526">
            <v>29</v>
          </cell>
        </row>
        <row r="5527">
          <cell r="B5527">
            <v>96655</v>
          </cell>
          <cell r="AI5527">
            <v>22.95</v>
          </cell>
        </row>
        <row r="5528">
          <cell r="B5528">
            <v>96691</v>
          </cell>
          <cell r="AI5528">
            <v>41.76</v>
          </cell>
        </row>
        <row r="5529">
          <cell r="B5529">
            <v>96693</v>
          </cell>
          <cell r="AI5529">
            <v>63.01</v>
          </cell>
        </row>
        <row r="5530">
          <cell r="B5530">
            <v>96695</v>
          </cell>
          <cell r="AI5530">
            <v>109.79</v>
          </cell>
        </row>
        <row r="5531">
          <cell r="B5531">
            <v>104193</v>
          </cell>
          <cell r="AI5531">
            <v>183.34</v>
          </cell>
        </row>
        <row r="5532">
          <cell r="B5532">
            <v>96697</v>
          </cell>
          <cell r="AI5532">
            <v>373.02</v>
          </cell>
        </row>
        <row r="5533">
          <cell r="B5533">
            <v>104199</v>
          </cell>
          <cell r="AI5533">
            <v>7.76</v>
          </cell>
        </row>
        <row r="5534">
          <cell r="B5534">
            <v>96684</v>
          </cell>
          <cell r="AI5534">
            <v>11.79</v>
          </cell>
        </row>
        <row r="5535">
          <cell r="B5535">
            <v>96650</v>
          </cell>
          <cell r="AI5535">
            <v>9.26</v>
          </cell>
        </row>
        <row r="5536">
          <cell r="B5536">
            <v>96637</v>
          </cell>
          <cell r="AI5536">
            <v>16.309999999999999</v>
          </cell>
        </row>
        <row r="5537">
          <cell r="B5537">
            <v>96686</v>
          </cell>
          <cell r="AI5537">
            <v>15.26</v>
          </cell>
        </row>
        <row r="5538">
          <cell r="B5538">
            <v>96652</v>
          </cell>
          <cell r="AI5538">
            <v>11.09</v>
          </cell>
        </row>
        <row r="5539">
          <cell r="B5539">
            <v>96688</v>
          </cell>
          <cell r="AI5539">
            <v>22.95</v>
          </cell>
        </row>
        <row r="5540">
          <cell r="B5540">
            <v>96654</v>
          </cell>
          <cell r="AI5540">
            <v>16.899999999999999</v>
          </cell>
        </row>
        <row r="5541">
          <cell r="B5541">
            <v>96690</v>
          </cell>
          <cell r="AI5541">
            <v>32.18</v>
          </cell>
        </row>
        <row r="5542">
          <cell r="B5542">
            <v>96692</v>
          </cell>
          <cell r="AI5542">
            <v>45.92</v>
          </cell>
        </row>
        <row r="5543">
          <cell r="B5543">
            <v>96694</v>
          </cell>
          <cell r="AI5543">
            <v>99.36</v>
          </cell>
        </row>
        <row r="5544">
          <cell r="B5544">
            <v>96696</v>
          </cell>
          <cell r="AI5544">
            <v>124.25</v>
          </cell>
        </row>
        <row r="5545">
          <cell r="B5545">
            <v>96709</v>
          </cell>
          <cell r="AI5545">
            <v>121.52</v>
          </cell>
        </row>
        <row r="5546">
          <cell r="B5546">
            <v>104200</v>
          </cell>
          <cell r="AI5546">
            <v>6.43</v>
          </cell>
        </row>
        <row r="5547">
          <cell r="B5547">
            <v>96698</v>
          </cell>
          <cell r="AI5547">
            <v>8.4</v>
          </cell>
        </row>
        <row r="5548">
          <cell r="B5548">
            <v>96656</v>
          </cell>
          <cell r="AI5548">
            <v>6.71</v>
          </cell>
        </row>
        <row r="5549">
          <cell r="B5549">
            <v>96639</v>
          </cell>
          <cell r="AI5549">
            <v>11.4</v>
          </cell>
        </row>
        <row r="5550">
          <cell r="B5550">
            <v>96701</v>
          </cell>
          <cell r="AI5550">
            <v>11.65</v>
          </cell>
        </row>
        <row r="5551">
          <cell r="B5551">
            <v>96659</v>
          </cell>
          <cell r="AI5551">
            <v>8.86</v>
          </cell>
        </row>
        <row r="5552">
          <cell r="B5552">
            <v>96703</v>
          </cell>
          <cell r="AI5552">
            <v>21.21</v>
          </cell>
        </row>
        <row r="5553">
          <cell r="B5553">
            <v>96663</v>
          </cell>
          <cell r="AI5553">
            <v>17.18</v>
          </cell>
        </row>
        <row r="5554">
          <cell r="B5554">
            <v>96705</v>
          </cell>
          <cell r="AI5554">
            <v>25.73</v>
          </cell>
        </row>
        <row r="5555">
          <cell r="B5555">
            <v>96706</v>
          </cell>
          <cell r="AI5555">
            <v>38.409999999999997</v>
          </cell>
        </row>
        <row r="5556">
          <cell r="B5556">
            <v>96707</v>
          </cell>
          <cell r="AI5556">
            <v>62.38</v>
          </cell>
        </row>
        <row r="5557">
          <cell r="B5557">
            <v>96708</v>
          </cell>
          <cell r="AI5557">
            <v>95.11</v>
          </cell>
        </row>
        <row r="5558">
          <cell r="B5558">
            <v>96675</v>
          </cell>
          <cell r="AI5558">
            <v>172.54</v>
          </cell>
        </row>
        <row r="5559">
          <cell r="B5559">
            <v>96683</v>
          </cell>
          <cell r="AI5559">
            <v>336.61</v>
          </cell>
        </row>
        <row r="5560">
          <cell r="B5560">
            <v>104194</v>
          </cell>
          <cell r="AI5560">
            <v>23.3</v>
          </cell>
        </row>
        <row r="5561">
          <cell r="B5561">
            <v>104195</v>
          </cell>
          <cell r="AI5561">
            <v>24.79</v>
          </cell>
        </row>
        <row r="5562">
          <cell r="B5562">
            <v>96668</v>
          </cell>
          <cell r="AI5562">
            <v>19.54</v>
          </cell>
        </row>
        <row r="5563">
          <cell r="B5563">
            <v>96644</v>
          </cell>
          <cell r="AI5563">
            <v>24.59</v>
          </cell>
        </row>
        <row r="5564">
          <cell r="B5564">
            <v>96635</v>
          </cell>
          <cell r="AI5564">
            <v>43.6</v>
          </cell>
        </row>
        <row r="5565">
          <cell r="B5565">
            <v>96636</v>
          </cell>
          <cell r="AI5565">
            <v>46.33</v>
          </cell>
        </row>
        <row r="5566">
          <cell r="B5566">
            <v>96676</v>
          </cell>
          <cell r="AI5566">
            <v>24.45</v>
          </cell>
        </row>
        <row r="5567">
          <cell r="B5567">
            <v>96647</v>
          </cell>
          <cell r="AI5567">
            <v>26.78</v>
          </cell>
        </row>
        <row r="5568">
          <cell r="B5568">
            <v>96669</v>
          </cell>
          <cell r="AI5568">
            <v>18.989999999999998</v>
          </cell>
        </row>
        <row r="5569">
          <cell r="B5569">
            <v>96645</v>
          </cell>
          <cell r="AI5569">
            <v>21.68</v>
          </cell>
        </row>
        <row r="5570">
          <cell r="B5570">
            <v>96677</v>
          </cell>
          <cell r="AI5570">
            <v>31.91</v>
          </cell>
        </row>
        <row r="5571">
          <cell r="B5571">
            <v>96648</v>
          </cell>
          <cell r="AI5571">
            <v>33.21</v>
          </cell>
        </row>
        <row r="5572">
          <cell r="B5572">
            <v>96670</v>
          </cell>
          <cell r="AI5572">
            <v>24.76</v>
          </cell>
        </row>
        <row r="5573">
          <cell r="B5573">
            <v>96646</v>
          </cell>
          <cell r="AI5573">
            <v>26.7</v>
          </cell>
        </row>
        <row r="5574">
          <cell r="B5574">
            <v>96678</v>
          </cell>
          <cell r="AI5574">
            <v>44.1</v>
          </cell>
        </row>
        <row r="5575">
          <cell r="B5575">
            <v>96649</v>
          </cell>
          <cell r="AI5575">
            <v>44.25</v>
          </cell>
        </row>
        <row r="5576">
          <cell r="B5576">
            <v>96671</v>
          </cell>
          <cell r="AI5576">
            <v>37.700000000000003</v>
          </cell>
        </row>
        <row r="5577">
          <cell r="B5577">
            <v>96679</v>
          </cell>
          <cell r="AI5577">
            <v>66.040000000000006</v>
          </cell>
        </row>
        <row r="5578">
          <cell r="B5578">
            <v>96672</v>
          </cell>
          <cell r="AI5578">
            <v>57.71</v>
          </cell>
        </row>
        <row r="5579">
          <cell r="B5579">
            <v>96680</v>
          </cell>
          <cell r="AI5579">
            <v>109.76</v>
          </cell>
        </row>
        <row r="5580">
          <cell r="B5580">
            <v>96673</v>
          </cell>
          <cell r="AI5580">
            <v>72.86</v>
          </cell>
        </row>
        <row r="5581">
          <cell r="B5581">
            <v>96681</v>
          </cell>
          <cell r="AI5581">
            <v>147.93</v>
          </cell>
        </row>
        <row r="5582">
          <cell r="B5582">
            <v>96674</v>
          </cell>
          <cell r="AI5582">
            <v>118.39</v>
          </cell>
        </row>
        <row r="5583">
          <cell r="B5583">
            <v>96682</v>
          </cell>
          <cell r="AI5583">
            <v>244.95</v>
          </cell>
        </row>
        <row r="5584">
          <cell r="B5584">
            <v>96643</v>
          </cell>
          <cell r="AI5584">
            <v>49.06</v>
          </cell>
        </row>
        <row r="5585">
          <cell r="B5585">
            <v>104201</v>
          </cell>
          <cell r="AI5585">
            <v>21.15</v>
          </cell>
        </row>
        <row r="5586">
          <cell r="B5586">
            <v>104192</v>
          </cell>
          <cell r="AI5586">
            <v>30.97</v>
          </cell>
        </row>
        <row r="5587">
          <cell r="B5587">
            <v>104202</v>
          </cell>
          <cell r="AI5587">
            <v>11.59</v>
          </cell>
        </row>
        <row r="5588">
          <cell r="B5588">
            <v>96717</v>
          </cell>
          <cell r="AI5588">
            <v>337.9</v>
          </cell>
        </row>
        <row r="5589">
          <cell r="B5589">
            <v>96710</v>
          </cell>
          <cell r="AI5589">
            <v>15.43</v>
          </cell>
        </row>
        <row r="5590">
          <cell r="B5590">
            <v>96665</v>
          </cell>
          <cell r="AI5590">
            <v>12.04</v>
          </cell>
        </row>
        <row r="5591">
          <cell r="B5591">
            <v>96642</v>
          </cell>
          <cell r="AI5591">
            <v>21.43</v>
          </cell>
        </row>
        <row r="5592">
          <cell r="B5592">
            <v>96711</v>
          </cell>
          <cell r="AI5592">
            <v>23.26</v>
          </cell>
        </row>
        <row r="5593">
          <cell r="B5593">
            <v>96666</v>
          </cell>
          <cell r="AI5593">
            <v>17.68</v>
          </cell>
        </row>
        <row r="5594">
          <cell r="B5594">
            <v>96712</v>
          </cell>
          <cell r="AI5594">
            <v>33.39</v>
          </cell>
        </row>
        <row r="5595">
          <cell r="B5595">
            <v>96667</v>
          </cell>
          <cell r="AI5595">
            <v>25.34</v>
          </cell>
        </row>
        <row r="5596">
          <cell r="B5596">
            <v>96713</v>
          </cell>
          <cell r="AI5596">
            <v>51.81</v>
          </cell>
        </row>
        <row r="5597">
          <cell r="B5597">
            <v>96714</v>
          </cell>
          <cell r="AI5597">
            <v>74.12</v>
          </cell>
        </row>
        <row r="5598">
          <cell r="B5598">
            <v>96715</v>
          </cell>
          <cell r="AI5598">
            <v>133.66999999999999</v>
          </cell>
        </row>
        <row r="5599">
          <cell r="B5599">
            <v>96716</v>
          </cell>
          <cell r="AI5599">
            <v>174.51</v>
          </cell>
        </row>
        <row r="5600">
          <cell r="B5600">
            <v>104328</v>
          </cell>
          <cell r="AI5600">
            <v>68.34</v>
          </cell>
        </row>
        <row r="5601">
          <cell r="B5601">
            <v>104329</v>
          </cell>
          <cell r="AI5601">
            <v>76.86</v>
          </cell>
        </row>
        <row r="5602">
          <cell r="B5602">
            <v>89707</v>
          </cell>
          <cell r="AI5602">
            <v>47.8</v>
          </cell>
        </row>
        <row r="5603">
          <cell r="B5603">
            <v>89708</v>
          </cell>
          <cell r="AI5603">
            <v>100.12</v>
          </cell>
        </row>
        <row r="5604">
          <cell r="B5604">
            <v>104330</v>
          </cell>
          <cell r="AI5604">
            <v>0</v>
          </cell>
        </row>
        <row r="5605">
          <cell r="B5605">
            <v>104326</v>
          </cell>
          <cell r="AI5605">
            <v>19.59</v>
          </cell>
        </row>
        <row r="5606">
          <cell r="B5606">
            <v>89710</v>
          </cell>
          <cell r="AI5606">
            <v>18.12</v>
          </cell>
        </row>
        <row r="5607">
          <cell r="B5607">
            <v>104327</v>
          </cell>
          <cell r="AI5607">
            <v>18.72</v>
          </cell>
        </row>
        <row r="5608">
          <cell r="B5608">
            <v>89709</v>
          </cell>
          <cell r="AI5608">
            <v>20.5</v>
          </cell>
        </row>
        <row r="5609">
          <cell r="B5609">
            <v>104341</v>
          </cell>
          <cell r="AI5609">
            <v>10.7</v>
          </cell>
        </row>
        <row r="5610">
          <cell r="B5610">
            <v>104357</v>
          </cell>
          <cell r="AI5610">
            <v>18.09</v>
          </cell>
        </row>
        <row r="5611">
          <cell r="B5611">
            <v>89811</v>
          </cell>
          <cell r="AI5611">
            <v>41.3</v>
          </cell>
        </row>
        <row r="5612">
          <cell r="B5612">
            <v>89748</v>
          </cell>
          <cell r="AI5612">
            <v>40.04</v>
          </cell>
        </row>
        <row r="5613">
          <cell r="B5613">
            <v>89852</v>
          </cell>
          <cell r="AI5613">
            <v>44.39</v>
          </cell>
        </row>
        <row r="5614">
          <cell r="B5614">
            <v>89728</v>
          </cell>
          <cell r="AI5614">
            <v>12.59</v>
          </cell>
        </row>
        <row r="5615">
          <cell r="B5615">
            <v>89803</v>
          </cell>
          <cell r="AI5615">
            <v>16.95</v>
          </cell>
        </row>
        <row r="5616">
          <cell r="B5616">
            <v>89733</v>
          </cell>
          <cell r="AI5616">
            <v>22.25</v>
          </cell>
        </row>
        <row r="5617">
          <cell r="B5617">
            <v>89807</v>
          </cell>
          <cell r="AI5617">
            <v>34.93</v>
          </cell>
        </row>
        <row r="5618">
          <cell r="B5618">
            <v>89742</v>
          </cell>
          <cell r="AI5618">
            <v>36.94</v>
          </cell>
        </row>
        <row r="5619">
          <cell r="B5619">
            <v>89812</v>
          </cell>
          <cell r="AI5619">
            <v>71.38</v>
          </cell>
        </row>
        <row r="5620">
          <cell r="B5620">
            <v>89750</v>
          </cell>
          <cell r="AI5620">
            <v>70.12</v>
          </cell>
        </row>
        <row r="5621">
          <cell r="B5621">
            <v>89853</v>
          </cell>
          <cell r="AI5621">
            <v>74.47</v>
          </cell>
        </row>
        <row r="5622">
          <cell r="B5622">
            <v>89730</v>
          </cell>
          <cell r="AI5622">
            <v>14.22</v>
          </cell>
        </row>
        <row r="5623">
          <cell r="B5623">
            <v>89804</v>
          </cell>
          <cell r="AI5623">
            <v>18.829999999999998</v>
          </cell>
        </row>
        <row r="5624">
          <cell r="B5624">
            <v>89735</v>
          </cell>
          <cell r="AI5624">
            <v>24.13</v>
          </cell>
        </row>
        <row r="5625">
          <cell r="B5625">
            <v>89808</v>
          </cell>
          <cell r="AI5625">
            <v>52.6</v>
          </cell>
        </row>
        <row r="5626">
          <cell r="B5626">
            <v>89743</v>
          </cell>
          <cell r="AI5626">
            <v>54.61</v>
          </cell>
        </row>
        <row r="5627">
          <cell r="B5627">
            <v>89810</v>
          </cell>
          <cell r="AI5627">
            <v>29.1</v>
          </cell>
        </row>
        <row r="5628">
          <cell r="B5628">
            <v>89746</v>
          </cell>
          <cell r="AI5628">
            <v>27.84</v>
          </cell>
        </row>
        <row r="5629">
          <cell r="B5629">
            <v>89851</v>
          </cell>
          <cell r="AI5629">
            <v>32.19</v>
          </cell>
        </row>
        <row r="5630">
          <cell r="B5630">
            <v>89855</v>
          </cell>
          <cell r="AI5630">
            <v>103.98</v>
          </cell>
        </row>
        <row r="5631">
          <cell r="B5631">
            <v>89726</v>
          </cell>
          <cell r="AI5631">
            <v>10.28</v>
          </cell>
        </row>
        <row r="5632">
          <cell r="B5632">
            <v>89802</v>
          </cell>
          <cell r="AI5632">
            <v>10.32</v>
          </cell>
        </row>
        <row r="5633">
          <cell r="B5633">
            <v>89732</v>
          </cell>
          <cell r="AI5633">
            <v>15.62</v>
          </cell>
        </row>
        <row r="5634">
          <cell r="B5634">
            <v>89806</v>
          </cell>
          <cell r="AI5634">
            <v>21.11</v>
          </cell>
        </row>
        <row r="5635">
          <cell r="B5635">
            <v>89739</v>
          </cell>
          <cell r="AI5635">
            <v>23.12</v>
          </cell>
        </row>
        <row r="5636">
          <cell r="B5636">
            <v>89809</v>
          </cell>
          <cell r="AI5636">
            <v>28.39</v>
          </cell>
        </row>
        <row r="5637">
          <cell r="B5637">
            <v>89744</v>
          </cell>
          <cell r="AI5637">
            <v>27.13</v>
          </cell>
        </row>
        <row r="5638">
          <cell r="B5638">
            <v>89850</v>
          </cell>
          <cell r="AI5638">
            <v>31.48</v>
          </cell>
        </row>
        <row r="5639">
          <cell r="B5639">
            <v>89854</v>
          </cell>
          <cell r="AI5639">
            <v>99.5</v>
          </cell>
        </row>
        <row r="5640">
          <cell r="B5640">
            <v>89724</v>
          </cell>
          <cell r="AI5640">
            <v>10.08</v>
          </cell>
        </row>
        <row r="5641">
          <cell r="B5641">
            <v>89801</v>
          </cell>
          <cell r="AI5641">
            <v>9.69</v>
          </cell>
        </row>
        <row r="5642">
          <cell r="B5642">
            <v>89731</v>
          </cell>
          <cell r="AI5642">
            <v>14.99</v>
          </cell>
        </row>
        <row r="5643">
          <cell r="B5643">
            <v>89805</v>
          </cell>
          <cell r="AI5643">
            <v>20.27</v>
          </cell>
        </row>
        <row r="5644">
          <cell r="B5644">
            <v>89737</v>
          </cell>
          <cell r="AI5644">
            <v>22.28</v>
          </cell>
        </row>
        <row r="5645">
          <cell r="B5645">
            <v>104355</v>
          </cell>
          <cell r="AI5645">
            <v>45.89</v>
          </cell>
        </row>
        <row r="5646">
          <cell r="B5646">
            <v>104347</v>
          </cell>
          <cell r="AI5646">
            <v>45.67</v>
          </cell>
        </row>
        <row r="5647">
          <cell r="B5647">
            <v>104353</v>
          </cell>
          <cell r="AI5647">
            <v>39.86</v>
          </cell>
        </row>
        <row r="5648">
          <cell r="B5648">
            <v>104345</v>
          </cell>
          <cell r="AI5648">
            <v>41.09</v>
          </cell>
        </row>
        <row r="5649">
          <cell r="B5649">
            <v>104350</v>
          </cell>
          <cell r="AI5649">
            <v>28.74</v>
          </cell>
        </row>
        <row r="5650">
          <cell r="B5650">
            <v>104343</v>
          </cell>
          <cell r="AI5650">
            <v>32.9</v>
          </cell>
        </row>
        <row r="5651">
          <cell r="B5651">
            <v>89834</v>
          </cell>
          <cell r="AI5651">
            <v>50.67</v>
          </cell>
        </row>
        <row r="5652">
          <cell r="B5652">
            <v>89797</v>
          </cell>
          <cell r="AI5652">
            <v>48.99</v>
          </cell>
        </row>
        <row r="5653">
          <cell r="B5653">
            <v>89861</v>
          </cell>
          <cell r="AI5653">
            <v>54.78</v>
          </cell>
        </row>
        <row r="5654">
          <cell r="B5654">
            <v>89783</v>
          </cell>
          <cell r="AI5654">
            <v>14.58</v>
          </cell>
        </row>
        <row r="5655">
          <cell r="B5655">
            <v>89827</v>
          </cell>
          <cell r="AI5655">
            <v>18.78</v>
          </cell>
        </row>
        <row r="5656">
          <cell r="B5656">
            <v>89785</v>
          </cell>
          <cell r="AI5656">
            <v>25.86</v>
          </cell>
        </row>
        <row r="5657">
          <cell r="B5657">
            <v>89830</v>
          </cell>
          <cell r="AI5657">
            <v>36.42</v>
          </cell>
        </row>
        <row r="5658">
          <cell r="B5658">
            <v>89795</v>
          </cell>
          <cell r="AI5658">
            <v>39.119999999999997</v>
          </cell>
        </row>
        <row r="5659">
          <cell r="B5659">
            <v>89823</v>
          </cell>
          <cell r="AI5659">
            <v>33.4</v>
          </cell>
        </row>
        <row r="5660">
          <cell r="B5660">
            <v>89779</v>
          </cell>
          <cell r="AI5660">
            <v>32.56</v>
          </cell>
        </row>
        <row r="5661">
          <cell r="B5661">
            <v>89857</v>
          </cell>
          <cell r="AI5661">
            <v>35.46</v>
          </cell>
        </row>
        <row r="5662">
          <cell r="B5662">
            <v>89814</v>
          </cell>
          <cell r="AI5662">
            <v>16.149999999999999</v>
          </cell>
        </row>
        <row r="5663">
          <cell r="B5663">
            <v>89754</v>
          </cell>
          <cell r="AI5663">
            <v>19.690000000000001</v>
          </cell>
        </row>
        <row r="5664">
          <cell r="B5664">
            <v>89819</v>
          </cell>
          <cell r="AI5664">
            <v>22.88</v>
          </cell>
        </row>
        <row r="5665">
          <cell r="B5665">
            <v>89776</v>
          </cell>
          <cell r="AI5665">
            <v>24.24</v>
          </cell>
        </row>
        <row r="5666">
          <cell r="B5666">
            <v>89821</v>
          </cell>
          <cell r="AI5666">
            <v>17.649999999999999</v>
          </cell>
        </row>
        <row r="5667">
          <cell r="B5667">
            <v>89778</v>
          </cell>
          <cell r="AI5667">
            <v>16.809999999999999</v>
          </cell>
        </row>
        <row r="5668">
          <cell r="B5668">
            <v>89856</v>
          </cell>
          <cell r="AI5668">
            <v>19.71</v>
          </cell>
        </row>
        <row r="5669">
          <cell r="B5669">
            <v>89752</v>
          </cell>
          <cell r="AI5669">
            <v>7.46</v>
          </cell>
        </row>
        <row r="5670">
          <cell r="B5670">
            <v>89813</v>
          </cell>
          <cell r="AI5670">
            <v>5.3</v>
          </cell>
        </row>
        <row r="5671">
          <cell r="B5671">
            <v>89753</v>
          </cell>
          <cell r="AI5671">
            <v>8.91</v>
          </cell>
        </row>
        <row r="5672">
          <cell r="B5672">
            <v>89817</v>
          </cell>
          <cell r="AI5672">
            <v>13.13</v>
          </cell>
        </row>
        <row r="5673">
          <cell r="B5673">
            <v>89774</v>
          </cell>
          <cell r="AI5673">
            <v>14.52</v>
          </cell>
        </row>
        <row r="5674">
          <cell r="B5674">
            <v>95693</v>
          </cell>
          <cell r="AI5674">
            <v>46.27</v>
          </cell>
        </row>
        <row r="5675">
          <cell r="B5675">
            <v>89833</v>
          </cell>
          <cell r="AI5675">
            <v>43.77</v>
          </cell>
        </row>
        <row r="5676">
          <cell r="B5676">
            <v>89796</v>
          </cell>
          <cell r="AI5676">
            <v>42.09</v>
          </cell>
        </row>
        <row r="5677">
          <cell r="B5677">
            <v>89860</v>
          </cell>
          <cell r="AI5677">
            <v>47.88</v>
          </cell>
        </row>
        <row r="5678">
          <cell r="B5678">
            <v>89782</v>
          </cell>
          <cell r="AI5678">
            <v>14.49</v>
          </cell>
        </row>
        <row r="5679">
          <cell r="B5679">
            <v>89825</v>
          </cell>
          <cell r="AI5679">
            <v>16.760000000000002</v>
          </cell>
        </row>
        <row r="5680">
          <cell r="B5680">
            <v>89784</v>
          </cell>
          <cell r="AI5680">
            <v>23.84</v>
          </cell>
        </row>
        <row r="5681">
          <cell r="B5681">
            <v>89829</v>
          </cell>
          <cell r="AI5681">
            <v>34.64</v>
          </cell>
        </row>
        <row r="5682">
          <cell r="B5682">
            <v>89786</v>
          </cell>
          <cell r="AI5682">
            <v>37.340000000000003</v>
          </cell>
        </row>
        <row r="5683">
          <cell r="B5683">
            <v>104352</v>
          </cell>
          <cell r="AI5683">
            <v>38.08</v>
          </cell>
        </row>
        <row r="5684">
          <cell r="B5684">
            <v>104344</v>
          </cell>
          <cell r="AI5684">
            <v>39.31</v>
          </cell>
        </row>
        <row r="5685">
          <cell r="B5685">
            <v>104354</v>
          </cell>
          <cell r="AI5685">
            <v>43.59</v>
          </cell>
        </row>
        <row r="5686">
          <cell r="B5686">
            <v>104346</v>
          </cell>
          <cell r="AI5686">
            <v>43.37</v>
          </cell>
        </row>
        <row r="5687">
          <cell r="B5687">
            <v>104356</v>
          </cell>
          <cell r="AI5687">
            <v>27.16</v>
          </cell>
        </row>
        <row r="5688">
          <cell r="B5688">
            <v>104348</v>
          </cell>
          <cell r="AI5688">
            <v>9.7200000000000006</v>
          </cell>
        </row>
        <row r="5689">
          <cell r="B5689">
            <v>104351</v>
          </cell>
          <cell r="AI5689">
            <v>20.309999999999999</v>
          </cell>
        </row>
        <row r="5690">
          <cell r="B5690">
            <v>89800</v>
          </cell>
          <cell r="AI5690">
            <v>27.02</v>
          </cell>
        </row>
        <row r="5691">
          <cell r="B5691">
            <v>89714</v>
          </cell>
          <cell r="AI5691">
            <v>36.340000000000003</v>
          </cell>
        </row>
        <row r="5692">
          <cell r="B5692">
            <v>89848</v>
          </cell>
          <cell r="AI5692">
            <v>25.81</v>
          </cell>
        </row>
        <row r="5693">
          <cell r="B5693">
            <v>89849</v>
          </cell>
          <cell r="AI5693">
            <v>51.32</v>
          </cell>
        </row>
        <row r="5694">
          <cell r="B5694">
            <v>89711</v>
          </cell>
          <cell r="AI5694">
            <v>20.93</v>
          </cell>
        </row>
        <row r="5695">
          <cell r="B5695">
            <v>89798</v>
          </cell>
          <cell r="AI5695">
            <v>11.91</v>
          </cell>
        </row>
        <row r="5696">
          <cell r="B5696">
            <v>89712</v>
          </cell>
          <cell r="AI5696">
            <v>26.08</v>
          </cell>
        </row>
        <row r="5697">
          <cell r="B5697">
            <v>89799</v>
          </cell>
          <cell r="AI5697">
            <v>20.61</v>
          </cell>
        </row>
        <row r="5698">
          <cell r="B5698">
            <v>89713</v>
          </cell>
          <cell r="AI5698">
            <v>32.369999999999997</v>
          </cell>
        </row>
        <row r="5699">
          <cell r="B5699">
            <v>89376</v>
          </cell>
          <cell r="AI5699">
            <v>5.81</v>
          </cell>
        </row>
        <row r="5700">
          <cell r="B5700">
            <v>89429</v>
          </cell>
          <cell r="AI5700">
            <v>6.25</v>
          </cell>
        </row>
        <row r="5701">
          <cell r="B5701">
            <v>89383</v>
          </cell>
          <cell r="AI5701">
            <v>6.77</v>
          </cell>
        </row>
        <row r="5702">
          <cell r="B5702">
            <v>89553</v>
          </cell>
          <cell r="AI5702">
            <v>5.91</v>
          </cell>
        </row>
        <row r="5703">
          <cell r="B5703">
            <v>89436</v>
          </cell>
          <cell r="AI5703">
            <v>8.36</v>
          </cell>
        </row>
        <row r="5704">
          <cell r="B5704">
            <v>89391</v>
          </cell>
          <cell r="AI5704">
            <v>8.9600000000000009</v>
          </cell>
        </row>
        <row r="5705">
          <cell r="B5705">
            <v>103994</v>
          </cell>
          <cell r="AI5705">
            <v>14.66</v>
          </cell>
        </row>
        <row r="5706">
          <cell r="B5706">
            <v>89570</v>
          </cell>
          <cell r="AI5706">
            <v>11.88</v>
          </cell>
        </row>
        <row r="5707">
          <cell r="B5707">
            <v>103992</v>
          </cell>
          <cell r="AI5707">
            <v>11.83</v>
          </cell>
        </row>
        <row r="5708">
          <cell r="B5708">
            <v>89572</v>
          </cell>
          <cell r="AI5708">
            <v>8.98</v>
          </cell>
        </row>
        <row r="5709">
          <cell r="B5709">
            <v>104001</v>
          </cell>
          <cell r="AI5709">
            <v>14.14</v>
          </cell>
        </row>
        <row r="5710">
          <cell r="B5710">
            <v>89596</v>
          </cell>
          <cell r="AI5710">
            <v>10.77</v>
          </cell>
        </row>
        <row r="5711">
          <cell r="B5711">
            <v>104002</v>
          </cell>
          <cell r="AI5711">
            <v>18.100000000000001</v>
          </cell>
        </row>
        <row r="5712">
          <cell r="B5712">
            <v>89595</v>
          </cell>
          <cell r="AI5712">
            <v>15.01</v>
          </cell>
        </row>
        <row r="5713">
          <cell r="B5713">
            <v>89610</v>
          </cell>
          <cell r="AI5713">
            <v>20.239999999999998</v>
          </cell>
        </row>
        <row r="5714">
          <cell r="B5714">
            <v>89613</v>
          </cell>
          <cell r="AI5714">
            <v>31.7</v>
          </cell>
        </row>
        <row r="5715">
          <cell r="B5715">
            <v>89616</v>
          </cell>
          <cell r="AI5715">
            <v>42.37</v>
          </cell>
        </row>
        <row r="5716">
          <cell r="B5716">
            <v>103952</v>
          </cell>
          <cell r="AI5716">
            <v>5.92</v>
          </cell>
        </row>
        <row r="5717">
          <cell r="B5717">
            <v>103947</v>
          </cell>
          <cell r="AI5717">
            <v>6.44</v>
          </cell>
        </row>
        <row r="5718">
          <cell r="B5718">
            <v>103957</v>
          </cell>
          <cell r="AI5718">
            <v>4.9800000000000004</v>
          </cell>
        </row>
        <row r="5719">
          <cell r="B5719">
            <v>103953</v>
          </cell>
          <cell r="AI5719">
            <v>7.43</v>
          </cell>
        </row>
        <row r="5720">
          <cell r="B5720">
            <v>103948</v>
          </cell>
          <cell r="AI5720">
            <v>8.0299999999999994</v>
          </cell>
        </row>
        <row r="5721">
          <cell r="B5721">
            <v>103958</v>
          </cell>
          <cell r="AI5721">
            <v>10.27</v>
          </cell>
        </row>
        <row r="5722">
          <cell r="B5722">
            <v>104009</v>
          </cell>
          <cell r="AI5722">
            <v>13.57</v>
          </cell>
        </row>
        <row r="5723">
          <cell r="B5723">
            <v>103959</v>
          </cell>
          <cell r="AI5723">
            <v>15.44</v>
          </cell>
        </row>
        <row r="5724">
          <cell r="B5724">
            <v>103962</v>
          </cell>
          <cell r="AI5724">
            <v>6.63</v>
          </cell>
        </row>
        <row r="5725">
          <cell r="B5725">
            <v>103954</v>
          </cell>
          <cell r="AI5725">
            <v>9</v>
          </cell>
        </row>
        <row r="5726">
          <cell r="B5726">
            <v>103949</v>
          </cell>
          <cell r="AI5726">
            <v>9.59</v>
          </cell>
        </row>
        <row r="5727">
          <cell r="B5727">
            <v>103964</v>
          </cell>
          <cell r="AI5727">
            <v>8.43</v>
          </cell>
        </row>
        <row r="5728">
          <cell r="B5728">
            <v>104014</v>
          </cell>
          <cell r="AI5728">
            <v>11.1</v>
          </cell>
        </row>
        <row r="5729">
          <cell r="B5729">
            <v>103966</v>
          </cell>
          <cell r="AI5729">
            <v>9.9600000000000009</v>
          </cell>
        </row>
        <row r="5730">
          <cell r="B5730">
            <v>103999</v>
          </cell>
          <cell r="AI5730">
            <v>12.87</v>
          </cell>
        </row>
        <row r="5731">
          <cell r="B5731">
            <v>103967</v>
          </cell>
          <cell r="AI5731">
            <v>12.03</v>
          </cell>
        </row>
        <row r="5732">
          <cell r="B5732">
            <v>104003</v>
          </cell>
          <cell r="AI5732">
            <v>15.12</v>
          </cell>
        </row>
        <row r="5733">
          <cell r="B5733">
            <v>103968</v>
          </cell>
          <cell r="AI5733">
            <v>17.34</v>
          </cell>
        </row>
        <row r="5734">
          <cell r="B5734">
            <v>103969</v>
          </cell>
          <cell r="AI5734">
            <v>20.52</v>
          </cell>
        </row>
        <row r="5735">
          <cell r="B5735">
            <v>103971</v>
          </cell>
          <cell r="AI5735">
            <v>26.12</v>
          </cell>
        </row>
        <row r="5736">
          <cell r="B5736">
            <v>103972</v>
          </cell>
          <cell r="AI5736">
            <v>30.22</v>
          </cell>
        </row>
        <row r="5737">
          <cell r="B5737">
            <v>103993</v>
          </cell>
          <cell r="AI5737">
            <v>10.06</v>
          </cell>
        </row>
        <row r="5738">
          <cell r="B5738">
            <v>89407</v>
          </cell>
          <cell r="AI5738">
            <v>9.1999999999999993</v>
          </cell>
        </row>
        <row r="5739">
          <cell r="B5739">
            <v>89361</v>
          </cell>
          <cell r="AI5739">
            <v>9.91</v>
          </cell>
        </row>
        <row r="5740">
          <cell r="B5740">
            <v>89490</v>
          </cell>
          <cell r="AI5740">
            <v>7.38</v>
          </cell>
        </row>
        <row r="5741">
          <cell r="B5741">
            <v>89411</v>
          </cell>
          <cell r="AI5741">
            <v>10.77</v>
          </cell>
        </row>
        <row r="5742">
          <cell r="B5742">
            <v>89365</v>
          </cell>
          <cell r="AI5742">
            <v>11.59</v>
          </cell>
        </row>
        <row r="5743">
          <cell r="B5743">
            <v>89496</v>
          </cell>
          <cell r="AI5743">
            <v>10.76</v>
          </cell>
        </row>
        <row r="5744">
          <cell r="B5744">
            <v>89416</v>
          </cell>
          <cell r="AI5744">
            <v>14.72</v>
          </cell>
        </row>
        <row r="5745">
          <cell r="B5745">
            <v>89370</v>
          </cell>
          <cell r="AI5745">
            <v>15.71</v>
          </cell>
        </row>
        <row r="5746">
          <cell r="B5746">
            <v>89500</v>
          </cell>
          <cell r="AI5746">
            <v>13.17</v>
          </cell>
        </row>
        <row r="5747">
          <cell r="B5747">
            <v>103983</v>
          </cell>
          <cell r="AI5747">
            <v>17.7</v>
          </cell>
        </row>
        <row r="5748">
          <cell r="B5748">
            <v>89504</v>
          </cell>
          <cell r="AI5748">
            <v>19.47</v>
          </cell>
        </row>
        <row r="5749">
          <cell r="B5749">
            <v>103987</v>
          </cell>
          <cell r="AI5749">
            <v>24.79</v>
          </cell>
        </row>
        <row r="5750">
          <cell r="B5750">
            <v>89510</v>
          </cell>
          <cell r="AI5750">
            <v>27.88</v>
          </cell>
        </row>
        <row r="5751">
          <cell r="B5751">
            <v>89519</v>
          </cell>
          <cell r="AI5751">
            <v>49.06</v>
          </cell>
        </row>
        <row r="5752">
          <cell r="B5752">
            <v>89527</v>
          </cell>
          <cell r="AI5752">
            <v>59.13</v>
          </cell>
        </row>
        <row r="5753">
          <cell r="B5753">
            <v>89406</v>
          </cell>
          <cell r="AI5753">
            <v>9.1199999999999992</v>
          </cell>
        </row>
        <row r="5754">
          <cell r="B5754">
            <v>89360</v>
          </cell>
          <cell r="AI5754">
            <v>9.83</v>
          </cell>
        </row>
        <row r="5755">
          <cell r="B5755">
            <v>89489</v>
          </cell>
          <cell r="AI5755">
            <v>7.97</v>
          </cell>
        </row>
        <row r="5756">
          <cell r="B5756">
            <v>89410</v>
          </cell>
          <cell r="AI5756">
            <v>11.36</v>
          </cell>
        </row>
        <row r="5757">
          <cell r="B5757">
            <v>89364</v>
          </cell>
          <cell r="AI5757">
            <v>12.18</v>
          </cell>
        </row>
        <row r="5758">
          <cell r="B5758">
            <v>89494</v>
          </cell>
          <cell r="AI5758">
            <v>12.95</v>
          </cell>
        </row>
        <row r="5759">
          <cell r="B5759">
            <v>89415</v>
          </cell>
          <cell r="AI5759">
            <v>16.91</v>
          </cell>
        </row>
        <row r="5760">
          <cell r="B5760">
            <v>89369</v>
          </cell>
          <cell r="AI5760">
            <v>17.899999999999999</v>
          </cell>
        </row>
        <row r="5761">
          <cell r="B5761">
            <v>89499</v>
          </cell>
          <cell r="AI5761">
            <v>20.45</v>
          </cell>
        </row>
        <row r="5762">
          <cell r="B5762">
            <v>103982</v>
          </cell>
          <cell r="AI5762">
            <v>24.98</v>
          </cell>
        </row>
        <row r="5763">
          <cell r="B5763">
            <v>89503</v>
          </cell>
          <cell r="AI5763">
            <v>23.62</v>
          </cell>
        </row>
        <row r="5764">
          <cell r="B5764">
            <v>103986</v>
          </cell>
          <cell r="AI5764">
            <v>28.94</v>
          </cell>
        </row>
        <row r="5765">
          <cell r="B5765">
            <v>89507</v>
          </cell>
          <cell r="AI5765">
            <v>48.97</v>
          </cell>
        </row>
        <row r="5766">
          <cell r="B5766">
            <v>89517</v>
          </cell>
          <cell r="AI5766">
            <v>72.650000000000006</v>
          </cell>
        </row>
        <row r="5767">
          <cell r="B5767">
            <v>89525</v>
          </cell>
          <cell r="AI5767">
            <v>91.42</v>
          </cell>
        </row>
        <row r="5768">
          <cell r="B5768">
            <v>89423</v>
          </cell>
          <cell r="AI5768">
            <v>10.210000000000001</v>
          </cell>
        </row>
        <row r="5769">
          <cell r="B5769">
            <v>89377</v>
          </cell>
          <cell r="AI5769">
            <v>10.69</v>
          </cell>
        </row>
        <row r="5770">
          <cell r="B5770">
            <v>89540</v>
          </cell>
          <cell r="AI5770">
            <v>10.84</v>
          </cell>
        </row>
        <row r="5771">
          <cell r="B5771">
            <v>89430</v>
          </cell>
          <cell r="AI5771">
            <v>13.11</v>
          </cell>
        </row>
        <row r="5772">
          <cell r="B5772">
            <v>89384</v>
          </cell>
          <cell r="AI5772">
            <v>13.66</v>
          </cell>
        </row>
        <row r="5773">
          <cell r="B5773">
            <v>89555</v>
          </cell>
          <cell r="AI5773">
            <v>22.58</v>
          </cell>
        </row>
        <row r="5774">
          <cell r="B5774">
            <v>89437</v>
          </cell>
          <cell r="AI5774">
            <v>25.21</v>
          </cell>
        </row>
        <row r="5775">
          <cell r="B5775">
            <v>89392</v>
          </cell>
          <cell r="AI5775">
            <v>25.87</v>
          </cell>
        </row>
        <row r="5776">
          <cell r="B5776">
            <v>89405</v>
          </cell>
          <cell r="AI5776">
            <v>8.0399999999999991</v>
          </cell>
        </row>
        <row r="5777">
          <cell r="B5777">
            <v>89359</v>
          </cell>
          <cell r="AI5777">
            <v>8.75</v>
          </cell>
        </row>
        <row r="5778">
          <cell r="B5778">
            <v>89485</v>
          </cell>
          <cell r="AI5778">
            <v>6.33</v>
          </cell>
        </row>
        <row r="5779">
          <cell r="B5779">
            <v>89409</v>
          </cell>
          <cell r="AI5779">
            <v>9.7200000000000006</v>
          </cell>
        </row>
        <row r="5780">
          <cell r="B5780">
            <v>89363</v>
          </cell>
          <cell r="AI5780">
            <v>10.54</v>
          </cell>
        </row>
        <row r="5781">
          <cell r="B5781">
            <v>89493</v>
          </cell>
          <cell r="AI5781">
            <v>10.4</v>
          </cell>
        </row>
        <row r="5782">
          <cell r="B5782">
            <v>89414</v>
          </cell>
          <cell r="AI5782">
            <v>14.36</v>
          </cell>
        </row>
        <row r="5783">
          <cell r="B5783">
            <v>89368</v>
          </cell>
          <cell r="AI5783">
            <v>15.35</v>
          </cell>
        </row>
        <row r="5784">
          <cell r="B5784">
            <v>89498</v>
          </cell>
          <cell r="AI5784">
            <v>13.76</v>
          </cell>
        </row>
        <row r="5785">
          <cell r="B5785">
            <v>103981</v>
          </cell>
          <cell r="AI5785">
            <v>18.29</v>
          </cell>
        </row>
        <row r="5786">
          <cell r="B5786">
            <v>89502</v>
          </cell>
          <cell r="AI5786">
            <v>17.489999999999998</v>
          </cell>
        </row>
        <row r="5787">
          <cell r="B5787">
            <v>103985</v>
          </cell>
          <cell r="AI5787">
            <v>22.81</v>
          </cell>
        </row>
        <row r="5788">
          <cell r="B5788">
            <v>89506</v>
          </cell>
          <cell r="AI5788">
            <v>41.37</v>
          </cell>
        </row>
        <row r="5789">
          <cell r="B5789">
            <v>89515</v>
          </cell>
          <cell r="AI5789">
            <v>86.84</v>
          </cell>
        </row>
        <row r="5790">
          <cell r="B5790">
            <v>89523</v>
          </cell>
          <cell r="AI5790">
            <v>106.22</v>
          </cell>
        </row>
        <row r="5791">
          <cell r="B5791">
            <v>90373</v>
          </cell>
          <cell r="AI5791">
            <v>13.59</v>
          </cell>
        </row>
        <row r="5792">
          <cell r="B5792">
            <v>89366</v>
          </cell>
          <cell r="AI5792">
            <v>17.100000000000001</v>
          </cell>
        </row>
        <row r="5793">
          <cell r="B5793">
            <v>89404</v>
          </cell>
          <cell r="AI5793">
            <v>7.44</v>
          </cell>
        </row>
        <row r="5794">
          <cell r="B5794">
            <v>89358</v>
          </cell>
          <cell r="AI5794">
            <v>8.15</v>
          </cell>
        </row>
        <row r="5795">
          <cell r="B5795">
            <v>89481</v>
          </cell>
          <cell r="AI5795">
            <v>5.48</v>
          </cell>
        </row>
        <row r="5796">
          <cell r="B5796">
            <v>89408</v>
          </cell>
          <cell r="AI5796">
            <v>8.8699999999999992</v>
          </cell>
        </row>
        <row r="5797">
          <cell r="B5797">
            <v>89362</v>
          </cell>
          <cell r="AI5797">
            <v>9.69</v>
          </cell>
        </row>
        <row r="5798">
          <cell r="B5798">
            <v>89412</v>
          </cell>
          <cell r="AI5798">
            <v>10.11</v>
          </cell>
        </row>
        <row r="5799">
          <cell r="B5799">
            <v>89492</v>
          </cell>
          <cell r="AI5799">
            <v>8.5</v>
          </cell>
        </row>
        <row r="5800">
          <cell r="B5800">
            <v>89413</v>
          </cell>
          <cell r="AI5800">
            <v>12.46</v>
          </cell>
        </row>
        <row r="5801">
          <cell r="B5801">
            <v>89367</v>
          </cell>
          <cell r="AI5801">
            <v>13.45</v>
          </cell>
        </row>
        <row r="5802">
          <cell r="B5802">
            <v>89497</v>
          </cell>
          <cell r="AI5802">
            <v>13.7</v>
          </cell>
        </row>
        <row r="5803">
          <cell r="B5803">
            <v>103980</v>
          </cell>
          <cell r="AI5803">
            <v>18.23</v>
          </cell>
        </row>
        <row r="5804">
          <cell r="B5804">
            <v>89501</v>
          </cell>
          <cell r="AI5804">
            <v>14.75</v>
          </cell>
        </row>
        <row r="5805">
          <cell r="B5805">
            <v>103984</v>
          </cell>
          <cell r="AI5805">
            <v>20.07</v>
          </cell>
        </row>
        <row r="5806">
          <cell r="B5806">
            <v>89505</v>
          </cell>
          <cell r="AI5806">
            <v>43.29</v>
          </cell>
        </row>
        <row r="5807">
          <cell r="B5807">
            <v>89513</v>
          </cell>
          <cell r="AI5807">
            <v>109.07</v>
          </cell>
        </row>
        <row r="5808">
          <cell r="B5808">
            <v>89521</v>
          </cell>
          <cell r="AI5808">
            <v>130.02000000000001</v>
          </cell>
        </row>
        <row r="5809">
          <cell r="B5809">
            <v>103955</v>
          </cell>
          <cell r="AI5809">
            <v>10.45</v>
          </cell>
        </row>
        <row r="5810">
          <cell r="B5810">
            <v>103950</v>
          </cell>
          <cell r="AI5810">
            <v>11.23</v>
          </cell>
        </row>
        <row r="5811">
          <cell r="B5811">
            <v>103974</v>
          </cell>
          <cell r="AI5811">
            <v>10.96</v>
          </cell>
        </row>
        <row r="5812">
          <cell r="B5812">
            <v>103956</v>
          </cell>
          <cell r="AI5812">
            <v>14.62</v>
          </cell>
        </row>
        <row r="5813">
          <cell r="B5813">
            <v>103951</v>
          </cell>
          <cell r="AI5813">
            <v>15.54</v>
          </cell>
        </row>
        <row r="5814">
          <cell r="B5814">
            <v>89374</v>
          </cell>
          <cell r="AI5814">
            <v>10.6</v>
          </cell>
        </row>
        <row r="5815">
          <cell r="B5815">
            <v>89427</v>
          </cell>
          <cell r="AI5815">
            <v>12.51</v>
          </cell>
        </row>
        <row r="5816">
          <cell r="B5816">
            <v>89381</v>
          </cell>
          <cell r="AI5816">
            <v>13.03</v>
          </cell>
        </row>
        <row r="5817">
          <cell r="B5817">
            <v>95237</v>
          </cell>
          <cell r="AI5817">
            <v>25.54</v>
          </cell>
        </row>
        <row r="5818">
          <cell r="B5818">
            <v>89979</v>
          </cell>
          <cell r="AI5818">
            <v>26.14</v>
          </cell>
        </row>
        <row r="5819">
          <cell r="B5819">
            <v>103991</v>
          </cell>
          <cell r="AI5819">
            <v>19.13</v>
          </cell>
        </row>
        <row r="5820">
          <cell r="B5820">
            <v>89564</v>
          </cell>
          <cell r="AI5820">
            <v>16.28</v>
          </cell>
        </row>
        <row r="5821">
          <cell r="B5821">
            <v>104000</v>
          </cell>
          <cell r="AI5821">
            <v>29.37</v>
          </cell>
        </row>
        <row r="5822">
          <cell r="B5822">
            <v>89593</v>
          </cell>
          <cell r="AI5822">
            <v>26</v>
          </cell>
        </row>
        <row r="5823">
          <cell r="B5823">
            <v>89418</v>
          </cell>
          <cell r="AI5823">
            <v>16.47</v>
          </cell>
        </row>
        <row r="5824">
          <cell r="B5824">
            <v>89372</v>
          </cell>
          <cell r="AI5824">
            <v>16.95</v>
          </cell>
        </row>
        <row r="5825">
          <cell r="B5825">
            <v>89530</v>
          </cell>
          <cell r="AI5825">
            <v>17.079999999999998</v>
          </cell>
        </row>
        <row r="5826">
          <cell r="B5826">
            <v>89425</v>
          </cell>
          <cell r="AI5826">
            <v>19.350000000000001</v>
          </cell>
        </row>
        <row r="5827">
          <cell r="B5827">
            <v>89379</v>
          </cell>
          <cell r="AI5827">
            <v>19.899999999999999</v>
          </cell>
        </row>
        <row r="5828">
          <cell r="B5828">
            <v>89542</v>
          </cell>
          <cell r="AI5828">
            <v>28.55</v>
          </cell>
        </row>
        <row r="5829">
          <cell r="B5829">
            <v>89432</v>
          </cell>
          <cell r="AI5829">
            <v>31.18</v>
          </cell>
        </row>
        <row r="5830">
          <cell r="B5830">
            <v>89387</v>
          </cell>
          <cell r="AI5830">
            <v>31.84</v>
          </cell>
        </row>
        <row r="5831">
          <cell r="B5831">
            <v>89560</v>
          </cell>
          <cell r="AI5831">
            <v>36.61</v>
          </cell>
        </row>
        <row r="5832">
          <cell r="B5832">
            <v>104159</v>
          </cell>
          <cell r="AI5832">
            <v>39.67</v>
          </cell>
        </row>
        <row r="5833">
          <cell r="B5833">
            <v>89577</v>
          </cell>
          <cell r="AI5833">
            <v>38.57</v>
          </cell>
        </row>
        <row r="5834">
          <cell r="B5834">
            <v>103996</v>
          </cell>
          <cell r="AI5834">
            <v>42.14</v>
          </cell>
        </row>
        <row r="5835">
          <cell r="B5835">
            <v>89598</v>
          </cell>
          <cell r="AI5835">
            <v>52.06</v>
          </cell>
        </row>
        <row r="5836">
          <cell r="B5836">
            <v>89419</v>
          </cell>
          <cell r="AI5836">
            <v>6.82</v>
          </cell>
        </row>
        <row r="5837">
          <cell r="B5837">
            <v>89373</v>
          </cell>
          <cell r="AI5837">
            <v>7.34</v>
          </cell>
        </row>
        <row r="5838">
          <cell r="B5838">
            <v>89532</v>
          </cell>
          <cell r="AI5838">
            <v>7.35</v>
          </cell>
        </row>
        <row r="5839">
          <cell r="B5839">
            <v>89426</v>
          </cell>
          <cell r="AI5839">
            <v>9.8000000000000007</v>
          </cell>
        </row>
        <row r="5840">
          <cell r="B5840">
            <v>89380</v>
          </cell>
          <cell r="AI5840">
            <v>10.4</v>
          </cell>
        </row>
        <row r="5841">
          <cell r="B5841">
            <v>89562</v>
          </cell>
          <cell r="AI5841">
            <v>10.73</v>
          </cell>
        </row>
        <row r="5842">
          <cell r="B5842">
            <v>89433</v>
          </cell>
          <cell r="AI5842">
            <v>13.58</v>
          </cell>
        </row>
        <row r="5843">
          <cell r="B5843">
            <v>89579</v>
          </cell>
          <cell r="AI5843">
            <v>12.14</v>
          </cell>
        </row>
        <row r="5844">
          <cell r="B5844">
            <v>103998</v>
          </cell>
          <cell r="AI5844">
            <v>15.05</v>
          </cell>
        </row>
        <row r="5845">
          <cell r="B5845">
            <v>89605</v>
          </cell>
          <cell r="AI5845">
            <v>21.4</v>
          </cell>
        </row>
        <row r="5846">
          <cell r="B5846">
            <v>89981</v>
          </cell>
          <cell r="AI5846">
            <v>23.09</v>
          </cell>
        </row>
        <row r="5847">
          <cell r="B5847">
            <v>89385</v>
          </cell>
          <cell r="AI5847">
            <v>7.46</v>
          </cell>
        </row>
        <row r="5848">
          <cell r="B5848">
            <v>89551</v>
          </cell>
          <cell r="AI5848">
            <v>8.9</v>
          </cell>
        </row>
        <row r="5849">
          <cell r="B5849">
            <v>89434</v>
          </cell>
          <cell r="AI5849">
            <v>11.35</v>
          </cell>
        </row>
        <row r="5850">
          <cell r="B5850">
            <v>89389</v>
          </cell>
          <cell r="AI5850">
            <v>11.95</v>
          </cell>
        </row>
        <row r="5851">
          <cell r="B5851">
            <v>89417</v>
          </cell>
          <cell r="AI5851">
            <v>5.63</v>
          </cell>
        </row>
        <row r="5852">
          <cell r="B5852">
            <v>89371</v>
          </cell>
          <cell r="AI5852">
            <v>6.11</v>
          </cell>
        </row>
        <row r="5853">
          <cell r="B5853">
            <v>89528</v>
          </cell>
          <cell r="AI5853">
            <v>4.37</v>
          </cell>
        </row>
        <row r="5854">
          <cell r="B5854">
            <v>89424</v>
          </cell>
          <cell r="AI5854">
            <v>6.64</v>
          </cell>
        </row>
        <row r="5855">
          <cell r="B5855">
            <v>89378</v>
          </cell>
          <cell r="AI5855">
            <v>7.19</v>
          </cell>
        </row>
        <row r="5856">
          <cell r="B5856">
            <v>89541</v>
          </cell>
          <cell r="AI5856">
            <v>6.59</v>
          </cell>
        </row>
        <row r="5857">
          <cell r="B5857">
            <v>89431</v>
          </cell>
          <cell r="AI5857">
            <v>9.2200000000000006</v>
          </cell>
        </row>
        <row r="5858">
          <cell r="B5858">
            <v>89386</v>
          </cell>
          <cell r="AI5858">
            <v>9.8800000000000008</v>
          </cell>
        </row>
        <row r="5859">
          <cell r="B5859">
            <v>89558</v>
          </cell>
          <cell r="AI5859">
            <v>10.07</v>
          </cell>
        </row>
        <row r="5860">
          <cell r="B5860">
            <v>103988</v>
          </cell>
          <cell r="AI5860">
            <v>13.13</v>
          </cell>
        </row>
        <row r="5861">
          <cell r="B5861">
            <v>89575</v>
          </cell>
          <cell r="AI5861">
            <v>11.88</v>
          </cell>
        </row>
        <row r="5862">
          <cell r="B5862">
            <v>103995</v>
          </cell>
          <cell r="AI5862">
            <v>15.45</v>
          </cell>
        </row>
        <row r="5863">
          <cell r="B5863">
            <v>89597</v>
          </cell>
          <cell r="AI5863">
            <v>23.5</v>
          </cell>
        </row>
        <row r="5864">
          <cell r="B5864">
            <v>89611</v>
          </cell>
          <cell r="AI5864">
            <v>33.270000000000003</v>
          </cell>
        </row>
        <row r="5865">
          <cell r="B5865">
            <v>89614</v>
          </cell>
          <cell r="AI5865">
            <v>62.26</v>
          </cell>
        </row>
        <row r="5866">
          <cell r="B5866">
            <v>103975</v>
          </cell>
          <cell r="AI5866">
            <v>18.43</v>
          </cell>
        </row>
        <row r="5867">
          <cell r="B5867">
            <v>104007</v>
          </cell>
          <cell r="AI5867">
            <v>22.75</v>
          </cell>
        </row>
        <row r="5868">
          <cell r="B5868">
            <v>103976</v>
          </cell>
          <cell r="AI5868">
            <v>26.76</v>
          </cell>
        </row>
        <row r="5869">
          <cell r="B5869">
            <v>104008</v>
          </cell>
          <cell r="AI5869">
            <v>32.92</v>
          </cell>
        </row>
        <row r="5870">
          <cell r="B5870">
            <v>89630</v>
          </cell>
          <cell r="AI5870">
            <v>63.78</v>
          </cell>
        </row>
        <row r="5871">
          <cell r="B5871">
            <v>89632</v>
          </cell>
          <cell r="AI5871">
            <v>128.63</v>
          </cell>
        </row>
        <row r="5872">
          <cell r="B5872">
            <v>89438</v>
          </cell>
          <cell r="AI5872">
            <v>10.38</v>
          </cell>
        </row>
        <row r="5873">
          <cell r="B5873">
            <v>89393</v>
          </cell>
          <cell r="AI5873">
            <v>11.34</v>
          </cell>
        </row>
        <row r="5874">
          <cell r="B5874">
            <v>89617</v>
          </cell>
          <cell r="AI5874">
            <v>7.75</v>
          </cell>
        </row>
        <row r="5875">
          <cell r="B5875">
            <v>89440</v>
          </cell>
          <cell r="AI5875">
            <v>12.28</v>
          </cell>
        </row>
        <row r="5876">
          <cell r="B5876">
            <v>89395</v>
          </cell>
          <cell r="AI5876">
            <v>13.38</v>
          </cell>
        </row>
        <row r="5877">
          <cell r="B5877">
            <v>89620</v>
          </cell>
          <cell r="AI5877">
            <v>12.24</v>
          </cell>
        </row>
        <row r="5878">
          <cell r="B5878">
            <v>89443</v>
          </cell>
          <cell r="AI5878">
            <v>17.48</v>
          </cell>
        </row>
        <row r="5879">
          <cell r="B5879">
            <v>89398</v>
          </cell>
          <cell r="AI5879">
            <v>18.79</v>
          </cell>
        </row>
        <row r="5880">
          <cell r="B5880">
            <v>89623</v>
          </cell>
          <cell r="AI5880">
            <v>20.079999999999998</v>
          </cell>
        </row>
        <row r="5881">
          <cell r="B5881">
            <v>104011</v>
          </cell>
          <cell r="AI5881">
            <v>26.12</v>
          </cell>
        </row>
        <row r="5882">
          <cell r="B5882">
            <v>89625</v>
          </cell>
          <cell r="AI5882">
            <v>23.42</v>
          </cell>
        </row>
        <row r="5883">
          <cell r="B5883">
            <v>104004</v>
          </cell>
          <cell r="AI5883">
            <v>30.52</v>
          </cell>
        </row>
        <row r="5884">
          <cell r="B5884">
            <v>89628</v>
          </cell>
          <cell r="AI5884">
            <v>49.88</v>
          </cell>
        </row>
        <row r="5885">
          <cell r="B5885">
            <v>89629</v>
          </cell>
          <cell r="AI5885">
            <v>84.13</v>
          </cell>
        </row>
        <row r="5886">
          <cell r="B5886">
            <v>89631</v>
          </cell>
          <cell r="AI5886">
            <v>110.53</v>
          </cell>
        </row>
        <row r="5887">
          <cell r="B5887">
            <v>89401</v>
          </cell>
          <cell r="AI5887">
            <v>11.31</v>
          </cell>
        </row>
        <row r="5888">
          <cell r="B5888">
            <v>89355</v>
          </cell>
          <cell r="AI5888">
            <v>21.2</v>
          </cell>
        </row>
        <row r="5889">
          <cell r="B5889">
            <v>89446</v>
          </cell>
          <cell r="AI5889">
            <v>5.79</v>
          </cell>
        </row>
        <row r="5890">
          <cell r="B5890">
            <v>89402</v>
          </cell>
          <cell r="AI5890">
            <v>12.99</v>
          </cell>
        </row>
        <row r="5891">
          <cell r="B5891">
            <v>89356</v>
          </cell>
          <cell r="AI5891">
            <v>24.45</v>
          </cell>
        </row>
        <row r="5892">
          <cell r="B5892">
            <v>89447</v>
          </cell>
          <cell r="AI5892">
            <v>11.57</v>
          </cell>
        </row>
        <row r="5893">
          <cell r="B5893">
            <v>89403</v>
          </cell>
          <cell r="AI5893">
            <v>20.14</v>
          </cell>
        </row>
        <row r="5894">
          <cell r="B5894">
            <v>89357</v>
          </cell>
          <cell r="AI5894">
            <v>33.770000000000003</v>
          </cell>
        </row>
        <row r="5895">
          <cell r="B5895">
            <v>89448</v>
          </cell>
          <cell r="AI5895">
            <v>17.73</v>
          </cell>
        </row>
        <row r="5896">
          <cell r="B5896">
            <v>103978</v>
          </cell>
          <cell r="AI5896">
            <v>27.8</v>
          </cell>
        </row>
        <row r="5897">
          <cell r="B5897">
            <v>89449</v>
          </cell>
          <cell r="AI5897">
            <v>19.600000000000001</v>
          </cell>
        </row>
        <row r="5898">
          <cell r="B5898">
            <v>103979</v>
          </cell>
          <cell r="AI5898">
            <v>31.62</v>
          </cell>
        </row>
        <row r="5899">
          <cell r="B5899">
            <v>89450</v>
          </cell>
          <cell r="AI5899">
            <v>31.44</v>
          </cell>
        </row>
        <row r="5900">
          <cell r="B5900">
            <v>89451</v>
          </cell>
          <cell r="AI5900">
            <v>51.23</v>
          </cell>
        </row>
        <row r="5901">
          <cell r="B5901">
            <v>89452</v>
          </cell>
          <cell r="AI5901">
            <v>70.59</v>
          </cell>
        </row>
        <row r="5902">
          <cell r="B5902">
            <v>89394</v>
          </cell>
          <cell r="AI5902">
            <v>19.55</v>
          </cell>
        </row>
        <row r="5903">
          <cell r="B5903">
            <v>89396</v>
          </cell>
          <cell r="AI5903">
            <v>21.42</v>
          </cell>
        </row>
        <row r="5904">
          <cell r="B5904">
            <v>90374</v>
          </cell>
          <cell r="AI5904">
            <v>23.26</v>
          </cell>
        </row>
        <row r="5905">
          <cell r="B5905">
            <v>89444</v>
          </cell>
          <cell r="AI5905">
            <v>25.41</v>
          </cell>
        </row>
        <row r="5906">
          <cell r="B5906">
            <v>89399</v>
          </cell>
          <cell r="AI5906">
            <v>26.05</v>
          </cell>
        </row>
        <row r="5907">
          <cell r="B5907">
            <v>89442</v>
          </cell>
          <cell r="AI5907">
            <v>14.3</v>
          </cell>
        </row>
        <row r="5908">
          <cell r="B5908">
            <v>89397</v>
          </cell>
          <cell r="AI5908">
            <v>15.34</v>
          </cell>
        </row>
        <row r="5909">
          <cell r="B5909">
            <v>89622</v>
          </cell>
          <cell r="AI5909">
            <v>14.62</v>
          </cell>
        </row>
        <row r="5910">
          <cell r="B5910">
            <v>89445</v>
          </cell>
          <cell r="AI5910">
            <v>19.510000000000002</v>
          </cell>
        </row>
        <row r="5911">
          <cell r="B5911">
            <v>89400</v>
          </cell>
          <cell r="AI5911">
            <v>20.72</v>
          </cell>
        </row>
        <row r="5912">
          <cell r="B5912">
            <v>89624</v>
          </cell>
          <cell r="AI5912">
            <v>18.57</v>
          </cell>
        </row>
        <row r="5913">
          <cell r="B5913">
            <v>104012</v>
          </cell>
          <cell r="AI5913">
            <v>24.21</v>
          </cell>
        </row>
        <row r="5914">
          <cell r="B5914">
            <v>89627</v>
          </cell>
          <cell r="AI5914">
            <v>20.85</v>
          </cell>
        </row>
        <row r="5915">
          <cell r="B5915">
            <v>104006</v>
          </cell>
          <cell r="AI5915">
            <v>26.01</v>
          </cell>
        </row>
        <row r="5916">
          <cell r="B5916">
            <v>89626</v>
          </cell>
          <cell r="AI5916">
            <v>31.32</v>
          </cell>
        </row>
        <row r="5917">
          <cell r="B5917">
            <v>104005</v>
          </cell>
          <cell r="AI5917">
            <v>37.880000000000003</v>
          </cell>
        </row>
        <row r="5918">
          <cell r="B5918">
            <v>89439</v>
          </cell>
          <cell r="AI5918">
            <v>12.01</v>
          </cell>
        </row>
        <row r="5919">
          <cell r="B5919">
            <v>89421</v>
          </cell>
          <cell r="AI5919">
            <v>12.09</v>
          </cell>
        </row>
        <row r="5920">
          <cell r="B5920">
            <v>89375</v>
          </cell>
          <cell r="AI5920">
            <v>12.57</v>
          </cell>
        </row>
        <row r="5921">
          <cell r="B5921">
            <v>89536</v>
          </cell>
          <cell r="AI5921">
            <v>12.28</v>
          </cell>
        </row>
        <row r="5922">
          <cell r="B5922">
            <v>89428</v>
          </cell>
          <cell r="AI5922">
            <v>14.55</v>
          </cell>
        </row>
        <row r="5923">
          <cell r="B5923">
            <v>89382</v>
          </cell>
          <cell r="AI5923">
            <v>15.1</v>
          </cell>
        </row>
        <row r="5924">
          <cell r="B5924">
            <v>89552</v>
          </cell>
          <cell r="AI5924">
            <v>19.23</v>
          </cell>
        </row>
        <row r="5925">
          <cell r="B5925">
            <v>89435</v>
          </cell>
          <cell r="AI5925">
            <v>21.86</v>
          </cell>
        </row>
        <row r="5926">
          <cell r="B5926">
            <v>89390</v>
          </cell>
          <cell r="AI5926">
            <v>22.52</v>
          </cell>
        </row>
        <row r="5927">
          <cell r="B5927">
            <v>89568</v>
          </cell>
          <cell r="AI5927">
            <v>33.92</v>
          </cell>
        </row>
        <row r="5928">
          <cell r="B5928">
            <v>103990</v>
          </cell>
          <cell r="AI5928">
            <v>36.979999999999997</v>
          </cell>
        </row>
        <row r="5929">
          <cell r="B5929">
            <v>89594</v>
          </cell>
          <cell r="AI5929">
            <v>37.54</v>
          </cell>
        </row>
        <row r="5930">
          <cell r="B5930">
            <v>103997</v>
          </cell>
          <cell r="AI5930">
            <v>41.11</v>
          </cell>
        </row>
        <row r="5931">
          <cell r="B5931">
            <v>89609</v>
          </cell>
          <cell r="AI5931">
            <v>88.06</v>
          </cell>
        </row>
        <row r="5932">
          <cell r="B5932">
            <v>89612</v>
          </cell>
          <cell r="AI5932">
            <v>173.21</v>
          </cell>
        </row>
        <row r="5933">
          <cell r="B5933">
            <v>89615</v>
          </cell>
          <cell r="AI5933">
            <v>204.56</v>
          </cell>
        </row>
        <row r="5934">
          <cell r="B5934">
            <v>89747</v>
          </cell>
          <cell r="AI5934">
            <v>35.79</v>
          </cell>
        </row>
        <row r="5935">
          <cell r="B5935">
            <v>89656</v>
          </cell>
          <cell r="AI5935">
            <v>27.11</v>
          </cell>
        </row>
        <row r="5936">
          <cell r="B5936">
            <v>89663</v>
          </cell>
          <cell r="AI5936">
            <v>36.299999999999997</v>
          </cell>
        </row>
        <row r="5937">
          <cell r="B5937">
            <v>89759</v>
          </cell>
          <cell r="AI5937">
            <v>12.93</v>
          </cell>
        </row>
        <row r="5938">
          <cell r="B5938">
            <v>89832</v>
          </cell>
          <cell r="AI5938">
            <v>50.08</v>
          </cell>
        </row>
        <row r="5939">
          <cell r="B5939">
            <v>89666</v>
          </cell>
          <cell r="AI5939">
            <v>7.98</v>
          </cell>
        </row>
        <row r="5940">
          <cell r="B5940">
            <v>89678</v>
          </cell>
          <cell r="AI5940">
            <v>13.49</v>
          </cell>
        </row>
        <row r="5941">
          <cell r="B5941">
            <v>89764</v>
          </cell>
          <cell r="AI5941">
            <v>44.72</v>
          </cell>
        </row>
        <row r="5942">
          <cell r="B5942">
            <v>89689</v>
          </cell>
          <cell r="AI5942">
            <v>45.37</v>
          </cell>
        </row>
        <row r="5943">
          <cell r="B5943">
            <v>89655</v>
          </cell>
          <cell r="AI5943">
            <v>29.17</v>
          </cell>
        </row>
        <row r="5944">
          <cell r="B5944">
            <v>89662</v>
          </cell>
          <cell r="AI5944">
            <v>37.89</v>
          </cell>
        </row>
        <row r="5945">
          <cell r="B5945">
            <v>89758</v>
          </cell>
          <cell r="AI5945">
            <v>44.64</v>
          </cell>
        </row>
        <row r="5946">
          <cell r="B5946">
            <v>89676</v>
          </cell>
          <cell r="AI5946">
            <v>44.75</v>
          </cell>
        </row>
        <row r="5947">
          <cell r="B5947">
            <v>89818</v>
          </cell>
          <cell r="AI5947">
            <v>65.510000000000005</v>
          </cell>
        </row>
        <row r="5948">
          <cell r="B5948">
            <v>89763</v>
          </cell>
          <cell r="AI5948">
            <v>68.17</v>
          </cell>
        </row>
        <row r="5949">
          <cell r="B5949">
            <v>89686</v>
          </cell>
          <cell r="AI5949">
            <v>68.849999999999994</v>
          </cell>
        </row>
        <row r="5950">
          <cell r="B5950">
            <v>104029</v>
          </cell>
          <cell r="AI5950">
            <v>82.26</v>
          </cell>
        </row>
        <row r="5951">
          <cell r="B5951">
            <v>89831</v>
          </cell>
          <cell r="AI5951">
            <v>79.36</v>
          </cell>
        </row>
        <row r="5952">
          <cell r="B5952">
            <v>89668</v>
          </cell>
          <cell r="AI5952">
            <v>35.409999999999997</v>
          </cell>
        </row>
        <row r="5953">
          <cell r="B5953">
            <v>89639</v>
          </cell>
          <cell r="AI5953">
            <v>13.85</v>
          </cell>
        </row>
        <row r="5954">
          <cell r="B5954">
            <v>89721</v>
          </cell>
          <cell r="AI5954">
            <v>18.18</v>
          </cell>
        </row>
        <row r="5955">
          <cell r="B5955">
            <v>89643</v>
          </cell>
          <cell r="AI5955">
            <v>18.940000000000001</v>
          </cell>
        </row>
        <row r="5956">
          <cell r="B5956">
            <v>89727</v>
          </cell>
          <cell r="AI5956">
            <v>28.23</v>
          </cell>
        </row>
        <row r="5957">
          <cell r="B5957">
            <v>89648</v>
          </cell>
          <cell r="AI5957">
            <v>29.12</v>
          </cell>
        </row>
        <row r="5958">
          <cell r="B5958">
            <v>89749</v>
          </cell>
          <cell r="AI5958">
            <v>19.579999999999998</v>
          </cell>
        </row>
        <row r="5959">
          <cell r="B5959">
            <v>89657</v>
          </cell>
          <cell r="AI5959">
            <v>16.37</v>
          </cell>
        </row>
        <row r="5960">
          <cell r="B5960">
            <v>89664</v>
          </cell>
          <cell r="AI5960">
            <v>20.09</v>
          </cell>
        </row>
        <row r="5961">
          <cell r="B5961">
            <v>89638</v>
          </cell>
          <cell r="AI5961">
            <v>13.04</v>
          </cell>
        </row>
        <row r="5962">
          <cell r="B5962">
            <v>89720</v>
          </cell>
          <cell r="AI5962">
            <v>16.57</v>
          </cell>
        </row>
        <row r="5963">
          <cell r="B5963">
            <v>89642</v>
          </cell>
          <cell r="AI5963">
            <v>17.329999999999998</v>
          </cell>
        </row>
        <row r="5964">
          <cell r="B5964">
            <v>89725</v>
          </cell>
          <cell r="AI5964">
            <v>21.93</v>
          </cell>
        </row>
        <row r="5965">
          <cell r="B5965">
            <v>89647</v>
          </cell>
          <cell r="AI5965">
            <v>22.82</v>
          </cell>
        </row>
        <row r="5966">
          <cell r="B5966">
            <v>89780</v>
          </cell>
          <cell r="AI5966">
            <v>28.23</v>
          </cell>
        </row>
        <row r="5967">
          <cell r="B5967">
            <v>89734</v>
          </cell>
          <cell r="AI5967">
            <v>32.35</v>
          </cell>
        </row>
        <row r="5968">
          <cell r="B5968">
            <v>89650</v>
          </cell>
          <cell r="AI5968">
            <v>33.39</v>
          </cell>
        </row>
        <row r="5969">
          <cell r="B5969">
            <v>89787</v>
          </cell>
          <cell r="AI5969">
            <v>42.88</v>
          </cell>
        </row>
        <row r="5970">
          <cell r="B5970">
            <v>104024</v>
          </cell>
          <cell r="AI5970">
            <v>47.51</v>
          </cell>
        </row>
        <row r="5971">
          <cell r="B5971">
            <v>89789</v>
          </cell>
          <cell r="AI5971">
            <v>81.47</v>
          </cell>
        </row>
        <row r="5972">
          <cell r="B5972">
            <v>89791</v>
          </cell>
          <cell r="AI5972">
            <v>188.46</v>
          </cell>
        </row>
        <row r="5973">
          <cell r="B5973">
            <v>89793</v>
          </cell>
          <cell r="AI5973">
            <v>272.20999999999998</v>
          </cell>
        </row>
        <row r="5974">
          <cell r="B5974">
            <v>89637</v>
          </cell>
          <cell r="AI5974">
            <v>11.89</v>
          </cell>
        </row>
        <row r="5975">
          <cell r="B5975">
            <v>89719</v>
          </cell>
          <cell r="AI5975">
            <v>14.54</v>
          </cell>
        </row>
        <row r="5976">
          <cell r="B5976">
            <v>89641</v>
          </cell>
          <cell r="AI5976">
            <v>15.3</v>
          </cell>
        </row>
        <row r="5977">
          <cell r="B5977">
            <v>89723</v>
          </cell>
          <cell r="AI5977">
            <v>22.77</v>
          </cell>
        </row>
        <row r="5978">
          <cell r="B5978">
            <v>89646</v>
          </cell>
          <cell r="AI5978">
            <v>23.66</v>
          </cell>
        </row>
        <row r="5979">
          <cell r="B5979">
            <v>89777</v>
          </cell>
          <cell r="AI5979">
            <v>30.29</v>
          </cell>
        </row>
        <row r="5980">
          <cell r="B5980">
            <v>89729</v>
          </cell>
          <cell r="AI5980">
            <v>34.409999999999997</v>
          </cell>
        </row>
        <row r="5981">
          <cell r="B5981">
            <v>89649</v>
          </cell>
          <cell r="AI5981">
            <v>35.450000000000003</v>
          </cell>
        </row>
        <row r="5982">
          <cell r="B5982">
            <v>89781</v>
          </cell>
          <cell r="AI5982">
            <v>43.39</v>
          </cell>
        </row>
        <row r="5983">
          <cell r="B5983">
            <v>104023</v>
          </cell>
          <cell r="AI5983">
            <v>48.02</v>
          </cell>
        </row>
        <row r="5984">
          <cell r="B5984">
            <v>89788</v>
          </cell>
          <cell r="AI5984">
            <v>96.55</v>
          </cell>
        </row>
        <row r="5985">
          <cell r="B5985">
            <v>89790</v>
          </cell>
          <cell r="AI5985">
            <v>195.28</v>
          </cell>
        </row>
        <row r="5986">
          <cell r="B5986">
            <v>89792</v>
          </cell>
          <cell r="AI5986">
            <v>229.77</v>
          </cell>
        </row>
        <row r="5987">
          <cell r="B5987">
            <v>89640</v>
          </cell>
          <cell r="AI5987">
            <v>22.58</v>
          </cell>
        </row>
        <row r="5988">
          <cell r="B5988">
            <v>89644</v>
          </cell>
          <cell r="AI5988">
            <v>27.64</v>
          </cell>
        </row>
        <row r="5989">
          <cell r="B5989">
            <v>89645</v>
          </cell>
          <cell r="AI5989">
            <v>39.08</v>
          </cell>
        </row>
        <row r="5990">
          <cell r="B5990">
            <v>89652</v>
          </cell>
          <cell r="AI5990">
            <v>14.32</v>
          </cell>
        </row>
        <row r="5991">
          <cell r="B5991">
            <v>89738</v>
          </cell>
          <cell r="AI5991">
            <v>19.670000000000002</v>
          </cell>
        </row>
        <row r="5992">
          <cell r="B5992">
            <v>89659</v>
          </cell>
          <cell r="AI5992">
            <v>20.18</v>
          </cell>
        </row>
        <row r="5993">
          <cell r="B5993">
            <v>89756</v>
          </cell>
          <cell r="AI5993">
            <v>27.42</v>
          </cell>
        </row>
        <row r="5994">
          <cell r="B5994">
            <v>89672</v>
          </cell>
          <cell r="AI5994">
            <v>28.01</v>
          </cell>
        </row>
        <row r="5995">
          <cell r="B5995">
            <v>89815</v>
          </cell>
          <cell r="AI5995">
            <v>34.1</v>
          </cell>
        </row>
        <row r="5996">
          <cell r="B5996">
            <v>89761</v>
          </cell>
          <cell r="AI5996">
            <v>36.82</v>
          </cell>
        </row>
        <row r="5997">
          <cell r="B5997">
            <v>89682</v>
          </cell>
          <cell r="AI5997">
            <v>37.520000000000003</v>
          </cell>
        </row>
        <row r="5998">
          <cell r="B5998">
            <v>89824</v>
          </cell>
          <cell r="AI5998">
            <v>46.66</v>
          </cell>
        </row>
        <row r="5999">
          <cell r="B5999">
            <v>104026</v>
          </cell>
          <cell r="AI5999">
            <v>49.74</v>
          </cell>
        </row>
        <row r="6000">
          <cell r="B6000">
            <v>89740</v>
          </cell>
          <cell r="AI6000">
            <v>10.130000000000001</v>
          </cell>
        </row>
        <row r="6001">
          <cell r="B6001">
            <v>89836</v>
          </cell>
          <cell r="AI6001">
            <v>248.51</v>
          </cell>
        </row>
        <row r="6002">
          <cell r="B6002">
            <v>89653</v>
          </cell>
          <cell r="AI6002">
            <v>20.82</v>
          </cell>
        </row>
        <row r="6003">
          <cell r="B6003">
            <v>89660</v>
          </cell>
          <cell r="AI6003">
            <v>10.65</v>
          </cell>
        </row>
        <row r="6004">
          <cell r="B6004">
            <v>104028</v>
          </cell>
          <cell r="AI6004">
            <v>160.63</v>
          </cell>
        </row>
        <row r="6005">
          <cell r="B6005">
            <v>89826</v>
          </cell>
          <cell r="AI6005">
            <v>157.72999999999999</v>
          </cell>
        </row>
        <row r="6006">
          <cell r="B6006">
            <v>89651</v>
          </cell>
          <cell r="AI6006">
            <v>7.9</v>
          </cell>
        </row>
        <row r="6007">
          <cell r="B6007">
            <v>89736</v>
          </cell>
          <cell r="AI6007">
            <v>9.98</v>
          </cell>
        </row>
        <row r="6008">
          <cell r="B6008">
            <v>89658</v>
          </cell>
          <cell r="AI6008">
            <v>10.49</v>
          </cell>
        </row>
        <row r="6009">
          <cell r="B6009">
            <v>89755</v>
          </cell>
          <cell r="AI6009">
            <v>15.37</v>
          </cell>
        </row>
        <row r="6010">
          <cell r="B6010">
            <v>89670</v>
          </cell>
          <cell r="AI6010">
            <v>15.96</v>
          </cell>
        </row>
        <row r="6011">
          <cell r="B6011">
            <v>89794</v>
          </cell>
          <cell r="AI6011">
            <v>22.73</v>
          </cell>
        </row>
        <row r="6012">
          <cell r="B6012">
            <v>89760</v>
          </cell>
          <cell r="AI6012">
            <v>25.45</v>
          </cell>
        </row>
        <row r="6013">
          <cell r="B6013">
            <v>89680</v>
          </cell>
          <cell r="AI6013">
            <v>26.15</v>
          </cell>
        </row>
        <row r="6014">
          <cell r="B6014">
            <v>89822</v>
          </cell>
          <cell r="AI6014">
            <v>29.95</v>
          </cell>
        </row>
        <row r="6015">
          <cell r="B6015">
            <v>104025</v>
          </cell>
          <cell r="AI6015">
            <v>33.03</v>
          </cell>
        </row>
        <row r="6016">
          <cell r="B6016">
            <v>89835</v>
          </cell>
          <cell r="AI6016">
            <v>52.66</v>
          </cell>
        </row>
        <row r="6017">
          <cell r="B6017">
            <v>89838</v>
          </cell>
          <cell r="AI6017">
            <v>189.48</v>
          </cell>
        </row>
        <row r="6018">
          <cell r="B6018">
            <v>89840</v>
          </cell>
          <cell r="AI6018">
            <v>222.2</v>
          </cell>
        </row>
        <row r="6019">
          <cell r="B6019">
            <v>104015</v>
          </cell>
          <cell r="AI6019">
            <v>18.350000000000001</v>
          </cell>
        </row>
        <row r="6020">
          <cell r="B6020">
            <v>104018</v>
          </cell>
          <cell r="AI6020">
            <v>23.73</v>
          </cell>
        </row>
        <row r="6021">
          <cell r="B6021">
            <v>104016</v>
          </cell>
          <cell r="AI6021">
            <v>24.82</v>
          </cell>
        </row>
        <row r="6022">
          <cell r="B6022">
            <v>104019</v>
          </cell>
          <cell r="AI6022">
            <v>51.92</v>
          </cell>
        </row>
        <row r="6023">
          <cell r="B6023">
            <v>104017</v>
          </cell>
          <cell r="AI6023">
            <v>53.21</v>
          </cell>
        </row>
        <row r="6024">
          <cell r="B6024">
            <v>104020</v>
          </cell>
          <cell r="AI6024">
            <v>67.010000000000005</v>
          </cell>
        </row>
        <row r="6025">
          <cell r="B6025">
            <v>104030</v>
          </cell>
          <cell r="AI6025">
            <v>72.819999999999993</v>
          </cell>
        </row>
        <row r="6026">
          <cell r="B6026">
            <v>89694</v>
          </cell>
          <cell r="AI6026">
            <v>23.42</v>
          </cell>
        </row>
        <row r="6027">
          <cell r="B6027">
            <v>89700</v>
          </cell>
          <cell r="AI6027">
            <v>26.73</v>
          </cell>
        </row>
        <row r="6028">
          <cell r="B6028">
            <v>89703</v>
          </cell>
          <cell r="AI6028">
            <v>57.68</v>
          </cell>
        </row>
        <row r="6029">
          <cell r="B6029">
            <v>89691</v>
          </cell>
          <cell r="AI6029">
            <v>15.18</v>
          </cell>
        </row>
        <row r="6030">
          <cell r="B6030">
            <v>89765</v>
          </cell>
          <cell r="AI6030">
            <v>18.73</v>
          </cell>
        </row>
        <row r="6031">
          <cell r="B6031">
            <v>89697</v>
          </cell>
          <cell r="AI6031">
            <v>19.739999999999998</v>
          </cell>
        </row>
        <row r="6032">
          <cell r="B6032">
            <v>89844</v>
          </cell>
          <cell r="AI6032">
            <v>76.2</v>
          </cell>
        </row>
        <row r="6033">
          <cell r="B6033">
            <v>104022</v>
          </cell>
          <cell r="AI6033">
            <v>82.35</v>
          </cell>
        </row>
        <row r="6034">
          <cell r="B6034">
            <v>89633</v>
          </cell>
          <cell r="AI6034">
            <v>29.82</v>
          </cell>
        </row>
        <row r="6035">
          <cell r="B6035">
            <v>89716</v>
          </cell>
          <cell r="AI6035">
            <v>32.53</v>
          </cell>
        </row>
        <row r="6036">
          <cell r="B6036">
            <v>89634</v>
          </cell>
          <cell r="AI6036">
            <v>42.94</v>
          </cell>
        </row>
        <row r="6037">
          <cell r="B6037">
            <v>89717</v>
          </cell>
          <cell r="AI6037">
            <v>52</v>
          </cell>
        </row>
        <row r="6038">
          <cell r="B6038">
            <v>89635</v>
          </cell>
          <cell r="AI6038">
            <v>64.290000000000006</v>
          </cell>
        </row>
        <row r="6039">
          <cell r="B6039">
            <v>89770</v>
          </cell>
          <cell r="AI6039">
            <v>57.69</v>
          </cell>
        </row>
        <row r="6040">
          <cell r="B6040">
            <v>89718</v>
          </cell>
          <cell r="AI6040">
            <v>66.790000000000006</v>
          </cell>
        </row>
        <row r="6041">
          <cell r="B6041">
            <v>89636</v>
          </cell>
          <cell r="AI6041">
            <v>81.25</v>
          </cell>
        </row>
        <row r="6042">
          <cell r="B6042">
            <v>89771</v>
          </cell>
          <cell r="AI6042">
            <v>77.06</v>
          </cell>
        </row>
        <row r="6043">
          <cell r="B6043">
            <v>104021</v>
          </cell>
          <cell r="AI6043">
            <v>87.48</v>
          </cell>
        </row>
        <row r="6044">
          <cell r="B6044">
            <v>89772</v>
          </cell>
          <cell r="AI6044">
            <v>112.46</v>
          </cell>
        </row>
        <row r="6045">
          <cell r="B6045">
            <v>89773</v>
          </cell>
          <cell r="AI6045">
            <v>181.3</v>
          </cell>
        </row>
        <row r="6046">
          <cell r="B6046">
            <v>89775</v>
          </cell>
          <cell r="AI6046">
            <v>283.64999999999998</v>
          </cell>
        </row>
        <row r="6047">
          <cell r="B6047">
            <v>89767</v>
          </cell>
          <cell r="AI6047">
            <v>24.12</v>
          </cell>
        </row>
        <row r="6048">
          <cell r="B6048">
            <v>89695</v>
          </cell>
          <cell r="AI6048">
            <v>19.62</v>
          </cell>
        </row>
        <row r="6049">
          <cell r="B6049">
            <v>89702</v>
          </cell>
          <cell r="AI6049">
            <v>25.13</v>
          </cell>
        </row>
        <row r="6050">
          <cell r="B6050">
            <v>89768</v>
          </cell>
          <cell r="AI6050">
            <v>27.81</v>
          </cell>
        </row>
        <row r="6051">
          <cell r="B6051">
            <v>89842</v>
          </cell>
          <cell r="AI6051">
            <v>60.32</v>
          </cell>
        </row>
        <row r="6052">
          <cell r="B6052">
            <v>89845</v>
          </cell>
          <cell r="AI6052">
            <v>120.72</v>
          </cell>
        </row>
        <row r="6053">
          <cell r="B6053">
            <v>89846</v>
          </cell>
          <cell r="AI6053">
            <v>262.51</v>
          </cell>
        </row>
        <row r="6054">
          <cell r="B6054">
            <v>89847</v>
          </cell>
          <cell r="AI6054">
            <v>311.85000000000002</v>
          </cell>
        </row>
        <row r="6055">
          <cell r="B6055">
            <v>89705</v>
          </cell>
          <cell r="AI6055">
            <v>28.99</v>
          </cell>
        </row>
        <row r="6056">
          <cell r="B6056">
            <v>89769</v>
          </cell>
          <cell r="AI6056">
            <v>65.77</v>
          </cell>
        </row>
        <row r="6057">
          <cell r="B6057">
            <v>89706</v>
          </cell>
          <cell r="AI6057">
            <v>67.17</v>
          </cell>
        </row>
        <row r="6058">
          <cell r="B6058">
            <v>89741</v>
          </cell>
          <cell r="AI6058">
            <v>27.62</v>
          </cell>
        </row>
        <row r="6059">
          <cell r="B6059">
            <v>89757</v>
          </cell>
          <cell r="AI6059">
            <v>36.130000000000003</v>
          </cell>
        </row>
        <row r="6060">
          <cell r="B6060">
            <v>104027</v>
          </cell>
          <cell r="AI6060">
            <v>77</v>
          </cell>
        </row>
        <row r="6061">
          <cell r="B6061">
            <v>89837</v>
          </cell>
          <cell r="AI6061">
            <v>165.66</v>
          </cell>
        </row>
        <row r="6062">
          <cell r="B6062">
            <v>89839</v>
          </cell>
          <cell r="AI6062">
            <v>215.35</v>
          </cell>
        </row>
        <row r="6063">
          <cell r="B6063">
            <v>89841</v>
          </cell>
          <cell r="AI6063">
            <v>327.14</v>
          </cell>
        </row>
        <row r="6064">
          <cell r="B6064">
            <v>89654</v>
          </cell>
          <cell r="AI6064">
            <v>24.3</v>
          </cell>
        </row>
        <row r="6065">
          <cell r="B6065">
            <v>89661</v>
          </cell>
          <cell r="AI6065">
            <v>28.13</v>
          </cell>
        </row>
        <row r="6066">
          <cell r="B6066">
            <v>89674</v>
          </cell>
          <cell r="AI6066">
            <v>36.72</v>
          </cell>
        </row>
        <row r="6067">
          <cell r="B6067">
            <v>89816</v>
          </cell>
          <cell r="AI6067">
            <v>50.38</v>
          </cell>
        </row>
        <row r="6068">
          <cell r="B6068">
            <v>89762</v>
          </cell>
          <cell r="AI6068">
            <v>53.1</v>
          </cell>
        </row>
        <row r="6069">
          <cell r="B6069">
            <v>89684</v>
          </cell>
          <cell r="AI6069">
            <v>53.8</v>
          </cell>
        </row>
        <row r="6070">
          <cell r="B6070">
            <v>89828</v>
          </cell>
          <cell r="AI6070">
            <v>73.92</v>
          </cell>
        </row>
        <row r="6071">
          <cell r="B6071">
            <v>89546</v>
          </cell>
          <cell r="AI6071">
            <v>10.55</v>
          </cell>
        </row>
        <row r="6072">
          <cell r="B6072">
            <v>89482</v>
          </cell>
          <cell r="AI6072">
            <v>38.479999999999997</v>
          </cell>
        </row>
        <row r="6073">
          <cell r="B6073">
            <v>89491</v>
          </cell>
          <cell r="AI6073">
            <v>96.86</v>
          </cell>
        </row>
        <row r="6074">
          <cell r="B6074">
            <v>104178</v>
          </cell>
          <cell r="AI6074">
            <v>20.03</v>
          </cell>
        </row>
        <row r="6075">
          <cell r="B6075">
            <v>104179</v>
          </cell>
          <cell r="AI6075">
            <v>74.37</v>
          </cell>
        </row>
        <row r="6076">
          <cell r="B6076">
            <v>89587</v>
          </cell>
          <cell r="AI6076">
            <v>46.65</v>
          </cell>
        </row>
        <row r="6077">
          <cell r="B6077">
            <v>89535</v>
          </cell>
          <cell r="AI6077">
            <v>39.270000000000003</v>
          </cell>
        </row>
        <row r="6078">
          <cell r="B6078">
            <v>89592</v>
          </cell>
          <cell r="AI6078">
            <v>144.62</v>
          </cell>
        </row>
        <row r="6079">
          <cell r="B6079">
            <v>104169</v>
          </cell>
          <cell r="AI6079">
            <v>133.80000000000001</v>
          </cell>
        </row>
        <row r="6080">
          <cell r="B6080">
            <v>89583</v>
          </cell>
          <cell r="AI6080">
            <v>39.33</v>
          </cell>
        </row>
        <row r="6081">
          <cell r="B6081">
            <v>89526</v>
          </cell>
          <cell r="AI6081">
            <v>35.25</v>
          </cell>
        </row>
        <row r="6082">
          <cell r="B6082">
            <v>95695</v>
          </cell>
          <cell r="AI6082">
            <v>55.79</v>
          </cell>
        </row>
        <row r="6083">
          <cell r="B6083">
            <v>95694</v>
          </cell>
          <cell r="AI6083">
            <v>48.41</v>
          </cell>
        </row>
        <row r="6084">
          <cell r="B6084">
            <v>89585</v>
          </cell>
          <cell r="AI6084">
            <v>42.86</v>
          </cell>
        </row>
        <row r="6085">
          <cell r="B6085">
            <v>89531</v>
          </cell>
          <cell r="AI6085">
            <v>35.479999999999997</v>
          </cell>
        </row>
        <row r="6086">
          <cell r="B6086">
            <v>89591</v>
          </cell>
          <cell r="AI6086">
            <v>120.91</v>
          </cell>
        </row>
        <row r="6087">
          <cell r="B6087">
            <v>104168</v>
          </cell>
          <cell r="AI6087">
            <v>110.09</v>
          </cell>
        </row>
        <row r="6088">
          <cell r="B6088">
            <v>89516</v>
          </cell>
          <cell r="AI6088">
            <v>7.68</v>
          </cell>
        </row>
        <row r="6089">
          <cell r="B6089">
            <v>89520</v>
          </cell>
          <cell r="AI6089">
            <v>15.4</v>
          </cell>
        </row>
        <row r="6090">
          <cell r="B6090">
            <v>89582</v>
          </cell>
          <cell r="AI6090">
            <v>32.090000000000003</v>
          </cell>
        </row>
        <row r="6091">
          <cell r="B6091">
            <v>89524</v>
          </cell>
          <cell r="AI6091">
            <v>28.01</v>
          </cell>
        </row>
        <row r="6092">
          <cell r="B6092">
            <v>89584</v>
          </cell>
          <cell r="AI6092">
            <v>41.98</v>
          </cell>
        </row>
        <row r="6093">
          <cell r="B6093">
            <v>89529</v>
          </cell>
          <cell r="AI6093">
            <v>34.6</v>
          </cell>
        </row>
        <row r="6094">
          <cell r="B6094">
            <v>89590</v>
          </cell>
          <cell r="AI6094">
            <v>123.6</v>
          </cell>
        </row>
        <row r="6095">
          <cell r="B6095">
            <v>104167</v>
          </cell>
          <cell r="AI6095">
            <v>112.78</v>
          </cell>
        </row>
        <row r="6096">
          <cell r="B6096">
            <v>89514</v>
          </cell>
          <cell r="AI6096">
            <v>7.61</v>
          </cell>
        </row>
        <row r="6097">
          <cell r="B6097">
            <v>89518</v>
          </cell>
          <cell r="AI6097">
            <v>14.78</v>
          </cell>
        </row>
        <row r="6098">
          <cell r="B6098">
            <v>89581</v>
          </cell>
          <cell r="AI6098">
            <v>31.7</v>
          </cell>
        </row>
        <row r="6099">
          <cell r="B6099">
            <v>89522</v>
          </cell>
          <cell r="AI6099">
            <v>27.62</v>
          </cell>
        </row>
        <row r="6100">
          <cell r="B6100">
            <v>89574</v>
          </cell>
          <cell r="AI6100">
            <v>136.69</v>
          </cell>
        </row>
        <row r="6101">
          <cell r="B6101">
            <v>89690</v>
          </cell>
          <cell r="AI6101">
            <v>82.22</v>
          </cell>
        </row>
        <row r="6102">
          <cell r="B6102">
            <v>89567</v>
          </cell>
          <cell r="AI6102">
            <v>72.37</v>
          </cell>
        </row>
        <row r="6103">
          <cell r="B6103">
            <v>89692</v>
          </cell>
          <cell r="AI6103">
            <v>91.48</v>
          </cell>
        </row>
        <row r="6104">
          <cell r="B6104">
            <v>89569</v>
          </cell>
          <cell r="AI6104">
            <v>83.11</v>
          </cell>
        </row>
        <row r="6105">
          <cell r="B6105">
            <v>89699</v>
          </cell>
          <cell r="AI6105">
            <v>181.52</v>
          </cell>
        </row>
        <row r="6106">
          <cell r="B6106">
            <v>104174</v>
          </cell>
          <cell r="AI6106">
            <v>170.12</v>
          </cell>
        </row>
        <row r="6107">
          <cell r="B6107">
            <v>89698</v>
          </cell>
          <cell r="AI6107">
            <v>239.16</v>
          </cell>
        </row>
        <row r="6108">
          <cell r="B6108">
            <v>104176</v>
          </cell>
          <cell r="AI6108">
            <v>224.73</v>
          </cell>
        </row>
        <row r="6109">
          <cell r="B6109">
            <v>89561</v>
          </cell>
          <cell r="AI6109">
            <v>13.32</v>
          </cell>
        </row>
        <row r="6110">
          <cell r="B6110">
            <v>89563</v>
          </cell>
          <cell r="AI6110">
            <v>31.99</v>
          </cell>
        </row>
        <row r="6111">
          <cell r="B6111">
            <v>89685</v>
          </cell>
          <cell r="AI6111">
            <v>56.13</v>
          </cell>
        </row>
        <row r="6112">
          <cell r="B6112">
            <v>89565</v>
          </cell>
          <cell r="AI6112">
            <v>50.69</v>
          </cell>
        </row>
        <row r="6113">
          <cell r="B6113">
            <v>89671</v>
          </cell>
          <cell r="AI6113">
            <v>41.72</v>
          </cell>
        </row>
        <row r="6114">
          <cell r="B6114">
            <v>89556</v>
          </cell>
          <cell r="AI6114">
            <v>36.79</v>
          </cell>
        </row>
        <row r="6115">
          <cell r="B6115">
            <v>89679</v>
          </cell>
          <cell r="AI6115">
            <v>113.64</v>
          </cell>
        </row>
        <row r="6116">
          <cell r="B6116">
            <v>104171</v>
          </cell>
          <cell r="AI6116">
            <v>84.58</v>
          </cell>
        </row>
        <row r="6117">
          <cell r="B6117">
            <v>89600</v>
          </cell>
          <cell r="AI6117">
            <v>24.37</v>
          </cell>
        </row>
        <row r="6118">
          <cell r="B6118">
            <v>89548</v>
          </cell>
          <cell r="AI6118">
            <v>21.66</v>
          </cell>
        </row>
        <row r="6119">
          <cell r="B6119">
            <v>89669</v>
          </cell>
          <cell r="AI6119">
            <v>31.35</v>
          </cell>
        </row>
        <row r="6120">
          <cell r="B6120">
            <v>89554</v>
          </cell>
          <cell r="AI6120">
            <v>26.39</v>
          </cell>
        </row>
        <row r="6121">
          <cell r="B6121">
            <v>89677</v>
          </cell>
          <cell r="AI6121">
            <v>72.25</v>
          </cell>
        </row>
        <row r="6122">
          <cell r="B6122">
            <v>104170</v>
          </cell>
          <cell r="AI6122">
            <v>64.86</v>
          </cell>
        </row>
        <row r="6123">
          <cell r="B6123">
            <v>89544</v>
          </cell>
          <cell r="AI6123">
            <v>7.65</v>
          </cell>
        </row>
        <row r="6124">
          <cell r="B6124">
            <v>89545</v>
          </cell>
          <cell r="AI6124">
            <v>15.36</v>
          </cell>
        </row>
        <row r="6125">
          <cell r="B6125">
            <v>89599</v>
          </cell>
          <cell r="AI6125">
            <v>23.33</v>
          </cell>
        </row>
        <row r="6126">
          <cell r="B6126">
            <v>89547</v>
          </cell>
          <cell r="AI6126">
            <v>20.61</v>
          </cell>
        </row>
        <row r="6127">
          <cell r="B6127">
            <v>89495</v>
          </cell>
          <cell r="AI6127">
            <v>17.72</v>
          </cell>
        </row>
        <row r="6128">
          <cell r="B6128">
            <v>89673</v>
          </cell>
          <cell r="AI6128">
            <v>33.29</v>
          </cell>
        </row>
        <row r="6129">
          <cell r="B6129">
            <v>89557</v>
          </cell>
          <cell r="AI6129">
            <v>29.47</v>
          </cell>
        </row>
        <row r="6130">
          <cell r="B6130">
            <v>89681</v>
          </cell>
          <cell r="AI6130">
            <v>82.46</v>
          </cell>
        </row>
        <row r="6131">
          <cell r="B6131">
            <v>104173</v>
          </cell>
          <cell r="AI6131">
            <v>77.53</v>
          </cell>
        </row>
        <row r="6132">
          <cell r="B6132">
            <v>89549</v>
          </cell>
          <cell r="AI6132">
            <v>18.09</v>
          </cell>
        </row>
        <row r="6133">
          <cell r="B6133">
            <v>89578</v>
          </cell>
          <cell r="AI6133">
            <v>28.94</v>
          </cell>
        </row>
        <row r="6134">
          <cell r="B6134">
            <v>89512</v>
          </cell>
          <cell r="AI6134">
            <v>45.64</v>
          </cell>
        </row>
        <row r="6135">
          <cell r="B6135">
            <v>89580</v>
          </cell>
          <cell r="AI6135">
            <v>59.65</v>
          </cell>
        </row>
        <row r="6136">
          <cell r="B6136">
            <v>104166</v>
          </cell>
          <cell r="AI6136">
            <v>65.790000000000006</v>
          </cell>
        </row>
        <row r="6137">
          <cell r="B6137">
            <v>89508</v>
          </cell>
          <cell r="AI6137">
            <v>15.7</v>
          </cell>
        </row>
        <row r="6138">
          <cell r="B6138">
            <v>89509</v>
          </cell>
          <cell r="AI6138">
            <v>21.13</v>
          </cell>
        </row>
        <row r="6139">
          <cell r="B6139">
            <v>89576</v>
          </cell>
          <cell r="AI6139">
            <v>23.21</v>
          </cell>
        </row>
        <row r="6140">
          <cell r="B6140">
            <v>89511</v>
          </cell>
          <cell r="AI6140">
            <v>35.79</v>
          </cell>
        </row>
        <row r="6141">
          <cell r="B6141">
            <v>89675</v>
          </cell>
          <cell r="AI6141">
            <v>64.13</v>
          </cell>
        </row>
        <row r="6142">
          <cell r="B6142">
            <v>89559</v>
          </cell>
          <cell r="AI6142">
            <v>59.2</v>
          </cell>
        </row>
        <row r="6143">
          <cell r="B6143">
            <v>104172</v>
          </cell>
          <cell r="AI6143">
            <v>239.41</v>
          </cell>
        </row>
        <row r="6144">
          <cell r="B6144">
            <v>89683</v>
          </cell>
          <cell r="AI6144">
            <v>246.62</v>
          </cell>
        </row>
        <row r="6145">
          <cell r="B6145">
            <v>89667</v>
          </cell>
          <cell r="AI6145">
            <v>39.54</v>
          </cell>
        </row>
        <row r="6146">
          <cell r="B6146">
            <v>89550</v>
          </cell>
          <cell r="AI6146">
            <v>36.83</v>
          </cell>
        </row>
        <row r="6147">
          <cell r="B6147">
            <v>89693</v>
          </cell>
          <cell r="AI6147">
            <v>73.27</v>
          </cell>
        </row>
        <row r="6148">
          <cell r="B6148">
            <v>89571</v>
          </cell>
          <cell r="AI6148">
            <v>63.42</v>
          </cell>
        </row>
        <row r="6149">
          <cell r="B6149">
            <v>89696</v>
          </cell>
          <cell r="AI6149">
            <v>76.989999999999995</v>
          </cell>
        </row>
        <row r="6150">
          <cell r="B6150">
            <v>89573</v>
          </cell>
          <cell r="AI6150">
            <v>68.62</v>
          </cell>
        </row>
        <row r="6151">
          <cell r="B6151">
            <v>89704</v>
          </cell>
          <cell r="AI6151">
            <v>140.99</v>
          </cell>
        </row>
        <row r="6152">
          <cell r="B6152">
            <v>104175</v>
          </cell>
          <cell r="AI6152">
            <v>129.59</v>
          </cell>
        </row>
        <row r="6153">
          <cell r="B6153">
            <v>89701</v>
          </cell>
          <cell r="AI6153">
            <v>181.68</v>
          </cell>
        </row>
        <row r="6154">
          <cell r="B6154">
            <v>104177</v>
          </cell>
          <cell r="AI6154">
            <v>167.25</v>
          </cell>
        </row>
        <row r="6155">
          <cell r="B6155">
            <v>89566</v>
          </cell>
          <cell r="AI6155">
            <v>43.59</v>
          </cell>
        </row>
        <row r="6156">
          <cell r="B6156">
            <v>89687</v>
          </cell>
          <cell r="AI6156">
            <v>49.03</v>
          </cell>
        </row>
        <row r="6157">
          <cell r="B6157">
            <v>102450</v>
          </cell>
          <cell r="AI6157">
            <v>0</v>
          </cell>
        </row>
        <row r="6158">
          <cell r="B6158">
            <v>102250</v>
          </cell>
          <cell r="AI6158">
            <v>0</v>
          </cell>
        </row>
        <row r="6159">
          <cell r="B6159">
            <v>102240</v>
          </cell>
          <cell r="AI6159">
            <v>0</v>
          </cell>
        </row>
        <row r="6160">
          <cell r="B6160">
            <v>102449</v>
          </cell>
          <cell r="AI6160">
            <v>0</v>
          </cell>
        </row>
        <row r="6161">
          <cell r="B6161">
            <v>102249</v>
          </cell>
          <cell r="AI6161">
            <v>0</v>
          </cell>
        </row>
        <row r="6162">
          <cell r="B6162">
            <v>102238</v>
          </cell>
          <cell r="AI6162">
            <v>0</v>
          </cell>
        </row>
        <row r="6163">
          <cell r="B6163">
            <v>102448</v>
          </cell>
          <cell r="AI6163">
            <v>0</v>
          </cell>
        </row>
        <row r="6164">
          <cell r="B6164">
            <v>102248</v>
          </cell>
          <cell r="AI6164">
            <v>0</v>
          </cell>
        </row>
        <row r="6165">
          <cell r="B6165">
            <v>102253</v>
          </cell>
          <cell r="AI6165">
            <v>1069.73</v>
          </cell>
        </row>
        <row r="6166">
          <cell r="B6166">
            <v>102254</v>
          </cell>
          <cell r="AI6166">
            <v>1043.8</v>
          </cell>
        </row>
        <row r="6167">
          <cell r="B6167">
            <v>102257</v>
          </cell>
          <cell r="AI6167">
            <v>374.56</v>
          </cell>
        </row>
        <row r="6168">
          <cell r="B6168">
            <v>102239</v>
          </cell>
          <cell r="AI6168">
            <v>0</v>
          </cell>
        </row>
        <row r="6169">
          <cell r="B6169">
            <v>102236</v>
          </cell>
          <cell r="AI6169">
            <v>0</v>
          </cell>
        </row>
        <row r="6170">
          <cell r="B6170">
            <v>102235</v>
          </cell>
          <cell r="AI6170">
            <v>433.25</v>
          </cell>
        </row>
        <row r="6171">
          <cell r="B6171">
            <v>106164</v>
          </cell>
          <cell r="AI6171">
            <v>0</v>
          </cell>
        </row>
        <row r="6172">
          <cell r="B6172">
            <v>102260</v>
          </cell>
          <cell r="AI6172">
            <v>0</v>
          </cell>
        </row>
        <row r="6173">
          <cell r="B6173">
            <v>102259</v>
          </cell>
          <cell r="AI6173">
            <v>0</v>
          </cell>
        </row>
        <row r="6174">
          <cell r="B6174">
            <v>102262</v>
          </cell>
          <cell r="AI6174">
            <v>0</v>
          </cell>
        </row>
        <row r="6175">
          <cell r="B6175">
            <v>102242</v>
          </cell>
          <cell r="AI6175">
            <v>0</v>
          </cell>
        </row>
        <row r="6176">
          <cell r="B6176">
            <v>106165</v>
          </cell>
          <cell r="AI6176">
            <v>0</v>
          </cell>
        </row>
        <row r="6177">
          <cell r="B6177">
            <v>102246</v>
          </cell>
          <cell r="AI6177">
            <v>0</v>
          </cell>
        </row>
        <row r="6178">
          <cell r="B6178">
            <v>102252</v>
          </cell>
          <cell r="AI6178">
            <v>0</v>
          </cell>
        </row>
        <row r="6179">
          <cell r="B6179">
            <v>101912</v>
          </cell>
          <cell r="AI6179">
            <v>1761.05</v>
          </cell>
        </row>
        <row r="6180">
          <cell r="B6180">
            <v>96765</v>
          </cell>
          <cell r="AI6180">
            <v>1908.48</v>
          </cell>
        </row>
        <row r="6181">
          <cell r="B6181">
            <v>97430</v>
          </cell>
          <cell r="AI6181">
            <v>41.79</v>
          </cell>
        </row>
        <row r="6182">
          <cell r="B6182">
            <v>97431</v>
          </cell>
          <cell r="AI6182">
            <v>44.35</v>
          </cell>
        </row>
        <row r="6183">
          <cell r="B6183">
            <v>97432</v>
          </cell>
          <cell r="AI6183">
            <v>47.96</v>
          </cell>
        </row>
        <row r="6184">
          <cell r="B6184">
            <v>101913</v>
          </cell>
          <cell r="AI6184">
            <v>528.53</v>
          </cell>
        </row>
        <row r="6185">
          <cell r="B6185">
            <v>101914</v>
          </cell>
          <cell r="AI6185">
            <v>648.70000000000005</v>
          </cell>
        </row>
        <row r="6186">
          <cell r="B6186">
            <v>101915</v>
          </cell>
          <cell r="AI6186">
            <v>501.79</v>
          </cell>
        </row>
        <row r="6187">
          <cell r="B6187">
            <v>97433</v>
          </cell>
          <cell r="AI6187">
            <v>92.95</v>
          </cell>
        </row>
        <row r="6188">
          <cell r="B6188">
            <v>97435</v>
          </cell>
          <cell r="AI6188">
            <v>105.09</v>
          </cell>
        </row>
        <row r="6189">
          <cell r="B6189">
            <v>97437</v>
          </cell>
          <cell r="AI6189">
            <v>117.12</v>
          </cell>
        </row>
        <row r="6190">
          <cell r="B6190">
            <v>97546</v>
          </cell>
          <cell r="AI6190">
            <v>33.94</v>
          </cell>
        </row>
        <row r="6191">
          <cell r="B6191">
            <v>97548</v>
          </cell>
          <cell r="AI6191">
            <v>50.24</v>
          </cell>
        </row>
        <row r="6192">
          <cell r="B6192">
            <v>97550</v>
          </cell>
          <cell r="AI6192">
            <v>83.08</v>
          </cell>
        </row>
        <row r="6193">
          <cell r="B6193">
            <v>97479</v>
          </cell>
          <cell r="AI6193">
            <v>56.09</v>
          </cell>
        </row>
        <row r="6194">
          <cell r="B6194">
            <v>97517</v>
          </cell>
          <cell r="AI6194">
            <v>52.78</v>
          </cell>
        </row>
        <row r="6195">
          <cell r="B6195">
            <v>97481</v>
          </cell>
          <cell r="AI6195">
            <v>81.31</v>
          </cell>
        </row>
        <row r="6196">
          <cell r="B6196">
            <v>97519</v>
          </cell>
          <cell r="AI6196">
            <v>75.47</v>
          </cell>
        </row>
        <row r="6197">
          <cell r="B6197">
            <v>97483</v>
          </cell>
          <cell r="AI6197">
            <v>114</v>
          </cell>
        </row>
        <row r="6198">
          <cell r="B6198">
            <v>97521</v>
          </cell>
          <cell r="AI6198">
            <v>105.25</v>
          </cell>
        </row>
        <row r="6199">
          <cell r="B6199">
            <v>97452</v>
          </cell>
          <cell r="AI6199">
            <v>184</v>
          </cell>
        </row>
        <row r="6200">
          <cell r="B6200">
            <v>97485</v>
          </cell>
          <cell r="AI6200">
            <v>157.37</v>
          </cell>
        </row>
        <row r="6201">
          <cell r="B6201">
            <v>97523</v>
          </cell>
          <cell r="AI6201">
            <v>144.99</v>
          </cell>
        </row>
        <row r="6202">
          <cell r="B6202">
            <v>97454</v>
          </cell>
          <cell r="AI6202">
            <v>310.2</v>
          </cell>
        </row>
        <row r="6203">
          <cell r="B6203">
            <v>97487</v>
          </cell>
          <cell r="AI6203">
            <v>291.39</v>
          </cell>
        </row>
        <row r="6204">
          <cell r="B6204">
            <v>97525</v>
          </cell>
          <cell r="AI6204">
            <v>273.58</v>
          </cell>
        </row>
        <row r="6205">
          <cell r="B6205">
            <v>97456</v>
          </cell>
          <cell r="AI6205">
            <v>708.01</v>
          </cell>
        </row>
        <row r="6206">
          <cell r="B6206">
            <v>97489</v>
          </cell>
          <cell r="AI6206">
            <v>697.01</v>
          </cell>
        </row>
        <row r="6207">
          <cell r="B6207">
            <v>97527</v>
          </cell>
          <cell r="AI6207">
            <v>673.77</v>
          </cell>
        </row>
        <row r="6208">
          <cell r="B6208">
            <v>97434</v>
          </cell>
          <cell r="AI6208">
            <v>94.61</v>
          </cell>
        </row>
        <row r="6209">
          <cell r="B6209">
            <v>97436</v>
          </cell>
          <cell r="AI6209">
            <v>108.28</v>
          </cell>
        </row>
        <row r="6210">
          <cell r="B6210">
            <v>97438</v>
          </cell>
          <cell r="AI6210">
            <v>120.53</v>
          </cell>
        </row>
        <row r="6211">
          <cell r="B6211">
            <v>97547</v>
          </cell>
          <cell r="AI6211">
            <v>33.94</v>
          </cell>
        </row>
        <row r="6212">
          <cell r="B6212">
            <v>97549</v>
          </cell>
          <cell r="AI6212">
            <v>50.24</v>
          </cell>
        </row>
        <row r="6213">
          <cell r="B6213">
            <v>97551</v>
          </cell>
          <cell r="AI6213">
            <v>83.08</v>
          </cell>
        </row>
        <row r="6214">
          <cell r="B6214">
            <v>97480</v>
          </cell>
          <cell r="AI6214">
            <v>56.09</v>
          </cell>
        </row>
        <row r="6215">
          <cell r="B6215">
            <v>97518</v>
          </cell>
          <cell r="AI6215">
            <v>52.78</v>
          </cell>
        </row>
        <row r="6216">
          <cell r="B6216">
            <v>97482</v>
          </cell>
          <cell r="AI6216">
            <v>81.31</v>
          </cell>
        </row>
        <row r="6217">
          <cell r="B6217">
            <v>97520</v>
          </cell>
          <cell r="AI6217">
            <v>75.47</v>
          </cell>
        </row>
        <row r="6218">
          <cell r="B6218">
            <v>97484</v>
          </cell>
          <cell r="AI6218">
            <v>114</v>
          </cell>
        </row>
        <row r="6219">
          <cell r="B6219">
            <v>97522</v>
          </cell>
          <cell r="AI6219">
            <v>105.25</v>
          </cell>
        </row>
        <row r="6220">
          <cell r="B6220">
            <v>97453</v>
          </cell>
          <cell r="AI6220">
            <v>195.51</v>
          </cell>
        </row>
        <row r="6221">
          <cell r="B6221">
            <v>97486</v>
          </cell>
          <cell r="AI6221">
            <v>168.88</v>
          </cell>
        </row>
        <row r="6222">
          <cell r="B6222">
            <v>97524</v>
          </cell>
          <cell r="AI6222">
            <v>156.5</v>
          </cell>
        </row>
        <row r="6223">
          <cell r="B6223">
            <v>97455</v>
          </cell>
          <cell r="AI6223">
            <v>328.61</v>
          </cell>
        </row>
        <row r="6224">
          <cell r="B6224">
            <v>97488</v>
          </cell>
          <cell r="AI6224">
            <v>309.8</v>
          </cell>
        </row>
        <row r="6225">
          <cell r="B6225">
            <v>97526</v>
          </cell>
          <cell r="AI6225">
            <v>291.99</v>
          </cell>
        </row>
        <row r="6226">
          <cell r="B6226">
            <v>97457</v>
          </cell>
          <cell r="AI6226">
            <v>625.42999999999995</v>
          </cell>
        </row>
        <row r="6227">
          <cell r="B6227">
            <v>97490</v>
          </cell>
          <cell r="AI6227">
            <v>614.42999999999995</v>
          </cell>
        </row>
        <row r="6228">
          <cell r="B6228">
            <v>97528</v>
          </cell>
          <cell r="AI6228">
            <v>591.19000000000005</v>
          </cell>
        </row>
        <row r="6229">
          <cell r="B6229">
            <v>101906</v>
          </cell>
          <cell r="AI6229">
            <v>827.14</v>
          </cell>
        </row>
        <row r="6230">
          <cell r="B6230">
            <v>101907</v>
          </cell>
          <cell r="AI6230">
            <v>894.07</v>
          </cell>
        </row>
        <row r="6231">
          <cell r="B6231">
            <v>101911</v>
          </cell>
          <cell r="AI6231">
            <v>425.6</v>
          </cell>
        </row>
        <row r="6232">
          <cell r="B6232">
            <v>101908</v>
          </cell>
          <cell r="AI6232">
            <v>269.45</v>
          </cell>
        </row>
        <row r="6233">
          <cell r="B6233">
            <v>101909</v>
          </cell>
          <cell r="AI6233">
            <v>314.07</v>
          </cell>
        </row>
        <row r="6234">
          <cell r="B6234">
            <v>101910</v>
          </cell>
          <cell r="AI6234">
            <v>369.83</v>
          </cell>
        </row>
        <row r="6235">
          <cell r="B6235">
            <v>101905</v>
          </cell>
          <cell r="AI6235">
            <v>277.82</v>
          </cell>
        </row>
        <row r="6236">
          <cell r="B6236">
            <v>92698</v>
          </cell>
          <cell r="AI6236">
            <v>21.42</v>
          </cell>
        </row>
        <row r="6237">
          <cell r="B6237">
            <v>92700</v>
          </cell>
          <cell r="AI6237">
            <v>34.700000000000003</v>
          </cell>
        </row>
        <row r="6238">
          <cell r="B6238">
            <v>92702</v>
          </cell>
          <cell r="AI6238">
            <v>54.17</v>
          </cell>
        </row>
        <row r="6239">
          <cell r="B6239">
            <v>92669</v>
          </cell>
          <cell r="AI6239">
            <v>40.86</v>
          </cell>
        </row>
        <row r="6240">
          <cell r="B6240">
            <v>92671</v>
          </cell>
          <cell r="AI6240">
            <v>54.89</v>
          </cell>
        </row>
        <row r="6241">
          <cell r="B6241">
            <v>92673</v>
          </cell>
          <cell r="AI6241">
            <v>64.31</v>
          </cell>
        </row>
        <row r="6242">
          <cell r="B6242">
            <v>92675</v>
          </cell>
          <cell r="AI6242">
            <v>84.56</v>
          </cell>
        </row>
        <row r="6243">
          <cell r="B6243">
            <v>92677</v>
          </cell>
          <cell r="AI6243">
            <v>140.16</v>
          </cell>
        </row>
        <row r="6244">
          <cell r="B6244">
            <v>92635</v>
          </cell>
          <cell r="AI6244">
            <v>217.99</v>
          </cell>
        </row>
        <row r="6245">
          <cell r="B6245">
            <v>92679</v>
          </cell>
          <cell r="AI6245">
            <v>193.56</v>
          </cell>
        </row>
        <row r="6246">
          <cell r="B6246">
            <v>92381</v>
          </cell>
          <cell r="AI6246">
            <v>52.63</v>
          </cell>
        </row>
        <row r="6247">
          <cell r="B6247">
            <v>92383</v>
          </cell>
          <cell r="AI6247">
            <v>68.28</v>
          </cell>
        </row>
        <row r="6248">
          <cell r="B6248">
            <v>92385</v>
          </cell>
          <cell r="AI6248">
            <v>79.540000000000006</v>
          </cell>
        </row>
        <row r="6249">
          <cell r="B6249">
            <v>92350</v>
          </cell>
          <cell r="AI6249">
            <v>106.91</v>
          </cell>
        </row>
        <row r="6250">
          <cell r="B6250">
            <v>92387</v>
          </cell>
          <cell r="AI6250">
            <v>102.09</v>
          </cell>
        </row>
        <row r="6251">
          <cell r="B6251">
            <v>92352</v>
          </cell>
          <cell r="AI6251">
            <v>161.24</v>
          </cell>
        </row>
        <row r="6252">
          <cell r="B6252">
            <v>92389</v>
          </cell>
          <cell r="AI6252">
            <v>161.15</v>
          </cell>
        </row>
        <row r="6253">
          <cell r="B6253">
            <v>92354</v>
          </cell>
          <cell r="AI6253">
            <v>213.36</v>
          </cell>
        </row>
        <row r="6254">
          <cell r="B6254">
            <v>92699</v>
          </cell>
          <cell r="AI6254">
            <v>20.03</v>
          </cell>
        </row>
        <row r="6255">
          <cell r="B6255">
            <v>92701</v>
          </cell>
          <cell r="AI6255">
            <v>32.619999999999997</v>
          </cell>
        </row>
        <row r="6256">
          <cell r="B6256">
            <v>92703</v>
          </cell>
          <cell r="AI6256">
            <v>51.62</v>
          </cell>
        </row>
        <row r="6257">
          <cell r="B6257">
            <v>92670</v>
          </cell>
          <cell r="AI6257">
            <v>38.31</v>
          </cell>
        </row>
        <row r="6258">
          <cell r="B6258">
            <v>92672</v>
          </cell>
          <cell r="AI6258">
            <v>49.8</v>
          </cell>
        </row>
        <row r="6259">
          <cell r="B6259">
            <v>92674</v>
          </cell>
          <cell r="AI6259">
            <v>60.81</v>
          </cell>
        </row>
        <row r="6260">
          <cell r="B6260">
            <v>92676</v>
          </cell>
          <cell r="AI6260">
            <v>82.18</v>
          </cell>
        </row>
        <row r="6261">
          <cell r="B6261">
            <v>92678</v>
          </cell>
          <cell r="AI6261">
            <v>129.66999999999999</v>
          </cell>
        </row>
        <row r="6262">
          <cell r="B6262">
            <v>92636</v>
          </cell>
          <cell r="AI6262">
            <v>197.79</v>
          </cell>
        </row>
        <row r="6263">
          <cell r="B6263">
            <v>92680</v>
          </cell>
          <cell r="AI6263">
            <v>173.36</v>
          </cell>
        </row>
        <row r="6264">
          <cell r="B6264">
            <v>92382</v>
          </cell>
          <cell r="AI6264">
            <v>50.08</v>
          </cell>
        </row>
        <row r="6265">
          <cell r="B6265">
            <v>92384</v>
          </cell>
          <cell r="AI6265">
            <v>63.19</v>
          </cell>
        </row>
        <row r="6266">
          <cell r="B6266">
            <v>92386</v>
          </cell>
          <cell r="AI6266">
            <v>76.040000000000006</v>
          </cell>
        </row>
        <row r="6267">
          <cell r="B6267">
            <v>92351</v>
          </cell>
          <cell r="AI6267">
            <v>104.53</v>
          </cell>
        </row>
        <row r="6268">
          <cell r="B6268">
            <v>92388</v>
          </cell>
          <cell r="AI6268">
            <v>99.71</v>
          </cell>
        </row>
        <row r="6269">
          <cell r="B6269">
            <v>92353</v>
          </cell>
          <cell r="AI6269">
            <v>150.75</v>
          </cell>
        </row>
        <row r="6270">
          <cell r="B6270">
            <v>92390</v>
          </cell>
          <cell r="AI6270">
            <v>150.66</v>
          </cell>
        </row>
        <row r="6271">
          <cell r="B6271">
            <v>92355</v>
          </cell>
          <cell r="AI6271">
            <v>193.16</v>
          </cell>
        </row>
        <row r="6272">
          <cell r="B6272">
            <v>101925</v>
          </cell>
          <cell r="AI6272">
            <v>318.37</v>
          </cell>
        </row>
        <row r="6273">
          <cell r="B6273">
            <v>101934</v>
          </cell>
          <cell r="AI6273">
            <v>329.3</v>
          </cell>
        </row>
        <row r="6274">
          <cell r="B6274">
            <v>97541</v>
          </cell>
          <cell r="AI6274">
            <v>24.46</v>
          </cell>
        </row>
        <row r="6275">
          <cell r="B6275">
            <v>97462</v>
          </cell>
          <cell r="AI6275">
            <v>27.66</v>
          </cell>
        </row>
        <row r="6276">
          <cell r="B6276">
            <v>97544</v>
          </cell>
          <cell r="AI6276">
            <v>39.64</v>
          </cell>
        </row>
        <row r="6277">
          <cell r="B6277">
            <v>97500</v>
          </cell>
          <cell r="AI6277">
            <v>26.04</v>
          </cell>
        </row>
        <row r="6278">
          <cell r="B6278">
            <v>97465</v>
          </cell>
          <cell r="AI6278">
            <v>58.38</v>
          </cell>
        </row>
        <row r="6279">
          <cell r="B6279">
            <v>97503</v>
          </cell>
          <cell r="AI6279">
            <v>55.33</v>
          </cell>
        </row>
        <row r="6280">
          <cell r="B6280">
            <v>97468</v>
          </cell>
          <cell r="AI6280">
            <v>74.31</v>
          </cell>
        </row>
        <row r="6281">
          <cell r="B6281">
            <v>97506</v>
          </cell>
          <cell r="AI6281">
            <v>69.44</v>
          </cell>
        </row>
        <row r="6282">
          <cell r="B6282">
            <v>97444</v>
          </cell>
          <cell r="AI6282">
            <v>131.22</v>
          </cell>
        </row>
        <row r="6283">
          <cell r="B6283">
            <v>97471</v>
          </cell>
          <cell r="AI6283">
            <v>111.73</v>
          </cell>
        </row>
        <row r="6284">
          <cell r="B6284">
            <v>97509</v>
          </cell>
          <cell r="AI6284">
            <v>104.7</v>
          </cell>
        </row>
        <row r="6285">
          <cell r="B6285">
            <v>97447</v>
          </cell>
          <cell r="AI6285">
            <v>225.17</v>
          </cell>
        </row>
        <row r="6286">
          <cell r="B6286">
            <v>97475</v>
          </cell>
          <cell r="AI6286">
            <v>210.02</v>
          </cell>
        </row>
        <row r="6287">
          <cell r="B6287">
            <v>97512</v>
          </cell>
          <cell r="AI6287">
            <v>199.97</v>
          </cell>
        </row>
        <row r="6288">
          <cell r="B6288">
            <v>97450</v>
          </cell>
          <cell r="AI6288">
            <v>291.70999999999998</v>
          </cell>
        </row>
        <row r="6289">
          <cell r="B6289">
            <v>97478</v>
          </cell>
          <cell r="AI6289">
            <v>281.77999999999997</v>
          </cell>
        </row>
        <row r="6290">
          <cell r="B6290">
            <v>97515</v>
          </cell>
          <cell r="AI6290">
            <v>268.10000000000002</v>
          </cell>
        </row>
        <row r="6291">
          <cell r="B6291">
            <v>92928</v>
          </cell>
          <cell r="AI6291">
            <v>52.21</v>
          </cell>
        </row>
        <row r="6292">
          <cell r="B6292">
            <v>92943</v>
          </cell>
          <cell r="AI6292">
            <v>42.67</v>
          </cell>
        </row>
        <row r="6293">
          <cell r="B6293">
            <v>92929</v>
          </cell>
          <cell r="AI6293">
            <v>50.89</v>
          </cell>
        </row>
        <row r="6294">
          <cell r="B6294">
            <v>92944</v>
          </cell>
          <cell r="AI6294">
            <v>41.89</v>
          </cell>
        </row>
        <row r="6295">
          <cell r="B6295">
            <v>92930</v>
          </cell>
          <cell r="AI6295">
            <v>49.94</v>
          </cell>
        </row>
        <row r="6296">
          <cell r="B6296">
            <v>92945</v>
          </cell>
          <cell r="AI6296">
            <v>41.32</v>
          </cell>
        </row>
        <row r="6297">
          <cell r="B6297">
            <v>92925</v>
          </cell>
          <cell r="AI6297">
            <v>44.97</v>
          </cell>
        </row>
        <row r="6298">
          <cell r="B6298">
            <v>92940</v>
          </cell>
          <cell r="AI6298">
            <v>36.590000000000003</v>
          </cell>
        </row>
        <row r="6299">
          <cell r="B6299">
            <v>92926</v>
          </cell>
          <cell r="AI6299">
            <v>43.1</v>
          </cell>
        </row>
        <row r="6300">
          <cell r="B6300">
            <v>92941</v>
          </cell>
          <cell r="AI6300">
            <v>35.479999999999997</v>
          </cell>
        </row>
        <row r="6301">
          <cell r="B6301">
            <v>92927</v>
          </cell>
          <cell r="AI6301">
            <v>44.03</v>
          </cell>
        </row>
        <row r="6302">
          <cell r="B6302">
            <v>92942</v>
          </cell>
          <cell r="AI6302">
            <v>36.020000000000003</v>
          </cell>
        </row>
        <row r="6303">
          <cell r="B6303">
            <v>92918</v>
          </cell>
          <cell r="AI6303">
            <v>34.630000000000003</v>
          </cell>
        </row>
        <row r="6304">
          <cell r="B6304">
            <v>92938</v>
          </cell>
          <cell r="AI6304">
            <v>27.55</v>
          </cell>
        </row>
        <row r="6305">
          <cell r="B6305">
            <v>92920</v>
          </cell>
          <cell r="AI6305">
            <v>35.83</v>
          </cell>
        </row>
        <row r="6306">
          <cell r="B6306">
            <v>92939</v>
          </cell>
          <cell r="AI6306">
            <v>28.37</v>
          </cell>
        </row>
        <row r="6307">
          <cell r="B6307">
            <v>92910</v>
          </cell>
          <cell r="AI6307">
            <v>107</v>
          </cell>
        </row>
        <row r="6308">
          <cell r="B6308">
            <v>92934</v>
          </cell>
          <cell r="AI6308">
            <v>104.31</v>
          </cell>
        </row>
        <row r="6309">
          <cell r="B6309">
            <v>92949</v>
          </cell>
          <cell r="AI6309">
            <v>92.24</v>
          </cell>
        </row>
        <row r="6310">
          <cell r="B6310">
            <v>92911</v>
          </cell>
          <cell r="AI6310">
            <v>107.81</v>
          </cell>
        </row>
        <row r="6311">
          <cell r="B6311">
            <v>92935</v>
          </cell>
          <cell r="AI6311">
            <v>106.18</v>
          </cell>
        </row>
        <row r="6312">
          <cell r="B6312">
            <v>92950</v>
          </cell>
          <cell r="AI6312">
            <v>93.34</v>
          </cell>
        </row>
        <row r="6313">
          <cell r="B6313">
            <v>92907</v>
          </cell>
          <cell r="AI6313">
            <v>75.099999999999994</v>
          </cell>
        </row>
        <row r="6314">
          <cell r="B6314">
            <v>92931</v>
          </cell>
          <cell r="AI6314">
            <v>70.84</v>
          </cell>
        </row>
        <row r="6315">
          <cell r="B6315">
            <v>92946</v>
          </cell>
          <cell r="AI6315">
            <v>59.91</v>
          </cell>
        </row>
        <row r="6316">
          <cell r="B6316">
            <v>92908</v>
          </cell>
          <cell r="AI6316">
            <v>74.459999999999994</v>
          </cell>
        </row>
        <row r="6317">
          <cell r="B6317">
            <v>92932</v>
          </cell>
          <cell r="AI6317">
            <v>69.37</v>
          </cell>
        </row>
        <row r="6318">
          <cell r="B6318">
            <v>92947</v>
          </cell>
          <cell r="AI6318">
            <v>59.06</v>
          </cell>
        </row>
        <row r="6319">
          <cell r="B6319">
            <v>92909</v>
          </cell>
          <cell r="AI6319">
            <v>73.88</v>
          </cell>
        </row>
        <row r="6320">
          <cell r="B6320">
            <v>92933</v>
          </cell>
          <cell r="AI6320">
            <v>68.040000000000006</v>
          </cell>
        </row>
        <row r="6321">
          <cell r="B6321">
            <v>92948</v>
          </cell>
          <cell r="AI6321">
            <v>58.27</v>
          </cell>
        </row>
        <row r="6322">
          <cell r="B6322">
            <v>92912</v>
          </cell>
          <cell r="AI6322">
            <v>145.54</v>
          </cell>
        </row>
        <row r="6323">
          <cell r="B6323">
            <v>92913</v>
          </cell>
          <cell r="AI6323">
            <v>147.59</v>
          </cell>
        </row>
        <row r="6324">
          <cell r="B6324">
            <v>92936</v>
          </cell>
          <cell r="AI6324">
            <v>149.11000000000001</v>
          </cell>
        </row>
        <row r="6325">
          <cell r="B6325">
            <v>92951</v>
          </cell>
          <cell r="AI6325">
            <v>133.96</v>
          </cell>
        </row>
        <row r="6326">
          <cell r="B6326">
            <v>92914</v>
          </cell>
          <cell r="AI6326">
            <v>146.37</v>
          </cell>
        </row>
        <row r="6327">
          <cell r="B6327">
            <v>92937</v>
          </cell>
          <cell r="AI6327">
            <v>146.31</v>
          </cell>
        </row>
        <row r="6328">
          <cell r="B6328">
            <v>92952</v>
          </cell>
          <cell r="AI6328">
            <v>132.32</v>
          </cell>
        </row>
        <row r="6329">
          <cell r="B6329">
            <v>92953</v>
          </cell>
          <cell r="AI6329">
            <v>21.61</v>
          </cell>
        </row>
        <row r="6330">
          <cell r="B6330">
            <v>101921</v>
          </cell>
          <cell r="AI6330">
            <v>228.22</v>
          </cell>
        </row>
        <row r="6331">
          <cell r="B6331">
            <v>101930</v>
          </cell>
          <cell r="AI6331">
            <v>231.84</v>
          </cell>
        </row>
        <row r="6332">
          <cell r="B6332">
            <v>101922</v>
          </cell>
          <cell r="AI6332">
            <v>227</v>
          </cell>
        </row>
        <row r="6333">
          <cell r="B6333">
            <v>101931</v>
          </cell>
          <cell r="AI6333">
            <v>229.03</v>
          </cell>
        </row>
        <row r="6334">
          <cell r="B6334">
            <v>101923</v>
          </cell>
          <cell r="AI6334">
            <v>229.44</v>
          </cell>
        </row>
        <row r="6335">
          <cell r="B6335">
            <v>101932</v>
          </cell>
          <cell r="AI6335">
            <v>234.63</v>
          </cell>
        </row>
        <row r="6336">
          <cell r="B6336">
            <v>97537</v>
          </cell>
          <cell r="AI6336">
            <v>24.33</v>
          </cell>
        </row>
        <row r="6337">
          <cell r="B6337">
            <v>97540</v>
          </cell>
          <cell r="AI6337">
            <v>32.51</v>
          </cell>
        </row>
        <row r="6338">
          <cell r="B6338">
            <v>97543</v>
          </cell>
          <cell r="AI6338">
            <v>52.67</v>
          </cell>
        </row>
        <row r="6339">
          <cell r="B6339">
            <v>97461</v>
          </cell>
          <cell r="AI6339">
            <v>34.69</v>
          </cell>
        </row>
        <row r="6340">
          <cell r="B6340">
            <v>97499</v>
          </cell>
          <cell r="AI6340">
            <v>32.47</v>
          </cell>
        </row>
        <row r="6341">
          <cell r="B6341">
            <v>97464</v>
          </cell>
          <cell r="AI6341">
            <v>49.95</v>
          </cell>
        </row>
        <row r="6342">
          <cell r="B6342">
            <v>97502</v>
          </cell>
          <cell r="AI6342">
            <v>46.06</v>
          </cell>
        </row>
        <row r="6343">
          <cell r="B6343">
            <v>97467</v>
          </cell>
          <cell r="AI6343">
            <v>63.31</v>
          </cell>
        </row>
        <row r="6344">
          <cell r="B6344">
            <v>97505</v>
          </cell>
          <cell r="AI6344">
            <v>57.48</v>
          </cell>
        </row>
        <row r="6345">
          <cell r="B6345">
            <v>97443</v>
          </cell>
          <cell r="AI6345">
            <v>111.55</v>
          </cell>
        </row>
        <row r="6346">
          <cell r="B6346">
            <v>97470</v>
          </cell>
          <cell r="AI6346">
            <v>93.79</v>
          </cell>
        </row>
        <row r="6347">
          <cell r="B6347">
            <v>97508</v>
          </cell>
          <cell r="AI6347">
            <v>85.55</v>
          </cell>
        </row>
        <row r="6348">
          <cell r="B6348">
            <v>97446</v>
          </cell>
          <cell r="AI6348">
            <v>185.33</v>
          </cell>
        </row>
        <row r="6349">
          <cell r="B6349">
            <v>97474</v>
          </cell>
          <cell r="AI6349">
            <v>172.79</v>
          </cell>
        </row>
        <row r="6350">
          <cell r="B6350">
            <v>97511</v>
          </cell>
          <cell r="AI6350">
            <v>160.91</v>
          </cell>
        </row>
        <row r="6351">
          <cell r="B6351">
            <v>97449</v>
          </cell>
          <cell r="AI6351">
            <v>237.65</v>
          </cell>
        </row>
        <row r="6352">
          <cell r="B6352">
            <v>97477</v>
          </cell>
          <cell r="AI6352">
            <v>230.3</v>
          </cell>
        </row>
        <row r="6353">
          <cell r="B6353">
            <v>97514</v>
          </cell>
          <cell r="AI6353">
            <v>214.81</v>
          </cell>
        </row>
        <row r="6354">
          <cell r="B6354">
            <v>101920</v>
          </cell>
          <cell r="AI6354">
            <v>202.36</v>
          </cell>
        </row>
        <row r="6355">
          <cell r="B6355">
            <v>101929</v>
          </cell>
          <cell r="AI6355">
            <v>209.65</v>
          </cell>
        </row>
        <row r="6356">
          <cell r="B6356">
            <v>92693</v>
          </cell>
          <cell r="AI6356">
            <v>14.92</v>
          </cell>
        </row>
        <row r="6357">
          <cell r="B6357">
            <v>92695</v>
          </cell>
          <cell r="AI6357">
            <v>23.24</v>
          </cell>
        </row>
        <row r="6358">
          <cell r="B6358">
            <v>92697</v>
          </cell>
          <cell r="AI6358">
            <v>37.700000000000003</v>
          </cell>
        </row>
        <row r="6359">
          <cell r="B6359">
            <v>92658</v>
          </cell>
          <cell r="AI6359">
            <v>28.82</v>
          </cell>
        </row>
        <row r="6360">
          <cell r="B6360">
            <v>92660</v>
          </cell>
          <cell r="AI6360">
            <v>35.93</v>
          </cell>
        </row>
        <row r="6361">
          <cell r="B6361">
            <v>92662</v>
          </cell>
          <cell r="AI6361">
            <v>42.05</v>
          </cell>
        </row>
        <row r="6362">
          <cell r="B6362">
            <v>92664</v>
          </cell>
          <cell r="AI6362">
            <v>56.98</v>
          </cell>
        </row>
        <row r="6363">
          <cell r="B6363">
            <v>92666</v>
          </cell>
          <cell r="AI6363">
            <v>90.46</v>
          </cell>
        </row>
        <row r="6364">
          <cell r="B6364">
            <v>92668</v>
          </cell>
          <cell r="AI6364">
            <v>127.69</v>
          </cell>
        </row>
        <row r="6365">
          <cell r="B6365">
            <v>92370</v>
          </cell>
          <cell r="AI6365">
            <v>36.67</v>
          </cell>
        </row>
        <row r="6366">
          <cell r="B6366">
            <v>92372</v>
          </cell>
          <cell r="AI6366">
            <v>44.86</v>
          </cell>
        </row>
        <row r="6367">
          <cell r="B6367">
            <v>92374</v>
          </cell>
          <cell r="AI6367">
            <v>52.2</v>
          </cell>
        </row>
        <row r="6368">
          <cell r="B6368">
            <v>92345</v>
          </cell>
          <cell r="AI6368">
            <v>71.87</v>
          </cell>
        </row>
        <row r="6369">
          <cell r="B6369">
            <v>92376</v>
          </cell>
          <cell r="AI6369">
            <v>68.66</v>
          </cell>
        </row>
        <row r="6370">
          <cell r="B6370">
            <v>92347</v>
          </cell>
          <cell r="AI6370">
            <v>104.51</v>
          </cell>
        </row>
        <row r="6371">
          <cell r="B6371">
            <v>92378</v>
          </cell>
          <cell r="AI6371">
            <v>104.45</v>
          </cell>
        </row>
        <row r="6372">
          <cell r="B6372">
            <v>92349</v>
          </cell>
          <cell r="AI6372">
            <v>140.9</v>
          </cell>
        </row>
        <row r="6373">
          <cell r="B6373">
            <v>92380</v>
          </cell>
          <cell r="AI6373">
            <v>143.99</v>
          </cell>
        </row>
        <row r="6374">
          <cell r="B6374">
            <v>101917</v>
          </cell>
          <cell r="AI6374">
            <v>175.95</v>
          </cell>
        </row>
        <row r="6375">
          <cell r="B6375">
            <v>101924</v>
          </cell>
          <cell r="AI6375">
            <v>190.33</v>
          </cell>
        </row>
        <row r="6376">
          <cell r="B6376">
            <v>101933</v>
          </cell>
          <cell r="AI6376">
            <v>197.62</v>
          </cell>
        </row>
        <row r="6377">
          <cell r="B6377">
            <v>92692</v>
          </cell>
          <cell r="AI6377">
            <v>14.5</v>
          </cell>
        </row>
        <row r="6378">
          <cell r="B6378">
            <v>92694</v>
          </cell>
          <cell r="AI6378">
            <v>22.81</v>
          </cell>
        </row>
        <row r="6379">
          <cell r="B6379">
            <v>92696</v>
          </cell>
          <cell r="AI6379">
            <v>35.78</v>
          </cell>
        </row>
        <row r="6380">
          <cell r="B6380">
            <v>92657</v>
          </cell>
          <cell r="AI6380">
            <v>26.9</v>
          </cell>
        </row>
        <row r="6381">
          <cell r="B6381">
            <v>92659</v>
          </cell>
          <cell r="AI6381">
            <v>34.14</v>
          </cell>
        </row>
        <row r="6382">
          <cell r="B6382">
            <v>92661</v>
          </cell>
          <cell r="AI6382">
            <v>41.7</v>
          </cell>
        </row>
        <row r="6383">
          <cell r="B6383">
            <v>92663</v>
          </cell>
          <cell r="AI6383">
            <v>57.01</v>
          </cell>
        </row>
        <row r="6384">
          <cell r="B6384">
            <v>92665</v>
          </cell>
          <cell r="AI6384">
            <v>79.75</v>
          </cell>
        </row>
        <row r="6385">
          <cell r="B6385">
            <v>92667</v>
          </cell>
          <cell r="AI6385">
            <v>118.16</v>
          </cell>
        </row>
        <row r="6386">
          <cell r="B6386">
            <v>92369</v>
          </cell>
          <cell r="AI6386">
            <v>34.75</v>
          </cell>
        </row>
        <row r="6387">
          <cell r="B6387">
            <v>92371</v>
          </cell>
          <cell r="AI6387">
            <v>43.07</v>
          </cell>
        </row>
        <row r="6388">
          <cell r="B6388">
            <v>92373</v>
          </cell>
          <cell r="AI6388">
            <v>51.85</v>
          </cell>
        </row>
        <row r="6389">
          <cell r="B6389">
            <v>92344</v>
          </cell>
          <cell r="AI6389">
            <v>71.900000000000006</v>
          </cell>
        </row>
        <row r="6390">
          <cell r="B6390">
            <v>92375</v>
          </cell>
          <cell r="AI6390">
            <v>68.69</v>
          </cell>
        </row>
        <row r="6391">
          <cell r="B6391">
            <v>92346</v>
          </cell>
          <cell r="AI6391">
            <v>93.8</v>
          </cell>
        </row>
        <row r="6392">
          <cell r="B6392">
            <v>92377</v>
          </cell>
          <cell r="AI6392">
            <v>93.74</v>
          </cell>
        </row>
        <row r="6393">
          <cell r="B6393">
            <v>92348</v>
          </cell>
          <cell r="AI6393">
            <v>131.37</v>
          </cell>
        </row>
        <row r="6394">
          <cell r="B6394">
            <v>92379</v>
          </cell>
          <cell r="AI6394">
            <v>134.46</v>
          </cell>
        </row>
        <row r="6395">
          <cell r="B6395">
            <v>106677</v>
          </cell>
          <cell r="AI6395">
            <v>977.49</v>
          </cell>
        </row>
        <row r="6396">
          <cell r="B6396">
            <v>95696</v>
          </cell>
          <cell r="AI6396">
            <v>46.17</v>
          </cell>
        </row>
        <row r="6397">
          <cell r="B6397">
            <v>92335</v>
          </cell>
          <cell r="AI6397">
            <v>82.23</v>
          </cell>
        </row>
        <row r="6398">
          <cell r="B6398">
            <v>92336</v>
          </cell>
          <cell r="AI6398">
            <v>99.01</v>
          </cell>
        </row>
        <row r="6399">
          <cell r="B6399">
            <v>92337</v>
          </cell>
          <cell r="AI6399">
            <v>128.52000000000001</v>
          </cell>
        </row>
        <row r="6400">
          <cell r="B6400">
            <v>92687</v>
          </cell>
          <cell r="AI6400">
            <v>25.38</v>
          </cell>
        </row>
        <row r="6401">
          <cell r="B6401">
            <v>92688</v>
          </cell>
          <cell r="AI6401">
            <v>35.880000000000003</v>
          </cell>
        </row>
        <row r="6402">
          <cell r="B6402">
            <v>97536</v>
          </cell>
          <cell r="AI6402">
            <v>55.3</v>
          </cell>
        </row>
        <row r="6403">
          <cell r="B6403">
            <v>97535</v>
          </cell>
          <cell r="AI6403">
            <v>44.46</v>
          </cell>
        </row>
        <row r="6404">
          <cell r="B6404">
            <v>92652</v>
          </cell>
          <cell r="AI6404">
            <v>54.07</v>
          </cell>
        </row>
        <row r="6405">
          <cell r="B6405">
            <v>92653</v>
          </cell>
          <cell r="AI6405">
            <v>62.01</v>
          </cell>
        </row>
        <row r="6406">
          <cell r="B6406">
            <v>92654</v>
          </cell>
          <cell r="AI6406">
            <v>84.53</v>
          </cell>
        </row>
        <row r="6407">
          <cell r="B6407">
            <v>92655</v>
          </cell>
          <cell r="AI6407">
            <v>103.49</v>
          </cell>
        </row>
        <row r="6408">
          <cell r="B6408">
            <v>92656</v>
          </cell>
          <cell r="AI6408">
            <v>135.18</v>
          </cell>
        </row>
        <row r="6409">
          <cell r="B6409">
            <v>101918</v>
          </cell>
          <cell r="AI6409">
            <v>186.57</v>
          </cell>
        </row>
        <row r="6410">
          <cell r="B6410">
            <v>101927</v>
          </cell>
          <cell r="AI6410">
            <v>173.44</v>
          </cell>
        </row>
        <row r="6411">
          <cell r="B6411">
            <v>97498</v>
          </cell>
          <cell r="AI6411">
            <v>40.11</v>
          </cell>
        </row>
        <row r="6412">
          <cell r="B6412">
            <v>92364</v>
          </cell>
          <cell r="AI6412">
            <v>49.38</v>
          </cell>
        </row>
        <row r="6413">
          <cell r="B6413">
            <v>92365</v>
          </cell>
          <cell r="AI6413">
            <v>56.96</v>
          </cell>
        </row>
        <row r="6414">
          <cell r="B6414">
            <v>92341</v>
          </cell>
          <cell r="AI6414">
            <v>93.15</v>
          </cell>
        </row>
        <row r="6415">
          <cell r="B6415">
            <v>92366</v>
          </cell>
          <cell r="AI6415">
            <v>79</v>
          </cell>
        </row>
        <row r="6416">
          <cell r="B6416">
            <v>92342</v>
          </cell>
          <cell r="AI6416">
            <v>111.09</v>
          </cell>
        </row>
        <row r="6417">
          <cell r="B6417">
            <v>92367</v>
          </cell>
          <cell r="AI6417">
            <v>97.25</v>
          </cell>
        </row>
        <row r="6418">
          <cell r="B6418">
            <v>92343</v>
          </cell>
          <cell r="AI6418">
            <v>141.76</v>
          </cell>
        </row>
        <row r="6419">
          <cell r="B6419">
            <v>92368</v>
          </cell>
          <cell r="AI6419">
            <v>128.22999999999999</v>
          </cell>
        </row>
        <row r="6420">
          <cell r="B6420">
            <v>92689</v>
          </cell>
          <cell r="AI6420">
            <v>58.9</v>
          </cell>
        </row>
        <row r="6421">
          <cell r="B6421">
            <v>92690</v>
          </cell>
          <cell r="AI6421">
            <v>83.42</v>
          </cell>
        </row>
        <row r="6422">
          <cell r="B6422">
            <v>92691</v>
          </cell>
          <cell r="AI6422">
            <v>106.09</v>
          </cell>
        </row>
        <row r="6423">
          <cell r="B6423">
            <v>92359</v>
          </cell>
          <cell r="AI6423">
            <v>81.12</v>
          </cell>
        </row>
        <row r="6424">
          <cell r="B6424">
            <v>92645</v>
          </cell>
          <cell r="AI6424">
            <v>84.7</v>
          </cell>
        </row>
        <row r="6425">
          <cell r="B6425">
            <v>92360</v>
          </cell>
          <cell r="AI6425">
            <v>108.41</v>
          </cell>
        </row>
        <row r="6426">
          <cell r="B6426">
            <v>92646</v>
          </cell>
          <cell r="AI6426">
            <v>111.99</v>
          </cell>
        </row>
        <row r="6427">
          <cell r="B6427">
            <v>95697</v>
          </cell>
          <cell r="AI6427">
            <v>118.9</v>
          </cell>
        </row>
        <row r="6428">
          <cell r="B6428">
            <v>92648</v>
          </cell>
          <cell r="AI6428">
            <v>122.49</v>
          </cell>
        </row>
        <row r="6429">
          <cell r="B6429">
            <v>92338</v>
          </cell>
          <cell r="AI6429">
            <v>167.22</v>
          </cell>
        </row>
        <row r="6430">
          <cell r="B6430">
            <v>92361</v>
          </cell>
          <cell r="AI6430">
            <v>146.01</v>
          </cell>
        </row>
        <row r="6431">
          <cell r="B6431">
            <v>92649</v>
          </cell>
          <cell r="AI6431">
            <v>149.6</v>
          </cell>
        </row>
        <row r="6432">
          <cell r="B6432">
            <v>92339</v>
          </cell>
          <cell r="AI6432">
            <v>253.72</v>
          </cell>
        </row>
        <row r="6433">
          <cell r="B6433">
            <v>92362</v>
          </cell>
          <cell r="AI6433">
            <v>234</v>
          </cell>
        </row>
        <row r="6434">
          <cell r="B6434">
            <v>92650</v>
          </cell>
          <cell r="AI6434">
            <v>237.59</v>
          </cell>
        </row>
        <row r="6435">
          <cell r="B6435">
            <v>106674</v>
          </cell>
          <cell r="AI6435">
            <v>312.49</v>
          </cell>
        </row>
        <row r="6436">
          <cell r="B6436">
            <v>106675</v>
          </cell>
          <cell r="AI6436">
            <v>294.29000000000002</v>
          </cell>
        </row>
        <row r="6437">
          <cell r="B6437">
            <v>106676</v>
          </cell>
          <cell r="AI6437">
            <v>297.86</v>
          </cell>
        </row>
        <row r="6438">
          <cell r="B6438">
            <v>97439</v>
          </cell>
          <cell r="AI6438">
            <v>139.86000000000001</v>
          </cell>
        </row>
        <row r="6439">
          <cell r="B6439">
            <v>97440</v>
          </cell>
          <cell r="AI6439">
            <v>162.59</v>
          </cell>
        </row>
        <row r="6440">
          <cell r="B6440">
            <v>97442</v>
          </cell>
          <cell r="AI6440">
            <v>175.99</v>
          </cell>
        </row>
        <row r="6441">
          <cell r="B6441">
            <v>97552</v>
          </cell>
          <cell r="AI6441">
            <v>49.53</v>
          </cell>
        </row>
        <row r="6442">
          <cell r="B6442">
            <v>97553</v>
          </cell>
          <cell r="AI6442">
            <v>71.23</v>
          </cell>
        </row>
        <row r="6443">
          <cell r="B6443">
            <v>97554</v>
          </cell>
          <cell r="AI6443">
            <v>123.04</v>
          </cell>
        </row>
        <row r="6444">
          <cell r="B6444">
            <v>97491</v>
          </cell>
          <cell r="AI6444">
            <v>87.07</v>
          </cell>
        </row>
        <row r="6445">
          <cell r="B6445">
            <v>97529</v>
          </cell>
          <cell r="AI6445">
            <v>82.64</v>
          </cell>
        </row>
        <row r="6446">
          <cell r="B6446">
            <v>97492</v>
          </cell>
          <cell r="AI6446">
            <v>127.62</v>
          </cell>
        </row>
        <row r="6447">
          <cell r="B6447">
            <v>97530</v>
          </cell>
          <cell r="AI6447">
            <v>119.82</v>
          </cell>
        </row>
        <row r="6448">
          <cell r="B6448">
            <v>97493</v>
          </cell>
          <cell r="AI6448">
            <v>164.45</v>
          </cell>
        </row>
        <row r="6449">
          <cell r="B6449">
            <v>97531</v>
          </cell>
          <cell r="AI6449">
            <v>152.78</v>
          </cell>
        </row>
        <row r="6450">
          <cell r="B6450">
            <v>97458</v>
          </cell>
          <cell r="AI6450">
            <v>291.45</v>
          </cell>
        </row>
        <row r="6451">
          <cell r="B6451">
            <v>97494</v>
          </cell>
          <cell r="AI6451">
            <v>255.95</v>
          </cell>
        </row>
        <row r="6452">
          <cell r="B6452">
            <v>97532</v>
          </cell>
          <cell r="AI6452">
            <v>239.46</v>
          </cell>
        </row>
        <row r="6453">
          <cell r="B6453">
            <v>97459</v>
          </cell>
          <cell r="AI6453">
            <v>496.18</v>
          </cell>
        </row>
        <row r="6454">
          <cell r="B6454">
            <v>97495</v>
          </cell>
          <cell r="AI6454">
            <v>471.1</v>
          </cell>
        </row>
        <row r="6455">
          <cell r="B6455">
            <v>97533</v>
          </cell>
          <cell r="AI6455">
            <v>447.36</v>
          </cell>
        </row>
        <row r="6456">
          <cell r="B6456">
            <v>97460</v>
          </cell>
          <cell r="AI6456">
            <v>761.79</v>
          </cell>
        </row>
        <row r="6457">
          <cell r="B6457">
            <v>97496</v>
          </cell>
          <cell r="AI6457">
            <v>747.12</v>
          </cell>
        </row>
        <row r="6458">
          <cell r="B6458">
            <v>97534</v>
          </cell>
          <cell r="AI6458">
            <v>716.13</v>
          </cell>
        </row>
        <row r="6459">
          <cell r="B6459">
            <v>101926</v>
          </cell>
          <cell r="AI6459">
            <v>410.43</v>
          </cell>
        </row>
        <row r="6460">
          <cell r="B6460">
            <v>101935</v>
          </cell>
          <cell r="AI6460">
            <v>425.01</v>
          </cell>
        </row>
        <row r="6461">
          <cell r="B6461">
            <v>92704</v>
          </cell>
          <cell r="AI6461">
            <v>26.93</v>
          </cell>
        </row>
        <row r="6462">
          <cell r="B6462">
            <v>92705</v>
          </cell>
          <cell r="AI6462">
            <v>43.14</v>
          </cell>
        </row>
        <row r="6463">
          <cell r="B6463">
            <v>92706</v>
          </cell>
          <cell r="AI6463">
            <v>69.78</v>
          </cell>
        </row>
        <row r="6464">
          <cell r="B6464">
            <v>92637</v>
          </cell>
          <cell r="AI6464">
            <v>109.51</v>
          </cell>
        </row>
        <row r="6465">
          <cell r="B6465">
            <v>92681</v>
          </cell>
          <cell r="AI6465">
            <v>52.02</v>
          </cell>
        </row>
        <row r="6466">
          <cell r="B6466">
            <v>92638</v>
          </cell>
          <cell r="AI6466">
            <v>149.18</v>
          </cell>
        </row>
        <row r="6467">
          <cell r="B6467">
            <v>92682</v>
          </cell>
          <cell r="AI6467">
            <v>67.03</v>
          </cell>
        </row>
        <row r="6468">
          <cell r="B6468">
            <v>92639</v>
          </cell>
          <cell r="AI6468">
            <v>185</v>
          </cell>
        </row>
        <row r="6469">
          <cell r="B6469">
            <v>92683</v>
          </cell>
          <cell r="AI6469">
            <v>79.66</v>
          </cell>
        </row>
        <row r="6470">
          <cell r="B6470">
            <v>92640</v>
          </cell>
          <cell r="AI6470">
            <v>132.88999999999999</v>
          </cell>
        </row>
        <row r="6471">
          <cell r="B6471">
            <v>92684</v>
          </cell>
          <cell r="AI6471">
            <v>109.51</v>
          </cell>
        </row>
        <row r="6472">
          <cell r="B6472">
            <v>92642</v>
          </cell>
          <cell r="AI6472">
            <v>206.15</v>
          </cell>
        </row>
        <row r="6473">
          <cell r="B6473">
            <v>92685</v>
          </cell>
          <cell r="AI6473">
            <v>178.18</v>
          </cell>
        </row>
        <row r="6474">
          <cell r="B6474">
            <v>92644</v>
          </cell>
          <cell r="AI6474">
            <v>261.77</v>
          </cell>
        </row>
        <row r="6475">
          <cell r="B6475">
            <v>92686</v>
          </cell>
          <cell r="AI6475">
            <v>229.19</v>
          </cell>
        </row>
        <row r="6476">
          <cell r="B6476">
            <v>92356</v>
          </cell>
          <cell r="AI6476">
            <v>139.31</v>
          </cell>
        </row>
        <row r="6477">
          <cell r="B6477">
            <v>92357</v>
          </cell>
          <cell r="AI6477">
            <v>206.27</v>
          </cell>
        </row>
        <row r="6478">
          <cell r="B6478">
            <v>92358</v>
          </cell>
          <cell r="AI6478">
            <v>255.59</v>
          </cell>
        </row>
        <row r="6479">
          <cell r="B6479">
            <v>101919</v>
          </cell>
          <cell r="AI6479">
            <v>425.5</v>
          </cell>
        </row>
        <row r="6480">
          <cell r="B6480">
            <v>101928</v>
          </cell>
          <cell r="AI6480">
            <v>432.79</v>
          </cell>
        </row>
        <row r="6481">
          <cell r="B6481">
            <v>92904</v>
          </cell>
          <cell r="AI6481">
            <v>33.92</v>
          </cell>
        </row>
        <row r="6482">
          <cell r="B6482">
            <v>92905</v>
          </cell>
          <cell r="AI6482">
            <v>48.17</v>
          </cell>
        </row>
        <row r="6483">
          <cell r="B6483">
            <v>92906</v>
          </cell>
          <cell r="AI6483">
            <v>58.4</v>
          </cell>
        </row>
        <row r="6484">
          <cell r="B6484">
            <v>92898</v>
          </cell>
          <cell r="AI6484">
            <v>49.52</v>
          </cell>
        </row>
        <row r="6485">
          <cell r="B6485">
            <v>92899</v>
          </cell>
          <cell r="AI6485">
            <v>74.41</v>
          </cell>
        </row>
        <row r="6486">
          <cell r="B6486">
            <v>92900</v>
          </cell>
          <cell r="AI6486">
            <v>90.34</v>
          </cell>
        </row>
        <row r="6487">
          <cell r="B6487">
            <v>92901</v>
          </cell>
          <cell r="AI6487">
            <v>126.54</v>
          </cell>
        </row>
        <row r="6488">
          <cell r="B6488">
            <v>92902</v>
          </cell>
          <cell r="AI6488">
            <v>199.33</v>
          </cell>
        </row>
        <row r="6489">
          <cell r="B6489">
            <v>92903</v>
          </cell>
          <cell r="AI6489">
            <v>299.07</v>
          </cell>
        </row>
        <row r="6490">
          <cell r="B6490">
            <v>92892</v>
          </cell>
          <cell r="AI6490">
            <v>57.37</v>
          </cell>
        </row>
        <row r="6491">
          <cell r="B6491">
            <v>92893</v>
          </cell>
          <cell r="AI6491">
            <v>83.34</v>
          </cell>
        </row>
        <row r="6492">
          <cell r="B6492">
            <v>92894</v>
          </cell>
          <cell r="AI6492">
            <v>100.49</v>
          </cell>
        </row>
        <row r="6493">
          <cell r="B6493">
            <v>92889</v>
          </cell>
          <cell r="AI6493">
            <v>141.43</v>
          </cell>
        </row>
        <row r="6494">
          <cell r="B6494">
            <v>92895</v>
          </cell>
          <cell r="AI6494">
            <v>138.22</v>
          </cell>
        </row>
        <row r="6495">
          <cell r="B6495">
            <v>92890</v>
          </cell>
          <cell r="AI6495">
            <v>213.38</v>
          </cell>
        </row>
        <row r="6496">
          <cell r="B6496">
            <v>92896</v>
          </cell>
          <cell r="AI6496">
            <v>213.32</v>
          </cell>
        </row>
        <row r="6497">
          <cell r="B6497">
            <v>92891</v>
          </cell>
          <cell r="AI6497">
            <v>312.27999999999997</v>
          </cell>
        </row>
        <row r="6498">
          <cell r="B6498">
            <v>92897</v>
          </cell>
          <cell r="AI6498">
            <v>315.37</v>
          </cell>
        </row>
        <row r="6499">
          <cell r="B6499">
            <v>100822</v>
          </cell>
          <cell r="AI6499">
            <v>0</v>
          </cell>
        </row>
        <row r="6500">
          <cell r="B6500">
            <v>100823</v>
          </cell>
          <cell r="AI6500">
            <v>0</v>
          </cell>
        </row>
        <row r="6501">
          <cell r="B6501">
            <v>100824</v>
          </cell>
          <cell r="AI6501">
            <v>0</v>
          </cell>
        </row>
        <row r="6502">
          <cell r="B6502">
            <v>100825</v>
          </cell>
          <cell r="AI6502">
            <v>0</v>
          </cell>
        </row>
        <row r="6503">
          <cell r="B6503">
            <v>100818</v>
          </cell>
          <cell r="AI6503">
            <v>0</v>
          </cell>
        </row>
        <row r="6504">
          <cell r="B6504">
            <v>100819</v>
          </cell>
          <cell r="AI6504">
            <v>0</v>
          </cell>
        </row>
        <row r="6505">
          <cell r="B6505">
            <v>100820</v>
          </cell>
          <cell r="AI6505">
            <v>0</v>
          </cell>
        </row>
        <row r="6506">
          <cell r="B6506">
            <v>100821</v>
          </cell>
          <cell r="AI6506">
            <v>0</v>
          </cell>
        </row>
        <row r="6507">
          <cell r="B6507">
            <v>100846</v>
          </cell>
          <cell r="AI6507">
            <v>0</v>
          </cell>
        </row>
        <row r="6508">
          <cell r="B6508">
            <v>100834</v>
          </cell>
          <cell r="AI6508">
            <v>0</v>
          </cell>
        </row>
        <row r="6509">
          <cell r="B6509">
            <v>100835</v>
          </cell>
          <cell r="AI6509">
            <v>0</v>
          </cell>
        </row>
        <row r="6510">
          <cell r="B6510">
            <v>100836</v>
          </cell>
          <cell r="AI6510">
            <v>0</v>
          </cell>
        </row>
        <row r="6511">
          <cell r="B6511">
            <v>100837</v>
          </cell>
          <cell r="AI6511">
            <v>0</v>
          </cell>
        </row>
        <row r="6512">
          <cell r="B6512">
            <v>100826</v>
          </cell>
          <cell r="AI6512">
            <v>0</v>
          </cell>
        </row>
        <row r="6513">
          <cell r="B6513">
            <v>100827</v>
          </cell>
          <cell r="AI6513">
            <v>0</v>
          </cell>
        </row>
        <row r="6514">
          <cell r="B6514">
            <v>100828</v>
          </cell>
          <cell r="AI6514">
            <v>0</v>
          </cell>
        </row>
        <row r="6515">
          <cell r="B6515">
            <v>100829</v>
          </cell>
          <cell r="AI6515">
            <v>0</v>
          </cell>
        </row>
        <row r="6516">
          <cell r="B6516">
            <v>100830</v>
          </cell>
          <cell r="AI6516">
            <v>0</v>
          </cell>
        </row>
        <row r="6517">
          <cell r="B6517">
            <v>100831</v>
          </cell>
          <cell r="AI6517">
            <v>0</v>
          </cell>
        </row>
        <row r="6518">
          <cell r="B6518">
            <v>100832</v>
          </cell>
          <cell r="AI6518">
            <v>0</v>
          </cell>
        </row>
        <row r="6519">
          <cell r="B6519">
            <v>100833</v>
          </cell>
          <cell r="AI6519">
            <v>0</v>
          </cell>
        </row>
        <row r="6520">
          <cell r="B6520">
            <v>100790</v>
          </cell>
          <cell r="AI6520">
            <v>0</v>
          </cell>
        </row>
        <row r="6521">
          <cell r="B6521">
            <v>100789</v>
          </cell>
          <cell r="AI6521">
            <v>0</v>
          </cell>
        </row>
        <row r="6522">
          <cell r="B6522">
            <v>100788</v>
          </cell>
          <cell r="AI6522">
            <v>767.77</v>
          </cell>
        </row>
        <row r="6523">
          <cell r="B6523">
            <v>100811</v>
          </cell>
          <cell r="AI6523">
            <v>0</v>
          </cell>
        </row>
        <row r="6524">
          <cell r="B6524">
            <v>100812</v>
          </cell>
          <cell r="AI6524">
            <v>0</v>
          </cell>
        </row>
        <row r="6525">
          <cell r="B6525">
            <v>100813</v>
          </cell>
          <cell r="AI6525">
            <v>0</v>
          </cell>
        </row>
        <row r="6526">
          <cell r="B6526">
            <v>100814</v>
          </cell>
          <cell r="AI6526">
            <v>0</v>
          </cell>
        </row>
        <row r="6527">
          <cell r="B6527">
            <v>100815</v>
          </cell>
          <cell r="AI6527">
            <v>0</v>
          </cell>
        </row>
        <row r="6528">
          <cell r="B6528">
            <v>100816</v>
          </cell>
          <cell r="AI6528">
            <v>0</v>
          </cell>
        </row>
        <row r="6529">
          <cell r="B6529">
            <v>100817</v>
          </cell>
          <cell r="AI6529">
            <v>0</v>
          </cell>
        </row>
        <row r="6530">
          <cell r="B6530">
            <v>100795</v>
          </cell>
          <cell r="AI6530">
            <v>0</v>
          </cell>
        </row>
        <row r="6531">
          <cell r="B6531">
            <v>100842</v>
          </cell>
          <cell r="AI6531">
            <v>0</v>
          </cell>
        </row>
        <row r="6532">
          <cell r="B6532">
            <v>100796</v>
          </cell>
          <cell r="AI6532">
            <v>0</v>
          </cell>
        </row>
        <row r="6533">
          <cell r="B6533">
            <v>100843</v>
          </cell>
          <cell r="AI6533">
            <v>0</v>
          </cell>
        </row>
        <row r="6534">
          <cell r="B6534">
            <v>100844</v>
          </cell>
          <cell r="AI6534">
            <v>0</v>
          </cell>
        </row>
        <row r="6535">
          <cell r="B6535">
            <v>100797</v>
          </cell>
          <cell r="AI6535">
            <v>0</v>
          </cell>
        </row>
        <row r="6536">
          <cell r="B6536">
            <v>100798</v>
          </cell>
          <cell r="AI6536">
            <v>0</v>
          </cell>
        </row>
        <row r="6537">
          <cell r="B6537">
            <v>100845</v>
          </cell>
          <cell r="AI6537">
            <v>0</v>
          </cell>
        </row>
        <row r="6538">
          <cell r="B6538">
            <v>100799</v>
          </cell>
          <cell r="AI6538">
            <v>18.66</v>
          </cell>
        </row>
        <row r="6539">
          <cell r="B6539">
            <v>100807</v>
          </cell>
          <cell r="AI6539">
            <v>24.53</v>
          </cell>
        </row>
        <row r="6540">
          <cell r="B6540">
            <v>100800</v>
          </cell>
          <cell r="AI6540">
            <v>26.66</v>
          </cell>
        </row>
        <row r="6541">
          <cell r="B6541">
            <v>100808</v>
          </cell>
          <cell r="AI6541">
            <v>33.630000000000003</v>
          </cell>
        </row>
        <row r="6542">
          <cell r="B6542">
            <v>100801</v>
          </cell>
          <cell r="AI6542">
            <v>34.96</v>
          </cell>
        </row>
        <row r="6543">
          <cell r="B6543">
            <v>100809</v>
          </cell>
          <cell r="AI6543">
            <v>43.3</v>
          </cell>
        </row>
        <row r="6544">
          <cell r="B6544">
            <v>100802</v>
          </cell>
          <cell r="AI6544">
            <v>46.69</v>
          </cell>
        </row>
        <row r="6545">
          <cell r="B6545">
            <v>100810</v>
          </cell>
          <cell r="AI6545">
            <v>56.95</v>
          </cell>
        </row>
        <row r="6546">
          <cell r="B6546">
            <v>100791</v>
          </cell>
          <cell r="AI6546">
            <v>18.16</v>
          </cell>
        </row>
        <row r="6547">
          <cell r="B6547">
            <v>100803</v>
          </cell>
          <cell r="AI6547">
            <v>17.11</v>
          </cell>
        </row>
        <row r="6548">
          <cell r="B6548">
            <v>100792</v>
          </cell>
          <cell r="AI6548">
            <v>26.16</v>
          </cell>
        </row>
        <row r="6549">
          <cell r="B6549">
            <v>100804</v>
          </cell>
          <cell r="AI6549">
            <v>24.94</v>
          </cell>
        </row>
        <row r="6550">
          <cell r="B6550">
            <v>100793</v>
          </cell>
          <cell r="AI6550">
            <v>34.450000000000003</v>
          </cell>
        </row>
        <row r="6551">
          <cell r="B6551">
            <v>100805</v>
          </cell>
          <cell r="AI6551">
            <v>33</v>
          </cell>
        </row>
        <row r="6552">
          <cell r="B6552">
            <v>100794</v>
          </cell>
          <cell r="AI6552">
            <v>46.19</v>
          </cell>
        </row>
        <row r="6553">
          <cell r="B6553">
            <v>100806</v>
          </cell>
          <cell r="AI6553">
            <v>44.39</v>
          </cell>
        </row>
        <row r="6554">
          <cell r="B6554">
            <v>100838</v>
          </cell>
          <cell r="AI6554">
            <v>0</v>
          </cell>
        </row>
        <row r="6555">
          <cell r="B6555">
            <v>100839</v>
          </cell>
          <cell r="AI6555">
            <v>0</v>
          </cell>
        </row>
        <row r="6556">
          <cell r="B6556">
            <v>100840</v>
          </cell>
          <cell r="AI6556">
            <v>0</v>
          </cell>
        </row>
        <row r="6557">
          <cell r="B6557">
            <v>100841</v>
          </cell>
          <cell r="AI6557">
            <v>0</v>
          </cell>
        </row>
        <row r="6558">
          <cell r="B6558">
            <v>103283</v>
          </cell>
          <cell r="AI6558">
            <v>0</v>
          </cell>
        </row>
        <row r="6559">
          <cell r="B6559">
            <v>103284</v>
          </cell>
          <cell r="AI6559">
            <v>0</v>
          </cell>
        </row>
        <row r="6560">
          <cell r="B6560">
            <v>103282</v>
          </cell>
          <cell r="AI6560">
            <v>0</v>
          </cell>
        </row>
        <row r="6561">
          <cell r="B6561">
            <v>103279</v>
          </cell>
          <cell r="AI6561">
            <v>0</v>
          </cell>
        </row>
        <row r="6562">
          <cell r="B6562">
            <v>103280</v>
          </cell>
          <cell r="AI6562">
            <v>0</v>
          </cell>
        </row>
        <row r="6563">
          <cell r="B6563">
            <v>103281</v>
          </cell>
          <cell r="AI6563">
            <v>0</v>
          </cell>
        </row>
        <row r="6564">
          <cell r="B6564">
            <v>103247</v>
          </cell>
          <cell r="AI6564">
            <v>2486.65</v>
          </cell>
        </row>
        <row r="6565">
          <cell r="B6565">
            <v>103250</v>
          </cell>
          <cell r="AI6565">
            <v>3606.06</v>
          </cell>
        </row>
        <row r="6566">
          <cell r="B6566">
            <v>103253</v>
          </cell>
          <cell r="AI6566">
            <v>4910.63</v>
          </cell>
        </row>
        <row r="6567">
          <cell r="B6567">
            <v>103244</v>
          </cell>
          <cell r="AI6567">
            <v>2241.86</v>
          </cell>
        </row>
        <row r="6568">
          <cell r="B6568">
            <v>103256</v>
          </cell>
          <cell r="AI6568">
            <v>9114.23</v>
          </cell>
        </row>
        <row r="6569">
          <cell r="B6569">
            <v>103258</v>
          </cell>
          <cell r="AI6569">
            <v>10187</v>
          </cell>
        </row>
        <row r="6570">
          <cell r="B6570">
            <v>103260</v>
          </cell>
          <cell r="AI6570">
            <v>5649.62</v>
          </cell>
        </row>
        <row r="6571">
          <cell r="B6571">
            <v>103261</v>
          </cell>
          <cell r="AI6571">
            <v>11490.15</v>
          </cell>
        </row>
        <row r="6572">
          <cell r="B6572">
            <v>103263</v>
          </cell>
          <cell r="AI6572">
            <v>15972.96</v>
          </cell>
        </row>
        <row r="6573">
          <cell r="B6573">
            <v>103265</v>
          </cell>
          <cell r="AI6573">
            <v>19245.45</v>
          </cell>
        </row>
        <row r="6574">
          <cell r="B6574">
            <v>103268</v>
          </cell>
          <cell r="AI6574">
            <v>6764.56</v>
          </cell>
        </row>
        <row r="6575">
          <cell r="B6575">
            <v>103270</v>
          </cell>
          <cell r="AI6575">
            <v>7269.32</v>
          </cell>
        </row>
        <row r="6576">
          <cell r="B6576">
            <v>103272</v>
          </cell>
          <cell r="AI6576">
            <v>10628.79</v>
          </cell>
        </row>
        <row r="6577">
          <cell r="B6577">
            <v>103274</v>
          </cell>
          <cell r="AI6577">
            <v>12547.74</v>
          </cell>
        </row>
        <row r="6578">
          <cell r="B6578">
            <v>103276</v>
          </cell>
          <cell r="AI6578">
            <v>13096.79</v>
          </cell>
        </row>
        <row r="6579">
          <cell r="B6579">
            <v>103267</v>
          </cell>
          <cell r="AI6579">
            <v>5702.32</v>
          </cell>
        </row>
        <row r="6580">
          <cell r="B6580">
            <v>103269</v>
          </cell>
          <cell r="AI6580">
            <v>7003.95</v>
          </cell>
        </row>
        <row r="6581">
          <cell r="B6581">
            <v>103271</v>
          </cell>
          <cell r="AI6581">
            <v>10291.33</v>
          </cell>
        </row>
        <row r="6582">
          <cell r="B6582">
            <v>103273</v>
          </cell>
          <cell r="AI6582">
            <v>10960.64</v>
          </cell>
        </row>
        <row r="6583">
          <cell r="B6583">
            <v>103275</v>
          </cell>
          <cell r="AI6583">
            <v>12482.95</v>
          </cell>
        </row>
        <row r="6584">
          <cell r="B6584">
            <v>103248</v>
          </cell>
          <cell r="AI6584">
            <v>2034.6</v>
          </cell>
        </row>
        <row r="6585">
          <cell r="B6585">
            <v>103249</v>
          </cell>
          <cell r="AI6585">
            <v>2184.81</v>
          </cell>
        </row>
        <row r="6586">
          <cell r="B6586">
            <v>103251</v>
          </cell>
          <cell r="AI6586">
            <v>2851.07</v>
          </cell>
        </row>
        <row r="6587">
          <cell r="B6587">
            <v>103252</v>
          </cell>
          <cell r="AI6587">
            <v>3155.53</v>
          </cell>
        </row>
        <row r="6588">
          <cell r="B6588">
            <v>103254</v>
          </cell>
          <cell r="AI6588">
            <v>3676.3</v>
          </cell>
        </row>
        <row r="6589">
          <cell r="B6589">
            <v>103255</v>
          </cell>
          <cell r="AI6589">
            <v>4111.8</v>
          </cell>
        </row>
        <row r="6590">
          <cell r="B6590">
            <v>103245</v>
          </cell>
          <cell r="AI6590">
            <v>1771.23</v>
          </cell>
        </row>
        <row r="6591">
          <cell r="B6591">
            <v>103246</v>
          </cell>
          <cell r="AI6591">
            <v>1930.39</v>
          </cell>
        </row>
        <row r="6592">
          <cell r="B6592">
            <v>103257</v>
          </cell>
          <cell r="AI6592">
            <v>5213.37</v>
          </cell>
        </row>
        <row r="6593">
          <cell r="B6593">
            <v>103259</v>
          </cell>
          <cell r="AI6593">
            <v>5500.48</v>
          </cell>
        </row>
        <row r="6594">
          <cell r="B6594">
            <v>103262</v>
          </cell>
          <cell r="AI6594">
            <v>7220.1</v>
          </cell>
        </row>
        <row r="6595">
          <cell r="B6595">
            <v>103264</v>
          </cell>
          <cell r="AI6595">
            <v>8981.66</v>
          </cell>
        </row>
        <row r="6596">
          <cell r="B6596">
            <v>103266</v>
          </cell>
          <cell r="AI6596">
            <v>10024.51</v>
          </cell>
        </row>
        <row r="6597">
          <cell r="B6597">
            <v>103277</v>
          </cell>
          <cell r="AI6597">
            <v>24163.94</v>
          </cell>
        </row>
        <row r="6598">
          <cell r="B6598">
            <v>103278</v>
          </cell>
          <cell r="AI6598">
            <v>30908.43</v>
          </cell>
        </row>
        <row r="6599">
          <cell r="B6599">
            <v>103285</v>
          </cell>
          <cell r="AI6599">
            <v>0</v>
          </cell>
        </row>
        <row r="6600">
          <cell r="B6600">
            <v>103286</v>
          </cell>
          <cell r="AI6600">
            <v>0</v>
          </cell>
        </row>
        <row r="6601">
          <cell r="B6601">
            <v>103287</v>
          </cell>
          <cell r="AI6601">
            <v>0</v>
          </cell>
        </row>
        <row r="6602">
          <cell r="B6602">
            <v>103288</v>
          </cell>
          <cell r="AI6602">
            <v>15.63</v>
          </cell>
        </row>
        <row r="6603">
          <cell r="B6603">
            <v>103291</v>
          </cell>
          <cell r="AI6603">
            <v>63.57</v>
          </cell>
        </row>
        <row r="6604">
          <cell r="B6604">
            <v>103289</v>
          </cell>
          <cell r="AI6604">
            <v>32.49</v>
          </cell>
        </row>
        <row r="6605">
          <cell r="B6605">
            <v>103290</v>
          </cell>
          <cell r="AI6605">
            <v>50.28</v>
          </cell>
        </row>
        <row r="6606">
          <cell r="B6606">
            <v>103292</v>
          </cell>
          <cell r="AI6606">
            <v>77.069999999999993</v>
          </cell>
        </row>
        <row r="6607">
          <cell r="B6607">
            <v>106044</v>
          </cell>
          <cell r="AI6607">
            <v>58.78</v>
          </cell>
        </row>
        <row r="6608">
          <cell r="B6608">
            <v>106045</v>
          </cell>
          <cell r="AI6608">
            <v>135.5</v>
          </cell>
        </row>
        <row r="6609">
          <cell r="B6609">
            <v>106042</v>
          </cell>
          <cell r="AI6609">
            <v>60.71</v>
          </cell>
        </row>
        <row r="6610">
          <cell r="B6610">
            <v>106043</v>
          </cell>
          <cell r="AI6610">
            <v>117.67</v>
          </cell>
        </row>
        <row r="6611">
          <cell r="B6611">
            <v>106046</v>
          </cell>
          <cell r="AI6611">
            <v>38.82</v>
          </cell>
        </row>
        <row r="6612">
          <cell r="B6612">
            <v>106047</v>
          </cell>
          <cell r="AI6612">
            <v>70.42</v>
          </cell>
        </row>
        <row r="6613">
          <cell r="B6613">
            <v>106038</v>
          </cell>
          <cell r="AI6613">
            <v>52.26</v>
          </cell>
        </row>
        <row r="6614">
          <cell r="B6614">
            <v>106039</v>
          </cell>
          <cell r="AI6614">
            <v>69.930000000000007</v>
          </cell>
        </row>
        <row r="6615">
          <cell r="B6615">
            <v>106040</v>
          </cell>
          <cell r="AI6615">
            <v>79.11</v>
          </cell>
        </row>
        <row r="6616">
          <cell r="B6616">
            <v>106041</v>
          </cell>
          <cell r="AI6616">
            <v>149.02000000000001</v>
          </cell>
        </row>
        <row r="6617">
          <cell r="B6617">
            <v>97329</v>
          </cell>
          <cell r="AI6617">
            <v>58.8</v>
          </cell>
        </row>
        <row r="6618">
          <cell r="B6618">
            <v>97327</v>
          </cell>
          <cell r="AI6618">
            <v>27.72</v>
          </cell>
        </row>
        <row r="6619">
          <cell r="B6619">
            <v>106034</v>
          </cell>
          <cell r="AI6619">
            <v>123.19</v>
          </cell>
        </row>
        <row r="6620">
          <cell r="B6620">
            <v>97328</v>
          </cell>
          <cell r="AI6620">
            <v>45.51</v>
          </cell>
        </row>
        <row r="6621">
          <cell r="B6621">
            <v>97330</v>
          </cell>
          <cell r="AI6621">
            <v>72.3</v>
          </cell>
        </row>
        <row r="6622">
          <cell r="B6622">
            <v>106035</v>
          </cell>
          <cell r="AI6622">
            <v>0</v>
          </cell>
        </row>
        <row r="6623">
          <cell r="B6623">
            <v>106036</v>
          </cell>
          <cell r="AI6623">
            <v>0</v>
          </cell>
        </row>
        <row r="6624">
          <cell r="B6624">
            <v>106037</v>
          </cell>
          <cell r="AI6624">
            <v>0</v>
          </cell>
        </row>
        <row r="6625">
          <cell r="B6625">
            <v>93085</v>
          </cell>
          <cell r="AI6625">
            <v>16.09</v>
          </cell>
        </row>
        <row r="6626">
          <cell r="B6626">
            <v>103892</v>
          </cell>
          <cell r="AI6626">
            <v>17.149999999999999</v>
          </cell>
        </row>
        <row r="6627">
          <cell r="B6627">
            <v>103823</v>
          </cell>
          <cell r="AI6627">
            <v>19.2</v>
          </cell>
        </row>
        <row r="6628">
          <cell r="B6628">
            <v>103856</v>
          </cell>
          <cell r="AI6628">
            <v>17.100000000000001</v>
          </cell>
        </row>
        <row r="6629">
          <cell r="B6629">
            <v>93108</v>
          </cell>
          <cell r="AI6629">
            <v>14.49</v>
          </cell>
        </row>
        <row r="6630">
          <cell r="B6630">
            <v>93091</v>
          </cell>
          <cell r="AI6630">
            <v>17.91</v>
          </cell>
        </row>
        <row r="6631">
          <cell r="B6631">
            <v>103900</v>
          </cell>
          <cell r="AI6631">
            <v>22.25</v>
          </cell>
        </row>
        <row r="6632">
          <cell r="B6632">
            <v>103831</v>
          </cell>
          <cell r="AI6632">
            <v>28.65</v>
          </cell>
        </row>
        <row r="6633">
          <cell r="B6633">
            <v>103864</v>
          </cell>
          <cell r="AI6633">
            <v>23.42</v>
          </cell>
        </row>
        <row r="6634">
          <cell r="B6634">
            <v>93133</v>
          </cell>
          <cell r="AI6634">
            <v>20.89</v>
          </cell>
        </row>
        <row r="6635">
          <cell r="B6635">
            <v>93057</v>
          </cell>
          <cell r="AI6635">
            <v>15.13</v>
          </cell>
        </row>
        <row r="6636">
          <cell r="B6636">
            <v>93062</v>
          </cell>
          <cell r="AI6636">
            <v>29.2</v>
          </cell>
        </row>
        <row r="6637">
          <cell r="B6637">
            <v>93065</v>
          </cell>
          <cell r="AI6637">
            <v>47.83</v>
          </cell>
        </row>
        <row r="6638">
          <cell r="B6638">
            <v>93068</v>
          </cell>
          <cell r="AI6638">
            <v>67.400000000000006</v>
          </cell>
        </row>
        <row r="6639">
          <cell r="B6639">
            <v>93071</v>
          </cell>
          <cell r="AI6639">
            <v>184.47</v>
          </cell>
        </row>
        <row r="6640">
          <cell r="B6640">
            <v>93081</v>
          </cell>
          <cell r="AI6640">
            <v>20.12</v>
          </cell>
        </row>
        <row r="6641">
          <cell r="B6641">
            <v>103887</v>
          </cell>
          <cell r="AI6641">
            <v>21.75</v>
          </cell>
        </row>
        <row r="6642">
          <cell r="B6642">
            <v>103818</v>
          </cell>
          <cell r="AI6642">
            <v>21.74</v>
          </cell>
        </row>
        <row r="6643">
          <cell r="B6643">
            <v>103851</v>
          </cell>
          <cell r="AI6643">
            <v>21.49</v>
          </cell>
        </row>
        <row r="6644">
          <cell r="B6644">
            <v>93104</v>
          </cell>
          <cell r="AI6644">
            <v>20.2</v>
          </cell>
        </row>
        <row r="6645">
          <cell r="B6645">
            <v>98602</v>
          </cell>
          <cell r="AI6645">
            <v>19.62</v>
          </cell>
        </row>
        <row r="6646">
          <cell r="B6646">
            <v>93087</v>
          </cell>
          <cell r="AI6646">
            <v>21.05</v>
          </cell>
        </row>
        <row r="6647">
          <cell r="B6647">
            <v>103893</v>
          </cell>
          <cell r="AI6647">
            <v>23.06</v>
          </cell>
        </row>
        <row r="6648">
          <cell r="B6648">
            <v>103824</v>
          </cell>
          <cell r="AI6648">
            <v>25.31</v>
          </cell>
        </row>
        <row r="6649">
          <cell r="B6649">
            <v>103857</v>
          </cell>
          <cell r="AI6649">
            <v>23.35</v>
          </cell>
        </row>
        <row r="6650">
          <cell r="B6650">
            <v>93110</v>
          </cell>
          <cell r="AI6650">
            <v>22.13</v>
          </cell>
        </row>
        <row r="6651">
          <cell r="B6651">
            <v>93054</v>
          </cell>
          <cell r="AI6651">
            <v>24.32</v>
          </cell>
        </row>
        <row r="6652">
          <cell r="B6652">
            <v>93088</v>
          </cell>
          <cell r="AI6652">
            <v>26.09</v>
          </cell>
        </row>
        <row r="6653">
          <cell r="B6653">
            <v>103894</v>
          </cell>
          <cell r="AI6653">
            <v>27.77</v>
          </cell>
        </row>
        <row r="6654">
          <cell r="B6654">
            <v>103825</v>
          </cell>
          <cell r="AI6654">
            <v>30.01</v>
          </cell>
        </row>
        <row r="6655">
          <cell r="B6655">
            <v>103858</v>
          </cell>
          <cell r="AI6655">
            <v>28.06</v>
          </cell>
        </row>
        <row r="6656">
          <cell r="B6656">
            <v>93111</v>
          </cell>
          <cell r="AI6656">
            <v>26.83</v>
          </cell>
        </row>
        <row r="6657">
          <cell r="B6657">
            <v>93059</v>
          </cell>
          <cell r="AI6657">
            <v>31.83</v>
          </cell>
        </row>
        <row r="6658">
          <cell r="B6658">
            <v>93093</v>
          </cell>
          <cell r="AI6658">
            <v>33.15</v>
          </cell>
        </row>
        <row r="6659">
          <cell r="B6659">
            <v>103899</v>
          </cell>
          <cell r="AI6659">
            <v>35.479999999999997</v>
          </cell>
        </row>
        <row r="6660">
          <cell r="B6660">
            <v>103830</v>
          </cell>
          <cell r="AI6660">
            <v>39.39</v>
          </cell>
        </row>
        <row r="6661">
          <cell r="B6661">
            <v>103863</v>
          </cell>
          <cell r="AI6661">
            <v>36.25</v>
          </cell>
        </row>
        <row r="6662">
          <cell r="B6662">
            <v>93114</v>
          </cell>
          <cell r="AI6662">
            <v>35.07</v>
          </cell>
        </row>
        <row r="6663">
          <cell r="B6663">
            <v>93075</v>
          </cell>
          <cell r="AI6663">
            <v>21.29</v>
          </cell>
        </row>
        <row r="6664">
          <cell r="B6664">
            <v>103876</v>
          </cell>
          <cell r="AI6664">
            <v>23.75</v>
          </cell>
        </row>
        <row r="6665">
          <cell r="B6665">
            <v>103807</v>
          </cell>
          <cell r="AI6665">
            <v>23.72</v>
          </cell>
        </row>
        <row r="6666">
          <cell r="B6666">
            <v>103840</v>
          </cell>
          <cell r="AI6666">
            <v>23.34</v>
          </cell>
        </row>
        <row r="6667">
          <cell r="B6667">
            <v>93098</v>
          </cell>
          <cell r="AI6667">
            <v>21.43</v>
          </cell>
        </row>
        <row r="6668">
          <cell r="B6668">
            <v>93120</v>
          </cell>
          <cell r="AI6668">
            <v>28.03</v>
          </cell>
        </row>
        <row r="6669">
          <cell r="B6669">
            <v>93077</v>
          </cell>
          <cell r="AI6669">
            <v>30.17</v>
          </cell>
        </row>
        <row r="6670">
          <cell r="B6670">
            <v>103879</v>
          </cell>
          <cell r="AI6670">
            <v>33.19</v>
          </cell>
        </row>
        <row r="6671">
          <cell r="B6671">
            <v>103810</v>
          </cell>
          <cell r="AI6671">
            <v>36.51</v>
          </cell>
        </row>
        <row r="6672">
          <cell r="B6672">
            <v>103843</v>
          </cell>
          <cell r="AI6672">
            <v>33.61</v>
          </cell>
        </row>
        <row r="6673">
          <cell r="B6673">
            <v>93100</v>
          </cell>
          <cell r="AI6673">
            <v>31.78</v>
          </cell>
        </row>
        <row r="6674">
          <cell r="B6674">
            <v>93121</v>
          </cell>
          <cell r="AI6674">
            <v>31.8</v>
          </cell>
        </row>
        <row r="6675">
          <cell r="B6675">
            <v>93078</v>
          </cell>
          <cell r="AI6675">
            <v>33.950000000000003</v>
          </cell>
        </row>
        <row r="6676">
          <cell r="B6676">
            <v>103880</v>
          </cell>
          <cell r="AI6676">
            <v>36.97</v>
          </cell>
        </row>
        <row r="6677">
          <cell r="B6677">
            <v>103811</v>
          </cell>
          <cell r="AI6677">
            <v>40.299999999999997</v>
          </cell>
        </row>
        <row r="6678">
          <cell r="B6678">
            <v>103844</v>
          </cell>
          <cell r="AI6678">
            <v>37.380000000000003</v>
          </cell>
        </row>
        <row r="6679">
          <cell r="B6679">
            <v>93101</v>
          </cell>
          <cell r="AI6679">
            <v>35.56</v>
          </cell>
        </row>
        <row r="6680">
          <cell r="B6680">
            <v>92311</v>
          </cell>
          <cell r="AI6680">
            <v>13.83</v>
          </cell>
        </row>
        <row r="6681">
          <cell r="B6681">
            <v>103874</v>
          </cell>
          <cell r="AI6681">
            <v>19.21</v>
          </cell>
        </row>
        <row r="6682">
          <cell r="B6682">
            <v>103805</v>
          </cell>
          <cell r="AI6682">
            <v>19.149999999999999</v>
          </cell>
        </row>
        <row r="6683">
          <cell r="B6683">
            <v>103838</v>
          </cell>
          <cell r="AI6683">
            <v>18.399999999999999</v>
          </cell>
        </row>
        <row r="6684">
          <cell r="B6684">
            <v>92326</v>
          </cell>
          <cell r="AI6684">
            <v>14.54</v>
          </cell>
        </row>
        <row r="6685">
          <cell r="B6685">
            <v>92287</v>
          </cell>
          <cell r="AI6685">
            <v>18.920000000000002</v>
          </cell>
        </row>
        <row r="6686">
          <cell r="B6686">
            <v>92312</v>
          </cell>
          <cell r="AI6686">
            <v>23.22</v>
          </cell>
        </row>
        <row r="6687">
          <cell r="B6687">
            <v>103877</v>
          </cell>
          <cell r="AI6687">
            <v>29.25</v>
          </cell>
        </row>
        <row r="6688">
          <cell r="B6688">
            <v>103808</v>
          </cell>
          <cell r="AI6688">
            <v>35.9</v>
          </cell>
        </row>
        <row r="6689">
          <cell r="B6689">
            <v>103841</v>
          </cell>
          <cell r="AI6689">
            <v>30.09</v>
          </cell>
        </row>
        <row r="6690">
          <cell r="B6690">
            <v>92327</v>
          </cell>
          <cell r="AI6690">
            <v>26.43</v>
          </cell>
        </row>
        <row r="6691">
          <cell r="B6691">
            <v>92288</v>
          </cell>
          <cell r="AI6691">
            <v>29.91</v>
          </cell>
        </row>
        <row r="6692">
          <cell r="B6692">
            <v>92313</v>
          </cell>
          <cell r="AI6692">
            <v>33.909999999999997</v>
          </cell>
        </row>
        <row r="6693">
          <cell r="B6693">
            <v>103881</v>
          </cell>
          <cell r="AI6693">
            <v>40.869999999999997</v>
          </cell>
        </row>
        <row r="6694">
          <cell r="B6694">
            <v>103812</v>
          </cell>
          <cell r="AI6694">
            <v>53.26</v>
          </cell>
        </row>
        <row r="6695">
          <cell r="B6695">
            <v>103845</v>
          </cell>
          <cell r="AI6695">
            <v>43.13</v>
          </cell>
        </row>
        <row r="6696">
          <cell r="B6696">
            <v>92328</v>
          </cell>
          <cell r="AI6696">
            <v>39.6</v>
          </cell>
        </row>
        <row r="6697">
          <cell r="B6697">
            <v>92289</v>
          </cell>
          <cell r="AI6697">
            <v>53.24</v>
          </cell>
        </row>
        <row r="6698">
          <cell r="B6698">
            <v>92290</v>
          </cell>
          <cell r="AI6698">
            <v>80.790000000000006</v>
          </cell>
        </row>
        <row r="6699">
          <cell r="B6699">
            <v>92291</v>
          </cell>
          <cell r="AI6699">
            <v>125.34</v>
          </cell>
        </row>
        <row r="6700">
          <cell r="B6700">
            <v>92292</v>
          </cell>
          <cell r="AI6700">
            <v>389.81</v>
          </cell>
        </row>
        <row r="6701">
          <cell r="B6701">
            <v>93082</v>
          </cell>
          <cell r="AI6701">
            <v>26.02</v>
          </cell>
        </row>
        <row r="6702">
          <cell r="B6702">
            <v>103885</v>
          </cell>
          <cell r="AI6702">
            <v>29.31</v>
          </cell>
        </row>
        <row r="6703">
          <cell r="B6703">
            <v>103816</v>
          </cell>
          <cell r="AI6703">
            <v>29.28</v>
          </cell>
        </row>
        <row r="6704">
          <cell r="B6704">
            <v>103849</v>
          </cell>
          <cell r="AI6704">
            <v>28.78</v>
          </cell>
        </row>
        <row r="6705">
          <cell r="B6705">
            <v>93105</v>
          </cell>
          <cell r="AI6705">
            <v>26.21</v>
          </cell>
        </row>
        <row r="6706">
          <cell r="B6706">
            <v>93055</v>
          </cell>
          <cell r="AI6706">
            <v>48.96</v>
          </cell>
        </row>
        <row r="6707">
          <cell r="B6707">
            <v>93089</v>
          </cell>
          <cell r="AI6707">
            <v>51.84</v>
          </cell>
        </row>
        <row r="6708">
          <cell r="B6708">
            <v>103891</v>
          </cell>
          <cell r="AI6708">
            <v>55.87</v>
          </cell>
        </row>
        <row r="6709">
          <cell r="B6709">
            <v>103822</v>
          </cell>
          <cell r="AI6709">
            <v>60.34</v>
          </cell>
        </row>
        <row r="6710">
          <cell r="B6710">
            <v>103855</v>
          </cell>
          <cell r="AI6710">
            <v>56.45</v>
          </cell>
        </row>
        <row r="6711">
          <cell r="B6711">
            <v>93112</v>
          </cell>
          <cell r="AI6711">
            <v>53.99</v>
          </cell>
        </row>
        <row r="6712">
          <cell r="B6712">
            <v>93060</v>
          </cell>
          <cell r="AI6712">
            <v>85.88</v>
          </cell>
        </row>
        <row r="6713">
          <cell r="B6713">
            <v>93094</v>
          </cell>
          <cell r="AI6713">
            <v>88.55</v>
          </cell>
        </row>
        <row r="6714">
          <cell r="B6714">
            <v>103897</v>
          </cell>
          <cell r="AI6714">
            <v>93.19</v>
          </cell>
        </row>
        <row r="6715">
          <cell r="B6715">
            <v>103828</v>
          </cell>
          <cell r="AI6715">
            <v>101.01</v>
          </cell>
        </row>
        <row r="6716">
          <cell r="B6716">
            <v>103861</v>
          </cell>
          <cell r="AI6716">
            <v>94.74</v>
          </cell>
        </row>
        <row r="6717">
          <cell r="B6717">
            <v>93115</v>
          </cell>
          <cell r="AI6717">
            <v>92.37</v>
          </cell>
        </row>
        <row r="6718">
          <cell r="B6718">
            <v>93074</v>
          </cell>
          <cell r="AI6718">
            <v>14.28</v>
          </cell>
        </row>
        <row r="6719">
          <cell r="B6719">
            <v>103875</v>
          </cell>
          <cell r="AI6719">
            <v>19.18</v>
          </cell>
        </row>
        <row r="6720">
          <cell r="B6720">
            <v>103806</v>
          </cell>
          <cell r="AI6720">
            <v>19.12</v>
          </cell>
        </row>
        <row r="6721">
          <cell r="B6721">
            <v>103839</v>
          </cell>
          <cell r="AI6721">
            <v>18.37</v>
          </cell>
        </row>
        <row r="6722">
          <cell r="B6722">
            <v>93097</v>
          </cell>
          <cell r="AI6722">
            <v>14.54</v>
          </cell>
        </row>
        <row r="6723">
          <cell r="B6723">
            <v>93119</v>
          </cell>
          <cell r="AI6723">
            <v>18.600000000000001</v>
          </cell>
        </row>
        <row r="6724">
          <cell r="B6724">
            <v>93076</v>
          </cell>
          <cell r="AI6724">
            <v>22.9</v>
          </cell>
        </row>
        <row r="6725">
          <cell r="B6725">
            <v>103878</v>
          </cell>
          <cell r="AI6725">
            <v>28.93</v>
          </cell>
        </row>
        <row r="6726">
          <cell r="B6726">
            <v>103809</v>
          </cell>
          <cell r="AI6726">
            <v>35.58</v>
          </cell>
        </row>
        <row r="6727">
          <cell r="B6727">
            <v>103842</v>
          </cell>
          <cell r="AI6727">
            <v>29.77</v>
          </cell>
        </row>
        <row r="6728">
          <cell r="B6728">
            <v>93099</v>
          </cell>
          <cell r="AI6728">
            <v>26.11</v>
          </cell>
        </row>
        <row r="6729">
          <cell r="B6729">
            <v>93122</v>
          </cell>
          <cell r="AI6729">
            <v>27.98</v>
          </cell>
        </row>
        <row r="6730">
          <cell r="B6730">
            <v>93079</v>
          </cell>
          <cell r="AI6730">
            <v>31.98</v>
          </cell>
        </row>
        <row r="6731">
          <cell r="B6731">
            <v>103882</v>
          </cell>
          <cell r="AI6731">
            <v>38.94</v>
          </cell>
        </row>
        <row r="6732">
          <cell r="B6732">
            <v>103813</v>
          </cell>
          <cell r="AI6732">
            <v>51.33</v>
          </cell>
        </row>
        <row r="6733">
          <cell r="B6733">
            <v>103846</v>
          </cell>
          <cell r="AI6733">
            <v>41.2</v>
          </cell>
        </row>
        <row r="6734">
          <cell r="B6734">
            <v>93102</v>
          </cell>
          <cell r="AI6734">
            <v>37.67</v>
          </cell>
        </row>
        <row r="6735">
          <cell r="B6735">
            <v>93123</v>
          </cell>
          <cell r="AI6735">
            <v>62.73</v>
          </cell>
        </row>
        <row r="6736">
          <cell r="B6736">
            <v>93124</v>
          </cell>
          <cell r="AI6736">
            <v>98.62</v>
          </cell>
        </row>
        <row r="6737">
          <cell r="B6737">
            <v>93125</v>
          </cell>
          <cell r="AI6737">
            <v>145.08000000000001</v>
          </cell>
        </row>
        <row r="6738">
          <cell r="B6738">
            <v>93126</v>
          </cell>
          <cell r="AI6738">
            <v>321.16000000000003</v>
          </cell>
        </row>
        <row r="6739">
          <cell r="B6739">
            <v>93063</v>
          </cell>
          <cell r="AI6739">
            <v>715.98</v>
          </cell>
        </row>
        <row r="6740">
          <cell r="B6740">
            <v>93066</v>
          </cell>
          <cell r="AI6740">
            <v>898.51</v>
          </cell>
        </row>
        <row r="6741">
          <cell r="B6741">
            <v>93069</v>
          </cell>
          <cell r="AI6741">
            <v>1245.51</v>
          </cell>
        </row>
        <row r="6742">
          <cell r="B6742">
            <v>93072</v>
          </cell>
          <cell r="AI6742">
            <v>1643.79</v>
          </cell>
        </row>
        <row r="6743">
          <cell r="B6743">
            <v>93083</v>
          </cell>
          <cell r="AI6743">
            <v>491.72</v>
          </cell>
        </row>
        <row r="6744">
          <cell r="B6744">
            <v>103886</v>
          </cell>
          <cell r="AI6744">
            <v>495.01</v>
          </cell>
        </row>
        <row r="6745">
          <cell r="B6745">
            <v>103817</v>
          </cell>
          <cell r="AI6745">
            <v>494.98</v>
          </cell>
        </row>
        <row r="6746">
          <cell r="B6746">
            <v>103850</v>
          </cell>
          <cell r="AI6746">
            <v>494.48</v>
          </cell>
        </row>
        <row r="6747">
          <cell r="B6747">
            <v>93106</v>
          </cell>
          <cell r="AI6747">
            <v>491.91</v>
          </cell>
        </row>
        <row r="6748">
          <cell r="B6748">
            <v>93052</v>
          </cell>
          <cell r="AI6748">
            <v>567.97</v>
          </cell>
        </row>
        <row r="6749">
          <cell r="B6749">
            <v>93086</v>
          </cell>
          <cell r="AI6749">
            <v>570.85</v>
          </cell>
        </row>
        <row r="6750">
          <cell r="B6750">
            <v>103890</v>
          </cell>
          <cell r="AI6750">
            <v>574.88</v>
          </cell>
        </row>
        <row r="6751">
          <cell r="B6751">
            <v>103821</v>
          </cell>
          <cell r="AI6751">
            <v>579.35</v>
          </cell>
        </row>
        <row r="6752">
          <cell r="B6752">
            <v>103854</v>
          </cell>
          <cell r="AI6752">
            <v>575.46</v>
          </cell>
        </row>
        <row r="6753">
          <cell r="B6753">
            <v>93109</v>
          </cell>
          <cell r="AI6753">
            <v>573</v>
          </cell>
        </row>
        <row r="6754">
          <cell r="B6754">
            <v>93058</v>
          </cell>
          <cell r="AI6754">
            <v>624.80999999999995</v>
          </cell>
        </row>
        <row r="6755">
          <cell r="B6755">
            <v>93092</v>
          </cell>
          <cell r="AI6755">
            <v>627.48</v>
          </cell>
        </row>
        <row r="6756">
          <cell r="B6756">
            <v>103898</v>
          </cell>
          <cell r="AI6756">
            <v>632.12</v>
          </cell>
        </row>
        <row r="6757">
          <cell r="B6757">
            <v>103829</v>
          </cell>
          <cell r="AI6757">
            <v>639.94000000000005</v>
          </cell>
        </row>
        <row r="6758">
          <cell r="B6758">
            <v>103862</v>
          </cell>
          <cell r="AI6758">
            <v>633.66999999999996</v>
          </cell>
        </row>
        <row r="6759">
          <cell r="B6759">
            <v>93116</v>
          </cell>
          <cell r="AI6759">
            <v>631.29999999999995</v>
          </cell>
        </row>
        <row r="6760">
          <cell r="B6760">
            <v>92314</v>
          </cell>
          <cell r="AI6760">
            <v>9.24</v>
          </cell>
        </row>
        <row r="6761">
          <cell r="B6761">
            <v>103883</v>
          </cell>
          <cell r="AI6761">
            <v>12.53</v>
          </cell>
        </row>
        <row r="6762">
          <cell r="B6762">
            <v>103814</v>
          </cell>
          <cell r="AI6762">
            <v>12.5</v>
          </cell>
        </row>
        <row r="6763">
          <cell r="B6763">
            <v>103847</v>
          </cell>
          <cell r="AI6763">
            <v>12</v>
          </cell>
        </row>
        <row r="6764">
          <cell r="B6764">
            <v>92329</v>
          </cell>
          <cell r="AI6764">
            <v>9.43</v>
          </cell>
        </row>
        <row r="6765">
          <cell r="B6765">
            <v>92293</v>
          </cell>
          <cell r="AI6765">
            <v>10.71</v>
          </cell>
        </row>
        <row r="6766">
          <cell r="B6766">
            <v>92315</v>
          </cell>
          <cell r="AI6766">
            <v>13.59</v>
          </cell>
        </row>
        <row r="6767">
          <cell r="B6767">
            <v>103888</v>
          </cell>
          <cell r="AI6767">
            <v>17.62</v>
          </cell>
        </row>
        <row r="6768">
          <cell r="B6768">
            <v>103819</v>
          </cell>
          <cell r="AI6768">
            <v>22.09</v>
          </cell>
        </row>
        <row r="6769">
          <cell r="B6769">
            <v>103852</v>
          </cell>
          <cell r="AI6769">
            <v>18.2</v>
          </cell>
        </row>
        <row r="6770">
          <cell r="B6770">
            <v>92330</v>
          </cell>
          <cell r="AI6770">
            <v>15.74</v>
          </cell>
        </row>
        <row r="6771">
          <cell r="B6771">
            <v>92294</v>
          </cell>
          <cell r="AI6771">
            <v>18.2</v>
          </cell>
        </row>
        <row r="6772">
          <cell r="B6772">
            <v>92316</v>
          </cell>
          <cell r="AI6772">
            <v>20.87</v>
          </cell>
        </row>
        <row r="6773">
          <cell r="B6773">
            <v>103895</v>
          </cell>
          <cell r="AI6773">
            <v>25.51</v>
          </cell>
        </row>
        <row r="6774">
          <cell r="B6774">
            <v>103826</v>
          </cell>
          <cell r="AI6774">
            <v>33.33</v>
          </cell>
        </row>
        <row r="6775">
          <cell r="B6775">
            <v>103859</v>
          </cell>
          <cell r="AI6775">
            <v>27.06</v>
          </cell>
        </row>
        <row r="6776">
          <cell r="B6776">
            <v>92331</v>
          </cell>
          <cell r="AI6776">
            <v>24.69</v>
          </cell>
        </row>
        <row r="6777">
          <cell r="B6777">
            <v>92295</v>
          </cell>
          <cell r="AI6777">
            <v>34.51</v>
          </cell>
        </row>
        <row r="6778">
          <cell r="B6778">
            <v>92296</v>
          </cell>
          <cell r="AI6778">
            <v>45.75</v>
          </cell>
        </row>
        <row r="6779">
          <cell r="B6779">
            <v>92297</v>
          </cell>
          <cell r="AI6779">
            <v>71.099999999999994</v>
          </cell>
        </row>
        <row r="6780">
          <cell r="B6780">
            <v>92298</v>
          </cell>
          <cell r="AI6780">
            <v>200.65</v>
          </cell>
        </row>
        <row r="6781">
          <cell r="B6781">
            <v>93080</v>
          </cell>
          <cell r="AI6781">
            <v>9.2799999999999994</v>
          </cell>
        </row>
        <row r="6782">
          <cell r="B6782">
            <v>103884</v>
          </cell>
          <cell r="AI6782">
            <v>12.57</v>
          </cell>
        </row>
        <row r="6783">
          <cell r="B6783">
            <v>103815</v>
          </cell>
          <cell r="AI6783">
            <v>12.54</v>
          </cell>
        </row>
        <row r="6784">
          <cell r="B6784">
            <v>103848</v>
          </cell>
          <cell r="AI6784">
            <v>12.04</v>
          </cell>
        </row>
        <row r="6785">
          <cell r="B6785">
            <v>93103</v>
          </cell>
          <cell r="AI6785">
            <v>9.4700000000000006</v>
          </cell>
        </row>
        <row r="6786">
          <cell r="B6786">
            <v>93050</v>
          </cell>
          <cell r="AI6786">
            <v>12.15</v>
          </cell>
        </row>
        <row r="6787">
          <cell r="B6787">
            <v>93084</v>
          </cell>
          <cell r="AI6787">
            <v>15.03</v>
          </cell>
        </row>
        <row r="6788">
          <cell r="B6788">
            <v>103889</v>
          </cell>
          <cell r="AI6788">
            <v>19.059999999999999</v>
          </cell>
        </row>
        <row r="6789">
          <cell r="B6789">
            <v>103820</v>
          </cell>
          <cell r="AI6789">
            <v>23.53</v>
          </cell>
        </row>
        <row r="6790">
          <cell r="B6790">
            <v>103853</v>
          </cell>
          <cell r="AI6790">
            <v>19.64</v>
          </cell>
        </row>
        <row r="6791">
          <cell r="B6791">
            <v>93107</v>
          </cell>
          <cell r="AI6791">
            <v>17.18</v>
          </cell>
        </row>
        <row r="6792">
          <cell r="B6792">
            <v>93056</v>
          </cell>
          <cell r="AI6792">
            <v>18.2</v>
          </cell>
        </row>
        <row r="6793">
          <cell r="B6793">
            <v>93090</v>
          </cell>
          <cell r="AI6793">
            <v>20.87</v>
          </cell>
        </row>
        <row r="6794">
          <cell r="B6794">
            <v>103896</v>
          </cell>
          <cell r="AI6794">
            <v>25.51</v>
          </cell>
        </row>
        <row r="6795">
          <cell r="B6795">
            <v>103827</v>
          </cell>
          <cell r="AI6795">
            <v>33.33</v>
          </cell>
        </row>
        <row r="6796">
          <cell r="B6796">
            <v>103860</v>
          </cell>
          <cell r="AI6796">
            <v>27.06</v>
          </cell>
        </row>
        <row r="6797">
          <cell r="B6797">
            <v>93113</v>
          </cell>
          <cell r="AI6797">
            <v>24.69</v>
          </cell>
        </row>
        <row r="6798">
          <cell r="B6798">
            <v>93061</v>
          </cell>
          <cell r="AI6798">
            <v>34.65</v>
          </cell>
        </row>
        <row r="6799">
          <cell r="B6799">
            <v>93064</v>
          </cell>
          <cell r="AI6799">
            <v>53.25</v>
          </cell>
        </row>
        <row r="6800">
          <cell r="B6800">
            <v>93067</v>
          </cell>
          <cell r="AI6800">
            <v>79.27</v>
          </cell>
        </row>
        <row r="6801">
          <cell r="B6801">
            <v>93070</v>
          </cell>
          <cell r="AI6801">
            <v>200.65</v>
          </cell>
        </row>
        <row r="6802">
          <cell r="B6802">
            <v>93117</v>
          </cell>
          <cell r="AI6802">
            <v>63.18</v>
          </cell>
        </row>
        <row r="6803">
          <cell r="B6803">
            <v>93118</v>
          </cell>
          <cell r="AI6803">
            <v>93.09</v>
          </cell>
        </row>
        <row r="6804">
          <cell r="B6804">
            <v>92317</v>
          </cell>
          <cell r="AI6804">
            <v>19.399999999999999</v>
          </cell>
        </row>
        <row r="6805">
          <cell r="B6805">
            <v>92332</v>
          </cell>
          <cell r="AI6805">
            <v>19.760000000000002</v>
          </cell>
        </row>
        <row r="6806">
          <cell r="B6806">
            <v>92299</v>
          </cell>
          <cell r="AI6806">
            <v>24.89</v>
          </cell>
        </row>
        <row r="6807">
          <cell r="B6807">
            <v>92318</v>
          </cell>
          <cell r="AI6807">
            <v>30.64</v>
          </cell>
        </row>
        <row r="6808">
          <cell r="B6808">
            <v>103833</v>
          </cell>
          <cell r="AI6808">
            <v>47.56</v>
          </cell>
        </row>
        <row r="6809">
          <cell r="B6809">
            <v>92333</v>
          </cell>
          <cell r="AI6809">
            <v>34.909999999999997</v>
          </cell>
        </row>
        <row r="6810">
          <cell r="B6810">
            <v>92300</v>
          </cell>
          <cell r="AI6810">
            <v>38</v>
          </cell>
        </row>
        <row r="6811">
          <cell r="B6811">
            <v>92319</v>
          </cell>
          <cell r="AI6811">
            <v>43.33</v>
          </cell>
        </row>
        <row r="6812">
          <cell r="B6812">
            <v>92334</v>
          </cell>
          <cell r="AI6812">
            <v>50.94</v>
          </cell>
        </row>
        <row r="6813">
          <cell r="B6813">
            <v>92301</v>
          </cell>
          <cell r="AI6813">
            <v>75.64</v>
          </cell>
        </row>
        <row r="6814">
          <cell r="B6814">
            <v>92302</v>
          </cell>
          <cell r="AI6814">
            <v>100.01</v>
          </cell>
        </row>
        <row r="6815">
          <cell r="B6815">
            <v>92303</v>
          </cell>
          <cell r="AI6815">
            <v>184.03</v>
          </cell>
        </row>
        <row r="6816">
          <cell r="B6816">
            <v>92304</v>
          </cell>
          <cell r="AI6816">
            <v>479.2</v>
          </cell>
        </row>
        <row r="6817">
          <cell r="B6817">
            <v>103835</v>
          </cell>
          <cell r="AI6817">
            <v>67.97</v>
          </cell>
        </row>
        <row r="6818">
          <cell r="B6818">
            <v>92308</v>
          </cell>
          <cell r="AI6818">
            <v>55.48</v>
          </cell>
        </row>
        <row r="6819">
          <cell r="B6819">
            <v>103871</v>
          </cell>
          <cell r="AI6819">
            <v>65.040000000000006</v>
          </cell>
        </row>
        <row r="6820">
          <cell r="B6820">
            <v>92323</v>
          </cell>
          <cell r="AI6820">
            <v>64.510000000000005</v>
          </cell>
        </row>
        <row r="6821">
          <cell r="B6821">
            <v>92305</v>
          </cell>
          <cell r="AI6821">
            <v>41.24</v>
          </cell>
        </row>
        <row r="6822">
          <cell r="B6822">
            <v>103868</v>
          </cell>
          <cell r="AI6822">
            <v>53.75</v>
          </cell>
        </row>
        <row r="6823">
          <cell r="B6823">
            <v>103802</v>
          </cell>
          <cell r="AI6823">
            <v>43.51</v>
          </cell>
        </row>
        <row r="6824">
          <cell r="B6824">
            <v>92320</v>
          </cell>
          <cell r="AI6824">
            <v>53.11</v>
          </cell>
        </row>
        <row r="6825">
          <cell r="B6825">
            <v>97335</v>
          </cell>
          <cell r="AI6825">
            <v>88.13</v>
          </cell>
        </row>
        <row r="6826">
          <cell r="B6826">
            <v>103836</v>
          </cell>
          <cell r="AI6826">
            <v>105.75</v>
          </cell>
        </row>
        <row r="6827">
          <cell r="B6827">
            <v>92281</v>
          </cell>
          <cell r="AI6827">
            <v>113.23</v>
          </cell>
        </row>
        <row r="6828">
          <cell r="B6828">
            <v>92309</v>
          </cell>
          <cell r="AI6828">
            <v>121.89</v>
          </cell>
        </row>
        <row r="6829">
          <cell r="B6829">
            <v>103872</v>
          </cell>
          <cell r="AI6829">
            <v>133.9</v>
          </cell>
        </row>
        <row r="6830">
          <cell r="B6830">
            <v>92324</v>
          </cell>
          <cell r="AI6830">
            <v>139.5</v>
          </cell>
        </row>
        <row r="6831">
          <cell r="B6831">
            <v>92275</v>
          </cell>
          <cell r="AI6831">
            <v>61.21</v>
          </cell>
        </row>
        <row r="6832">
          <cell r="B6832">
            <v>92306</v>
          </cell>
          <cell r="AI6832">
            <v>66.989999999999995</v>
          </cell>
        </row>
        <row r="6833">
          <cell r="B6833">
            <v>103869</v>
          </cell>
          <cell r="AI6833">
            <v>81.97</v>
          </cell>
        </row>
        <row r="6834">
          <cell r="B6834">
            <v>103803</v>
          </cell>
          <cell r="AI6834">
            <v>74.8</v>
          </cell>
        </row>
        <row r="6835">
          <cell r="B6835">
            <v>92321</v>
          </cell>
          <cell r="AI6835">
            <v>87.45</v>
          </cell>
        </row>
        <row r="6836">
          <cell r="B6836">
            <v>97336</v>
          </cell>
          <cell r="AI6836">
            <v>112.15</v>
          </cell>
        </row>
        <row r="6837">
          <cell r="B6837">
            <v>103837</v>
          </cell>
          <cell r="AI6837">
            <v>133.35</v>
          </cell>
        </row>
        <row r="6838">
          <cell r="B6838">
            <v>92282</v>
          </cell>
          <cell r="AI6838">
            <v>131.85</v>
          </cell>
        </row>
        <row r="6839">
          <cell r="B6839">
            <v>92310</v>
          </cell>
          <cell r="AI6839">
            <v>140.78</v>
          </cell>
        </row>
        <row r="6840">
          <cell r="B6840">
            <v>103873</v>
          </cell>
          <cell r="AI6840">
            <v>154.9</v>
          </cell>
        </row>
        <row r="6841">
          <cell r="B6841">
            <v>92325</v>
          </cell>
          <cell r="AI6841">
            <v>165.75</v>
          </cell>
        </row>
        <row r="6842">
          <cell r="B6842">
            <v>92276</v>
          </cell>
          <cell r="AI6842">
            <v>77.739999999999995</v>
          </cell>
        </row>
        <row r="6843">
          <cell r="B6843">
            <v>92307</v>
          </cell>
          <cell r="AI6843">
            <v>83.77</v>
          </cell>
        </row>
        <row r="6844">
          <cell r="B6844">
            <v>103870</v>
          </cell>
          <cell r="AI6844">
            <v>100.86</v>
          </cell>
        </row>
        <row r="6845">
          <cell r="B6845">
            <v>103804</v>
          </cell>
          <cell r="AI6845">
            <v>90.67</v>
          </cell>
        </row>
        <row r="6846">
          <cell r="B6846">
            <v>92322</v>
          </cell>
          <cell r="AI6846">
            <v>111.59</v>
          </cell>
        </row>
        <row r="6847">
          <cell r="B6847">
            <v>97337</v>
          </cell>
          <cell r="AI6847">
            <v>168.67</v>
          </cell>
        </row>
        <row r="6848">
          <cell r="B6848">
            <v>92283</v>
          </cell>
          <cell r="AI6848">
            <v>180.65</v>
          </cell>
        </row>
        <row r="6849">
          <cell r="B6849">
            <v>92277</v>
          </cell>
          <cell r="AI6849">
            <v>112.35</v>
          </cell>
        </row>
        <row r="6850">
          <cell r="B6850">
            <v>97338</v>
          </cell>
          <cell r="AI6850">
            <v>202.94</v>
          </cell>
        </row>
        <row r="6851">
          <cell r="B6851">
            <v>92284</v>
          </cell>
          <cell r="AI6851">
            <v>228.98</v>
          </cell>
        </row>
        <row r="6852">
          <cell r="B6852">
            <v>92278</v>
          </cell>
          <cell r="AI6852">
            <v>151.18</v>
          </cell>
        </row>
        <row r="6853">
          <cell r="B6853">
            <v>97339</v>
          </cell>
          <cell r="AI6853">
            <v>218.58</v>
          </cell>
        </row>
        <row r="6854">
          <cell r="B6854">
            <v>92285</v>
          </cell>
          <cell r="AI6854">
            <v>311.49</v>
          </cell>
        </row>
        <row r="6855">
          <cell r="B6855">
            <v>92279</v>
          </cell>
          <cell r="AI6855">
            <v>218.58</v>
          </cell>
        </row>
        <row r="6856">
          <cell r="B6856">
            <v>97340</v>
          </cell>
          <cell r="AI6856">
            <v>219.89</v>
          </cell>
        </row>
        <row r="6857">
          <cell r="B6857">
            <v>92286</v>
          </cell>
          <cell r="AI6857">
            <v>401.09</v>
          </cell>
        </row>
        <row r="6858">
          <cell r="B6858">
            <v>92280</v>
          </cell>
          <cell r="AI6858">
            <v>306.91000000000003</v>
          </cell>
        </row>
        <row r="6859">
          <cell r="B6859">
            <v>103901</v>
          </cell>
          <cell r="AI6859">
            <v>25.95</v>
          </cell>
        </row>
        <row r="6860">
          <cell r="B6860">
            <v>103832</v>
          </cell>
          <cell r="AI6860">
            <v>25.89</v>
          </cell>
        </row>
        <row r="6861">
          <cell r="B6861">
            <v>103865</v>
          </cell>
          <cell r="AI6861">
            <v>24.89</v>
          </cell>
        </row>
        <row r="6862">
          <cell r="B6862">
            <v>103902</v>
          </cell>
          <cell r="AI6862">
            <v>38.67</v>
          </cell>
        </row>
        <row r="6863">
          <cell r="B6863">
            <v>103866</v>
          </cell>
          <cell r="AI6863">
            <v>39.81</v>
          </cell>
        </row>
        <row r="6864">
          <cell r="B6864">
            <v>103903</v>
          </cell>
          <cell r="AI6864">
            <v>52.62</v>
          </cell>
        </row>
        <row r="6865">
          <cell r="B6865">
            <v>103834</v>
          </cell>
          <cell r="AI6865">
            <v>69.19</v>
          </cell>
        </row>
        <row r="6866">
          <cell r="B6866">
            <v>103867</v>
          </cell>
          <cell r="AI6866">
            <v>55.66</v>
          </cell>
        </row>
        <row r="6867">
          <cell r="B6867">
            <v>105113</v>
          </cell>
          <cell r="AI6867">
            <v>8560.58</v>
          </cell>
        </row>
        <row r="6868">
          <cell r="B6868">
            <v>98461</v>
          </cell>
          <cell r="AI6868">
            <v>6514.64</v>
          </cell>
        </row>
        <row r="6869">
          <cell r="B6869">
            <v>98462</v>
          </cell>
          <cell r="AI6869">
            <v>10972.78</v>
          </cell>
        </row>
        <row r="6870">
          <cell r="B6870">
            <v>105130</v>
          </cell>
          <cell r="AI6870">
            <v>31.25</v>
          </cell>
        </row>
        <row r="6871">
          <cell r="B6871">
            <v>105114</v>
          </cell>
          <cell r="AI6871">
            <v>1926.25</v>
          </cell>
        </row>
        <row r="6872">
          <cell r="B6872">
            <v>105129</v>
          </cell>
          <cell r="AI6872">
            <v>0</v>
          </cell>
        </row>
        <row r="6873">
          <cell r="B6873">
            <v>105127</v>
          </cell>
          <cell r="AI6873">
            <v>24.07</v>
          </cell>
        </row>
        <row r="6874">
          <cell r="B6874">
            <v>105128</v>
          </cell>
          <cell r="AI6874">
            <v>79.11</v>
          </cell>
        </row>
        <row r="6875">
          <cell r="B6875">
            <v>105126</v>
          </cell>
          <cell r="AI6875">
            <v>26.1</v>
          </cell>
        </row>
        <row r="6876">
          <cell r="B6876">
            <v>105116</v>
          </cell>
          <cell r="AI6876">
            <v>11.68</v>
          </cell>
        </row>
        <row r="6877">
          <cell r="B6877">
            <v>105115</v>
          </cell>
          <cell r="AI6877">
            <v>126.92</v>
          </cell>
        </row>
        <row r="6878">
          <cell r="B6878">
            <v>98453</v>
          </cell>
          <cell r="AI6878">
            <v>149.65</v>
          </cell>
        </row>
        <row r="6879">
          <cell r="B6879">
            <v>98454</v>
          </cell>
          <cell r="AI6879">
            <v>189.57</v>
          </cell>
        </row>
        <row r="6880">
          <cell r="B6880">
            <v>98449</v>
          </cell>
          <cell r="AI6880">
            <v>127.85</v>
          </cell>
        </row>
        <row r="6881">
          <cell r="B6881">
            <v>98455</v>
          </cell>
          <cell r="AI6881">
            <v>121.73</v>
          </cell>
        </row>
        <row r="6882">
          <cell r="B6882">
            <v>98456</v>
          </cell>
          <cell r="AI6882">
            <v>156.19999999999999</v>
          </cell>
        </row>
        <row r="6883">
          <cell r="B6883">
            <v>98451</v>
          </cell>
          <cell r="AI6883">
            <v>104.09</v>
          </cell>
        </row>
        <row r="6884">
          <cell r="B6884">
            <v>98445</v>
          </cell>
          <cell r="AI6884">
            <v>112.54</v>
          </cell>
        </row>
        <row r="6885">
          <cell r="B6885">
            <v>98446</v>
          </cell>
          <cell r="AI6885">
            <v>144.85</v>
          </cell>
        </row>
        <row r="6886">
          <cell r="B6886">
            <v>98441</v>
          </cell>
          <cell r="AI6886">
            <v>94.69</v>
          </cell>
        </row>
        <row r="6887">
          <cell r="B6887">
            <v>98447</v>
          </cell>
          <cell r="AI6887">
            <v>88.17</v>
          </cell>
        </row>
        <row r="6888">
          <cell r="B6888">
            <v>98448</v>
          </cell>
          <cell r="AI6888">
            <v>114.65</v>
          </cell>
        </row>
        <row r="6889">
          <cell r="B6889">
            <v>98443</v>
          </cell>
          <cell r="AI6889">
            <v>73.69</v>
          </cell>
        </row>
        <row r="6890">
          <cell r="B6890">
            <v>105122</v>
          </cell>
          <cell r="AI6890">
            <v>0</v>
          </cell>
        </row>
        <row r="6891">
          <cell r="B6891">
            <v>105125</v>
          </cell>
          <cell r="AI6891">
            <v>0</v>
          </cell>
        </row>
        <row r="6892">
          <cell r="B6892">
            <v>105133</v>
          </cell>
          <cell r="AI6892">
            <v>0</v>
          </cell>
        </row>
        <row r="6893">
          <cell r="B6893">
            <v>105123</v>
          </cell>
          <cell r="AI6893">
            <v>0</v>
          </cell>
        </row>
        <row r="6894">
          <cell r="B6894">
            <v>105124</v>
          </cell>
          <cell r="AI6894">
            <v>0</v>
          </cell>
        </row>
        <row r="6895">
          <cell r="B6895">
            <v>105134</v>
          </cell>
          <cell r="AI6895">
            <v>0</v>
          </cell>
        </row>
        <row r="6896">
          <cell r="B6896">
            <v>105117</v>
          </cell>
          <cell r="AI6896">
            <v>0</v>
          </cell>
        </row>
        <row r="6897">
          <cell r="B6897">
            <v>105119</v>
          </cell>
          <cell r="AI6897">
            <v>0</v>
          </cell>
        </row>
        <row r="6898">
          <cell r="B6898">
            <v>105131</v>
          </cell>
          <cell r="AI6898">
            <v>0</v>
          </cell>
        </row>
        <row r="6899">
          <cell r="B6899">
            <v>105120</v>
          </cell>
          <cell r="AI6899">
            <v>0</v>
          </cell>
        </row>
        <row r="6900">
          <cell r="B6900">
            <v>105121</v>
          </cell>
          <cell r="AI6900">
            <v>0</v>
          </cell>
        </row>
        <row r="6901">
          <cell r="B6901">
            <v>105132</v>
          </cell>
          <cell r="AI6901">
            <v>0</v>
          </cell>
        </row>
        <row r="6902">
          <cell r="B6902">
            <v>98460</v>
          </cell>
          <cell r="AI6902">
            <v>79.069999999999993</v>
          </cell>
        </row>
        <row r="6903">
          <cell r="B6903">
            <v>98457</v>
          </cell>
          <cell r="AI6903">
            <v>0</v>
          </cell>
        </row>
        <row r="6904">
          <cell r="B6904">
            <v>98458</v>
          </cell>
          <cell r="AI6904">
            <v>96.22</v>
          </cell>
        </row>
        <row r="6905">
          <cell r="B6905">
            <v>98459</v>
          </cell>
          <cell r="AI6905">
            <v>93.84</v>
          </cell>
        </row>
        <row r="6906">
          <cell r="B6906">
            <v>105118</v>
          </cell>
          <cell r="AI6906">
            <v>0</v>
          </cell>
        </row>
        <row r="6907">
          <cell r="B6907">
            <v>106056</v>
          </cell>
          <cell r="AI6907">
            <v>179.86</v>
          </cell>
        </row>
        <row r="6908">
          <cell r="B6908">
            <v>106057</v>
          </cell>
          <cell r="AI6908">
            <v>187.78</v>
          </cell>
        </row>
        <row r="6909">
          <cell r="B6909">
            <v>104690</v>
          </cell>
          <cell r="AI6909">
            <v>191.59</v>
          </cell>
        </row>
        <row r="6910">
          <cell r="B6910">
            <v>101958</v>
          </cell>
          <cell r="AI6910">
            <v>228.65</v>
          </cell>
        </row>
        <row r="6911">
          <cell r="B6911">
            <v>106065</v>
          </cell>
          <cell r="AI6911">
            <v>245.91</v>
          </cell>
        </row>
        <row r="6912">
          <cell r="B6912">
            <v>101959</v>
          </cell>
          <cell r="AI6912">
            <v>164.93</v>
          </cell>
        </row>
        <row r="6913">
          <cell r="B6913">
            <v>101960</v>
          </cell>
          <cell r="AI6913">
            <v>179.13</v>
          </cell>
        </row>
        <row r="6914">
          <cell r="B6914">
            <v>106058</v>
          </cell>
          <cell r="AI6914">
            <v>188.05</v>
          </cell>
        </row>
        <row r="6915">
          <cell r="B6915">
            <v>101962</v>
          </cell>
          <cell r="AI6915">
            <v>215.35</v>
          </cell>
        </row>
        <row r="6916">
          <cell r="B6916">
            <v>106066</v>
          </cell>
          <cell r="AI6916">
            <v>233.96</v>
          </cell>
        </row>
        <row r="6917">
          <cell r="B6917">
            <v>106048</v>
          </cell>
          <cell r="AI6917">
            <v>147.32</v>
          </cell>
        </row>
        <row r="6918">
          <cell r="B6918">
            <v>106049</v>
          </cell>
          <cell r="AI6918">
            <v>155.24</v>
          </cell>
        </row>
        <row r="6919">
          <cell r="B6919">
            <v>106050</v>
          </cell>
          <cell r="AI6919">
            <v>166.46</v>
          </cell>
        </row>
        <row r="6920">
          <cell r="B6920">
            <v>106051</v>
          </cell>
          <cell r="AI6920">
            <v>203.52</v>
          </cell>
        </row>
        <row r="6921">
          <cell r="B6921">
            <v>106063</v>
          </cell>
          <cell r="AI6921">
            <v>220.78</v>
          </cell>
        </row>
        <row r="6922">
          <cell r="B6922">
            <v>106052</v>
          </cell>
          <cell r="AI6922">
            <v>130.56</v>
          </cell>
        </row>
        <row r="6923">
          <cell r="B6923">
            <v>106053</v>
          </cell>
          <cell r="AI6923">
            <v>144.76</v>
          </cell>
        </row>
        <row r="6924">
          <cell r="B6924">
            <v>106054</v>
          </cell>
          <cell r="AI6924">
            <v>160.69</v>
          </cell>
        </row>
        <row r="6925">
          <cell r="B6925">
            <v>106055</v>
          </cell>
          <cell r="AI6925">
            <v>187.99</v>
          </cell>
        </row>
        <row r="6926">
          <cell r="B6926">
            <v>106064</v>
          </cell>
          <cell r="AI6926">
            <v>206.6</v>
          </cell>
        </row>
        <row r="6927">
          <cell r="B6927">
            <v>106067</v>
          </cell>
          <cell r="AI6927">
            <v>277.17</v>
          </cell>
        </row>
        <row r="6928">
          <cell r="B6928">
            <v>106070</v>
          </cell>
          <cell r="AI6928">
            <v>309.98</v>
          </cell>
        </row>
        <row r="6929">
          <cell r="B6929">
            <v>106071</v>
          </cell>
          <cell r="AI6929">
            <v>360.03</v>
          </cell>
        </row>
        <row r="6930">
          <cell r="B6930">
            <v>106072</v>
          </cell>
          <cell r="AI6930">
            <v>390.44</v>
          </cell>
        </row>
        <row r="6931">
          <cell r="B6931">
            <v>106073</v>
          </cell>
          <cell r="AI6931">
            <v>472.95</v>
          </cell>
        </row>
        <row r="6932">
          <cell r="B6932">
            <v>106068</v>
          </cell>
          <cell r="AI6932">
            <v>277.11</v>
          </cell>
        </row>
        <row r="6933">
          <cell r="B6933">
            <v>106069</v>
          </cell>
          <cell r="AI6933">
            <v>305.39999999999998</v>
          </cell>
        </row>
        <row r="6934">
          <cell r="B6934">
            <v>106074</v>
          </cell>
          <cell r="AI6934">
            <v>329.33</v>
          </cell>
        </row>
        <row r="6935">
          <cell r="B6935">
            <v>106075</v>
          </cell>
          <cell r="AI6935">
            <v>362.78</v>
          </cell>
        </row>
        <row r="6936">
          <cell r="B6936">
            <v>106076</v>
          </cell>
          <cell r="AI6936">
            <v>422.53</v>
          </cell>
        </row>
        <row r="6937">
          <cell r="B6937">
            <v>101964</v>
          </cell>
          <cell r="AI6937">
            <v>180.42</v>
          </cell>
        </row>
        <row r="6938">
          <cell r="B6938">
            <v>106059</v>
          </cell>
          <cell r="AI6938">
            <v>193.33</v>
          </cell>
        </row>
        <row r="6939">
          <cell r="B6939">
            <v>106060</v>
          </cell>
          <cell r="AI6939">
            <v>186.52</v>
          </cell>
        </row>
        <row r="6940">
          <cell r="B6940">
            <v>101963</v>
          </cell>
          <cell r="AI6940">
            <v>198.87</v>
          </cell>
        </row>
        <row r="6941">
          <cell r="B6941">
            <v>101947</v>
          </cell>
          <cell r="AI6941">
            <v>203.63</v>
          </cell>
        </row>
        <row r="6942">
          <cell r="B6942">
            <v>101948</v>
          </cell>
          <cell r="AI6942">
            <v>216.26</v>
          </cell>
        </row>
        <row r="6943">
          <cell r="B6943">
            <v>101949</v>
          </cell>
          <cell r="AI6943">
            <v>225.89</v>
          </cell>
        </row>
        <row r="6944">
          <cell r="B6944">
            <v>101950</v>
          </cell>
          <cell r="AI6944">
            <v>258.81</v>
          </cell>
        </row>
        <row r="6945">
          <cell r="B6945">
            <v>106061</v>
          </cell>
          <cell r="AI6945">
            <v>292.33999999999997</v>
          </cell>
        </row>
        <row r="6946">
          <cell r="B6946">
            <v>101951</v>
          </cell>
          <cell r="AI6946">
            <v>203.58</v>
          </cell>
        </row>
        <row r="6947">
          <cell r="B6947">
            <v>101952</v>
          </cell>
          <cell r="AI6947">
            <v>220.3</v>
          </cell>
        </row>
        <row r="6948">
          <cell r="B6948">
            <v>101953</v>
          </cell>
          <cell r="AI6948">
            <v>235.02</v>
          </cell>
        </row>
        <row r="6949">
          <cell r="B6949">
            <v>101954</v>
          </cell>
          <cell r="AI6949">
            <v>266.68</v>
          </cell>
        </row>
        <row r="6950">
          <cell r="B6950">
            <v>106062</v>
          </cell>
          <cell r="AI6950">
            <v>288.72000000000003</v>
          </cell>
        </row>
        <row r="6951">
          <cell r="B6951">
            <v>100323</v>
          </cell>
          <cell r="AI6951">
            <v>238.08</v>
          </cell>
        </row>
        <row r="6952">
          <cell r="B6952">
            <v>100324</v>
          </cell>
          <cell r="AI6952">
            <v>188.84</v>
          </cell>
        </row>
        <row r="6953">
          <cell r="B6953">
            <v>96624</v>
          </cell>
          <cell r="AI6953">
            <v>189.19</v>
          </cell>
        </row>
        <row r="6954">
          <cell r="B6954">
            <v>100322</v>
          </cell>
          <cell r="AI6954">
            <v>181.36</v>
          </cell>
        </row>
        <row r="6955">
          <cell r="B6955">
            <v>96623</v>
          </cell>
          <cell r="AI6955">
            <v>204.2</v>
          </cell>
        </row>
        <row r="6956">
          <cell r="B6956">
            <v>96622</v>
          </cell>
          <cell r="AI6956">
            <v>223.16</v>
          </cell>
        </row>
        <row r="6957">
          <cell r="B6957">
            <v>96621</v>
          </cell>
          <cell r="AI6957">
            <v>238.17</v>
          </cell>
        </row>
        <row r="6958">
          <cell r="B6958">
            <v>96617</v>
          </cell>
          <cell r="AI6958">
            <v>21.8</v>
          </cell>
        </row>
        <row r="6959">
          <cell r="B6959">
            <v>96619</v>
          </cell>
          <cell r="AI6959">
            <v>43.69</v>
          </cell>
        </row>
        <row r="6960">
          <cell r="B6960">
            <v>96616</v>
          </cell>
          <cell r="AI6960">
            <v>874</v>
          </cell>
        </row>
        <row r="6961">
          <cell r="B6961">
            <v>95240</v>
          </cell>
          <cell r="AI6961">
            <v>21</v>
          </cell>
        </row>
        <row r="6962">
          <cell r="B6962">
            <v>95241</v>
          </cell>
          <cell r="AI6962">
            <v>40.58</v>
          </cell>
        </row>
        <row r="6963">
          <cell r="B6963">
            <v>96620</v>
          </cell>
          <cell r="AI6963">
            <v>811.83</v>
          </cell>
        </row>
        <row r="6964">
          <cell r="B6964">
            <v>104043</v>
          </cell>
          <cell r="AI6964">
            <v>8.18</v>
          </cell>
        </row>
        <row r="6965">
          <cell r="B6965">
            <v>104044</v>
          </cell>
          <cell r="AI6965">
            <v>8.5500000000000007</v>
          </cell>
        </row>
        <row r="6966">
          <cell r="B6966">
            <v>104045</v>
          </cell>
          <cell r="AI6966">
            <v>14.01</v>
          </cell>
        </row>
        <row r="6967">
          <cell r="B6967">
            <v>104049</v>
          </cell>
          <cell r="AI6967">
            <v>5</v>
          </cell>
        </row>
        <row r="6968">
          <cell r="B6968">
            <v>104050</v>
          </cell>
          <cell r="AI6968">
            <v>7.68</v>
          </cell>
        </row>
        <row r="6969">
          <cell r="B6969">
            <v>104084</v>
          </cell>
          <cell r="AI6969">
            <v>72.83</v>
          </cell>
        </row>
        <row r="6970">
          <cell r="B6970">
            <v>104037</v>
          </cell>
          <cell r="AI6970">
            <v>0</v>
          </cell>
        </row>
        <row r="6971">
          <cell r="B6971">
            <v>104035</v>
          </cell>
          <cell r="AI6971">
            <v>35.99</v>
          </cell>
        </row>
        <row r="6972">
          <cell r="B6972">
            <v>104036</v>
          </cell>
          <cell r="AI6972">
            <v>37.1</v>
          </cell>
        </row>
        <row r="6973">
          <cell r="B6973">
            <v>104034</v>
          </cell>
          <cell r="AI6973">
            <v>31.69</v>
          </cell>
        </row>
        <row r="6974">
          <cell r="B6974">
            <v>104031</v>
          </cell>
          <cell r="AI6974">
            <v>20.059999999999999</v>
          </cell>
        </row>
        <row r="6975">
          <cell r="B6975">
            <v>104032</v>
          </cell>
          <cell r="AI6975">
            <v>26.14</v>
          </cell>
        </row>
        <row r="6976">
          <cell r="B6976">
            <v>104033</v>
          </cell>
          <cell r="AI6976">
            <v>23.45</v>
          </cell>
        </row>
        <row r="6977">
          <cell r="B6977">
            <v>104038</v>
          </cell>
          <cell r="AI6977">
            <v>0</v>
          </cell>
        </row>
        <row r="6978">
          <cell r="B6978">
            <v>104051</v>
          </cell>
          <cell r="AI6978">
            <v>7.21</v>
          </cell>
        </row>
        <row r="6979">
          <cell r="B6979">
            <v>104052</v>
          </cell>
          <cell r="AI6979">
            <v>10.14</v>
          </cell>
        </row>
        <row r="6980">
          <cell r="B6980">
            <v>104046</v>
          </cell>
          <cell r="AI6980">
            <v>7.76</v>
          </cell>
        </row>
        <row r="6981">
          <cell r="B6981">
            <v>104047</v>
          </cell>
          <cell r="AI6981">
            <v>8.9700000000000006</v>
          </cell>
        </row>
        <row r="6982">
          <cell r="B6982">
            <v>104048</v>
          </cell>
          <cell r="AI6982">
            <v>13.63</v>
          </cell>
        </row>
        <row r="6983">
          <cell r="B6983">
            <v>104063</v>
          </cell>
          <cell r="AI6983">
            <v>59.2</v>
          </cell>
        </row>
        <row r="6984">
          <cell r="B6984">
            <v>104065</v>
          </cell>
          <cell r="AI6984">
            <v>129.46</v>
          </cell>
        </row>
        <row r="6985">
          <cell r="B6985">
            <v>104062</v>
          </cell>
          <cell r="AI6985">
            <v>62.23</v>
          </cell>
        </row>
        <row r="6986">
          <cell r="B6986">
            <v>104064</v>
          </cell>
          <cell r="AI6986">
            <v>152.27000000000001</v>
          </cell>
        </row>
        <row r="6987">
          <cell r="B6987">
            <v>104059</v>
          </cell>
          <cell r="AI6987">
            <v>10.039999999999999</v>
          </cell>
        </row>
        <row r="6988">
          <cell r="B6988">
            <v>104058</v>
          </cell>
          <cell r="AI6988">
            <v>6.71</v>
          </cell>
        </row>
        <row r="6989">
          <cell r="B6989">
            <v>104082</v>
          </cell>
          <cell r="AI6989">
            <v>26.22</v>
          </cell>
        </row>
        <row r="6990">
          <cell r="B6990">
            <v>104083</v>
          </cell>
          <cell r="AI6990">
            <v>64.23</v>
          </cell>
        </row>
        <row r="6991">
          <cell r="B6991">
            <v>104057</v>
          </cell>
          <cell r="AI6991">
            <v>0</v>
          </cell>
        </row>
        <row r="6992">
          <cell r="B6992">
            <v>104056</v>
          </cell>
          <cell r="AI6992">
            <v>24.14</v>
          </cell>
        </row>
        <row r="6993">
          <cell r="B6993">
            <v>104055</v>
          </cell>
          <cell r="AI6993">
            <v>15.8</v>
          </cell>
        </row>
        <row r="6994">
          <cell r="B6994">
            <v>104076</v>
          </cell>
          <cell r="AI6994">
            <v>38.58</v>
          </cell>
        </row>
        <row r="6995">
          <cell r="B6995">
            <v>104060</v>
          </cell>
          <cell r="AI6995">
            <v>8.48</v>
          </cell>
        </row>
        <row r="6996">
          <cell r="B6996">
            <v>104061</v>
          </cell>
          <cell r="AI6996">
            <v>15.43</v>
          </cell>
        </row>
        <row r="6997">
          <cell r="B6997">
            <v>104085</v>
          </cell>
          <cell r="AI6997">
            <v>45.65</v>
          </cell>
        </row>
        <row r="6998">
          <cell r="B6998">
            <v>104086</v>
          </cell>
          <cell r="AI6998">
            <v>81.849999999999994</v>
          </cell>
        </row>
        <row r="6999">
          <cell r="B6999">
            <v>104073</v>
          </cell>
          <cell r="AI6999">
            <v>0</v>
          </cell>
        </row>
        <row r="7000">
          <cell r="B7000">
            <v>104074</v>
          </cell>
          <cell r="AI7000">
            <v>0</v>
          </cell>
        </row>
        <row r="7001">
          <cell r="B7001">
            <v>104075</v>
          </cell>
          <cell r="AI7001">
            <v>0</v>
          </cell>
        </row>
        <row r="7002">
          <cell r="B7002">
            <v>104039</v>
          </cell>
          <cell r="AI7002">
            <v>75.33</v>
          </cell>
        </row>
        <row r="7003">
          <cell r="B7003">
            <v>104040</v>
          </cell>
          <cell r="AI7003">
            <v>0</v>
          </cell>
        </row>
        <row r="7004">
          <cell r="B7004">
            <v>104041</v>
          </cell>
          <cell r="AI7004">
            <v>0</v>
          </cell>
        </row>
        <row r="7005">
          <cell r="B7005">
            <v>104042</v>
          </cell>
          <cell r="AI7005">
            <v>0</v>
          </cell>
        </row>
        <row r="7006">
          <cell r="B7006">
            <v>104072</v>
          </cell>
          <cell r="AI7006">
            <v>246.84</v>
          </cell>
        </row>
        <row r="7007">
          <cell r="B7007">
            <v>104053</v>
          </cell>
          <cell r="AI7007">
            <v>8.58</v>
          </cell>
        </row>
        <row r="7008">
          <cell r="B7008">
            <v>104054</v>
          </cell>
          <cell r="AI7008">
            <v>17.73</v>
          </cell>
        </row>
        <row r="7009">
          <cell r="B7009">
            <v>99818</v>
          </cell>
          <cell r="AI7009">
            <v>6.72</v>
          </cell>
        </row>
        <row r="7010">
          <cell r="B7010">
            <v>99819</v>
          </cell>
          <cell r="AI7010">
            <v>17.690000000000001</v>
          </cell>
        </row>
        <row r="7011">
          <cell r="B7011">
            <v>99817</v>
          </cell>
          <cell r="AI7011">
            <v>7.52</v>
          </cell>
        </row>
        <row r="7012">
          <cell r="B7012">
            <v>99815</v>
          </cell>
          <cell r="AI7012">
            <v>10.119999999999999</v>
          </cell>
        </row>
        <row r="7013">
          <cell r="B7013">
            <v>99811</v>
          </cell>
          <cell r="AI7013">
            <v>0.65</v>
          </cell>
        </row>
        <row r="7014">
          <cell r="B7014">
            <v>99826</v>
          </cell>
          <cell r="AI7014">
            <v>1.63</v>
          </cell>
        </row>
        <row r="7015">
          <cell r="B7015">
            <v>106170</v>
          </cell>
          <cell r="AI7015">
            <v>6.65</v>
          </cell>
        </row>
        <row r="7016">
          <cell r="B7016">
            <v>99821</v>
          </cell>
          <cell r="AI7016">
            <v>5.17</v>
          </cell>
        </row>
        <row r="7017">
          <cell r="B7017">
            <v>99820</v>
          </cell>
          <cell r="AI7017">
            <v>3</v>
          </cell>
        </row>
        <row r="7018">
          <cell r="B7018">
            <v>99805</v>
          </cell>
          <cell r="AI7018">
            <v>11.73</v>
          </cell>
        </row>
        <row r="7019">
          <cell r="B7019">
            <v>99803</v>
          </cell>
          <cell r="AI7019">
            <v>4.32</v>
          </cell>
        </row>
        <row r="7020">
          <cell r="B7020">
            <v>99802</v>
          </cell>
          <cell r="AI7020">
            <v>0.53</v>
          </cell>
        </row>
        <row r="7021">
          <cell r="B7021">
            <v>99810</v>
          </cell>
          <cell r="AI7021">
            <v>6.89</v>
          </cell>
        </row>
        <row r="7022">
          <cell r="B7022">
            <v>99809</v>
          </cell>
          <cell r="AI7022">
            <v>7.18</v>
          </cell>
        </row>
        <row r="7023">
          <cell r="B7023">
            <v>99801</v>
          </cell>
          <cell r="AI7023">
            <v>0</v>
          </cell>
        </row>
        <row r="7024">
          <cell r="B7024">
            <v>106166</v>
          </cell>
          <cell r="AI7024">
            <v>1.35</v>
          </cell>
        </row>
        <row r="7025">
          <cell r="B7025">
            <v>99822</v>
          </cell>
          <cell r="AI7025">
            <v>1.06</v>
          </cell>
        </row>
        <row r="7026">
          <cell r="B7026">
            <v>99825</v>
          </cell>
          <cell r="AI7026">
            <v>4.9800000000000004</v>
          </cell>
        </row>
        <row r="7027">
          <cell r="B7027">
            <v>99824</v>
          </cell>
          <cell r="AI7027">
            <v>3.12</v>
          </cell>
        </row>
        <row r="7028">
          <cell r="B7028">
            <v>99823</v>
          </cell>
          <cell r="AI7028">
            <v>2.8</v>
          </cell>
        </row>
        <row r="7029">
          <cell r="B7029">
            <v>99806</v>
          </cell>
          <cell r="AI7029">
            <v>3.21</v>
          </cell>
        </row>
        <row r="7030">
          <cell r="B7030">
            <v>99813</v>
          </cell>
          <cell r="AI7030">
            <v>3.43</v>
          </cell>
        </row>
        <row r="7031">
          <cell r="B7031">
            <v>106169</v>
          </cell>
          <cell r="AI7031">
            <v>3.55</v>
          </cell>
        </row>
        <row r="7032">
          <cell r="B7032">
            <v>106167</v>
          </cell>
          <cell r="AI7032">
            <v>7.0000000000000007E-2</v>
          </cell>
        </row>
        <row r="7033">
          <cell r="B7033">
            <v>106168</v>
          </cell>
          <cell r="AI7033">
            <v>0.62</v>
          </cell>
        </row>
        <row r="7034">
          <cell r="B7034">
            <v>99814</v>
          </cell>
          <cell r="AI7034">
            <v>1.62</v>
          </cell>
        </row>
        <row r="7035">
          <cell r="B7035">
            <v>99816</v>
          </cell>
          <cell r="AI7035">
            <v>9.7899999999999991</v>
          </cell>
        </row>
        <row r="7036">
          <cell r="B7036">
            <v>106171</v>
          </cell>
          <cell r="AI7036">
            <v>1.63</v>
          </cell>
        </row>
        <row r="7037">
          <cell r="B7037">
            <v>88238</v>
          </cell>
          <cell r="AI7037">
            <v>23.83</v>
          </cell>
        </row>
        <row r="7038">
          <cell r="B7038">
            <v>101374</v>
          </cell>
          <cell r="AI7038">
            <v>4080.21</v>
          </cell>
        </row>
        <row r="7039">
          <cell r="B7039">
            <v>88239</v>
          </cell>
          <cell r="AI7039">
            <v>23.5</v>
          </cell>
        </row>
        <row r="7040">
          <cell r="B7040">
            <v>101375</v>
          </cell>
          <cell r="AI7040">
            <v>4093.11</v>
          </cell>
        </row>
        <row r="7041">
          <cell r="B7041">
            <v>88240</v>
          </cell>
          <cell r="AI7041">
            <v>22.7</v>
          </cell>
        </row>
        <row r="7042">
          <cell r="B7042">
            <v>101376</v>
          </cell>
          <cell r="AI7042">
            <v>3892.81</v>
          </cell>
        </row>
        <row r="7043">
          <cell r="B7043">
            <v>88241</v>
          </cell>
          <cell r="AI7043">
            <v>23.97</v>
          </cell>
        </row>
        <row r="7044">
          <cell r="B7044">
            <v>101377</v>
          </cell>
          <cell r="AI7044">
            <v>4106.04</v>
          </cell>
        </row>
        <row r="7045">
          <cell r="B7045">
            <v>88242</v>
          </cell>
          <cell r="AI7045">
            <v>23.88</v>
          </cell>
        </row>
        <row r="7046">
          <cell r="B7046">
            <v>100301</v>
          </cell>
          <cell r="AI7046">
            <v>25.54</v>
          </cell>
        </row>
        <row r="7047">
          <cell r="B7047">
            <v>101378</v>
          </cell>
          <cell r="AI7047">
            <v>4357.2299999999996</v>
          </cell>
        </row>
        <row r="7048">
          <cell r="B7048">
            <v>101379</v>
          </cell>
          <cell r="AI7048">
            <v>4080.21</v>
          </cell>
        </row>
        <row r="7049">
          <cell r="B7049">
            <v>88243</v>
          </cell>
          <cell r="AI7049">
            <v>23.94</v>
          </cell>
        </row>
        <row r="7050">
          <cell r="B7050">
            <v>101380</v>
          </cell>
          <cell r="AI7050">
            <v>4100.96</v>
          </cell>
        </row>
        <row r="7051">
          <cell r="B7051">
            <v>90766</v>
          </cell>
          <cell r="AI7051">
            <v>26.67</v>
          </cell>
        </row>
        <row r="7052">
          <cell r="B7052">
            <v>93563</v>
          </cell>
          <cell r="AI7052">
            <v>4603.3100000000004</v>
          </cell>
        </row>
        <row r="7053">
          <cell r="B7053">
            <v>90767</v>
          </cell>
          <cell r="AI7053">
            <v>27.01</v>
          </cell>
        </row>
        <row r="7054">
          <cell r="B7054">
            <v>93564</v>
          </cell>
          <cell r="AI7054">
            <v>4603.3100000000004</v>
          </cell>
        </row>
        <row r="7055">
          <cell r="B7055">
            <v>88245</v>
          </cell>
          <cell r="AI7055">
            <v>28.09</v>
          </cell>
        </row>
        <row r="7056">
          <cell r="B7056">
            <v>101381</v>
          </cell>
          <cell r="AI7056">
            <v>4816.12</v>
          </cell>
        </row>
        <row r="7057">
          <cell r="B7057">
            <v>90768</v>
          </cell>
          <cell r="AI7057">
            <v>128.57</v>
          </cell>
        </row>
        <row r="7058">
          <cell r="B7058">
            <v>90769</v>
          </cell>
          <cell r="AI7058">
            <v>135.88</v>
          </cell>
        </row>
        <row r="7059">
          <cell r="B7059">
            <v>90770</v>
          </cell>
          <cell r="AI7059">
            <v>142.16</v>
          </cell>
        </row>
        <row r="7060">
          <cell r="B7060">
            <v>93569</v>
          </cell>
          <cell r="AI7060">
            <v>22273.61</v>
          </cell>
        </row>
        <row r="7061">
          <cell r="B7061">
            <v>93570</v>
          </cell>
          <cell r="AI7061">
            <v>23543.74</v>
          </cell>
        </row>
        <row r="7062">
          <cell r="B7062">
            <v>93571</v>
          </cell>
          <cell r="AI7062">
            <v>24631.75</v>
          </cell>
        </row>
        <row r="7063">
          <cell r="B7063">
            <v>101382</v>
          </cell>
          <cell r="AI7063">
            <v>3061.64</v>
          </cell>
        </row>
        <row r="7064">
          <cell r="B7064">
            <v>88246</v>
          </cell>
          <cell r="AI7064">
            <v>17.920000000000002</v>
          </cell>
        </row>
        <row r="7065">
          <cell r="B7065">
            <v>100303</v>
          </cell>
          <cell r="AI7065">
            <v>22.89</v>
          </cell>
        </row>
        <row r="7066">
          <cell r="B7066">
            <v>101383</v>
          </cell>
          <cell r="AI7066">
            <v>3909.47</v>
          </cell>
        </row>
        <row r="7067">
          <cell r="B7067">
            <v>88247</v>
          </cell>
          <cell r="AI7067">
            <v>24.33</v>
          </cell>
        </row>
        <row r="7068">
          <cell r="B7068">
            <v>88248</v>
          </cell>
          <cell r="AI7068">
            <v>23.48</v>
          </cell>
        </row>
        <row r="7069">
          <cell r="B7069">
            <v>101384</v>
          </cell>
          <cell r="AI7069">
            <v>4006.61</v>
          </cell>
        </row>
        <row r="7070">
          <cell r="B7070">
            <v>90772</v>
          </cell>
          <cell r="AI7070">
            <v>22.38</v>
          </cell>
        </row>
        <row r="7071">
          <cell r="B7071">
            <v>93566</v>
          </cell>
          <cell r="AI7071">
            <v>3856.39</v>
          </cell>
        </row>
        <row r="7072">
          <cell r="B7072">
            <v>101385</v>
          </cell>
          <cell r="AI7072">
            <v>4248.01</v>
          </cell>
        </row>
        <row r="7073">
          <cell r="B7073">
            <v>88249</v>
          </cell>
          <cell r="AI7073">
            <v>24.67</v>
          </cell>
        </row>
        <row r="7074">
          <cell r="B7074">
            <v>88250</v>
          </cell>
          <cell r="AI7074">
            <v>22.7</v>
          </cell>
        </row>
        <row r="7075">
          <cell r="B7075">
            <v>101386</v>
          </cell>
          <cell r="AI7075">
            <v>3892.81</v>
          </cell>
        </row>
        <row r="7076">
          <cell r="B7076">
            <v>101387</v>
          </cell>
          <cell r="AI7076">
            <v>4080.21</v>
          </cell>
        </row>
        <row r="7077">
          <cell r="B7077">
            <v>88251</v>
          </cell>
          <cell r="AI7077">
            <v>23.83</v>
          </cell>
        </row>
        <row r="7078">
          <cell r="B7078">
            <v>88252</v>
          </cell>
          <cell r="AI7078">
            <v>22.83</v>
          </cell>
        </row>
        <row r="7079">
          <cell r="B7079">
            <v>101388</v>
          </cell>
          <cell r="AI7079">
            <v>3906.7</v>
          </cell>
        </row>
        <row r="7080">
          <cell r="B7080">
            <v>88253</v>
          </cell>
          <cell r="AI7080">
            <v>18.87</v>
          </cell>
        </row>
        <row r="7081">
          <cell r="B7081">
            <v>101389</v>
          </cell>
          <cell r="AI7081">
            <v>3242.74</v>
          </cell>
        </row>
        <row r="7082">
          <cell r="B7082">
            <v>101390</v>
          </cell>
          <cell r="AI7082">
            <v>5989.86</v>
          </cell>
        </row>
        <row r="7083">
          <cell r="B7083">
            <v>88255</v>
          </cell>
          <cell r="AI7083">
            <v>34.72</v>
          </cell>
        </row>
        <row r="7084">
          <cell r="B7084">
            <v>88256</v>
          </cell>
          <cell r="AI7084">
            <v>28.15</v>
          </cell>
        </row>
        <row r="7085">
          <cell r="B7085">
            <v>101391</v>
          </cell>
          <cell r="AI7085">
            <v>4816.12</v>
          </cell>
        </row>
        <row r="7086">
          <cell r="B7086">
            <v>88257</v>
          </cell>
          <cell r="AI7086">
            <v>22.09</v>
          </cell>
        </row>
        <row r="7087">
          <cell r="B7087">
            <v>101392</v>
          </cell>
          <cell r="AI7087">
            <v>3772.15</v>
          </cell>
        </row>
        <row r="7088">
          <cell r="B7088">
            <v>88260</v>
          </cell>
          <cell r="AI7088">
            <v>28.09</v>
          </cell>
        </row>
        <row r="7089">
          <cell r="B7089">
            <v>101394</v>
          </cell>
          <cell r="AI7089">
            <v>4818.49</v>
          </cell>
        </row>
        <row r="7090">
          <cell r="B7090">
            <v>101395</v>
          </cell>
          <cell r="AI7090">
            <v>4018.76</v>
          </cell>
        </row>
        <row r="7091">
          <cell r="B7091">
            <v>88261</v>
          </cell>
          <cell r="AI7091">
            <v>26.77</v>
          </cell>
        </row>
        <row r="7092">
          <cell r="B7092">
            <v>101396</v>
          </cell>
          <cell r="AI7092">
            <v>4582.07</v>
          </cell>
        </row>
        <row r="7093">
          <cell r="B7093">
            <v>88262</v>
          </cell>
          <cell r="AI7093">
            <v>27.71</v>
          </cell>
        </row>
        <row r="7094">
          <cell r="B7094">
            <v>101397</v>
          </cell>
          <cell r="AI7094">
            <v>4754.67</v>
          </cell>
        </row>
        <row r="7095">
          <cell r="B7095">
            <v>101398</v>
          </cell>
          <cell r="AI7095">
            <v>4017.31</v>
          </cell>
        </row>
        <row r="7096">
          <cell r="B7096">
            <v>88263</v>
          </cell>
          <cell r="AI7096">
            <v>23.42</v>
          </cell>
        </row>
        <row r="7097">
          <cell r="B7097">
            <v>95308</v>
          </cell>
          <cell r="AI7097">
            <v>0.19</v>
          </cell>
        </row>
        <row r="7098">
          <cell r="B7098">
            <v>101286</v>
          </cell>
          <cell r="AI7098">
            <v>25.34</v>
          </cell>
        </row>
        <row r="7099">
          <cell r="B7099">
            <v>95309</v>
          </cell>
          <cell r="AI7099">
            <v>0.24</v>
          </cell>
        </row>
        <row r="7100">
          <cell r="B7100">
            <v>101287</v>
          </cell>
          <cell r="AI7100">
            <v>81.97</v>
          </cell>
        </row>
        <row r="7101">
          <cell r="B7101">
            <v>95310</v>
          </cell>
          <cell r="AI7101">
            <v>0.19</v>
          </cell>
        </row>
        <row r="7102">
          <cell r="B7102">
            <v>101288</v>
          </cell>
          <cell r="AI7102">
            <v>25.34</v>
          </cell>
        </row>
        <row r="7103">
          <cell r="B7103">
            <v>95311</v>
          </cell>
          <cell r="AI7103">
            <v>0.19</v>
          </cell>
        </row>
        <row r="7104">
          <cell r="B7104">
            <v>101289</v>
          </cell>
          <cell r="AI7104">
            <v>25.56</v>
          </cell>
        </row>
        <row r="7105">
          <cell r="B7105">
            <v>95312</v>
          </cell>
          <cell r="AI7105">
            <v>0.24</v>
          </cell>
        </row>
        <row r="7106">
          <cell r="B7106">
            <v>100291</v>
          </cell>
          <cell r="AI7106">
            <v>0.24</v>
          </cell>
        </row>
        <row r="7107">
          <cell r="B7107">
            <v>101290</v>
          </cell>
          <cell r="AI7107">
            <v>32.42</v>
          </cell>
        </row>
        <row r="7108">
          <cell r="B7108">
            <v>101291</v>
          </cell>
          <cell r="AI7108">
            <v>25.34</v>
          </cell>
        </row>
        <row r="7109">
          <cell r="B7109">
            <v>95313</v>
          </cell>
          <cell r="AI7109">
            <v>0.19</v>
          </cell>
        </row>
        <row r="7110">
          <cell r="B7110">
            <v>101292</v>
          </cell>
          <cell r="AI7110">
            <v>25.56</v>
          </cell>
        </row>
        <row r="7111">
          <cell r="B7111">
            <v>95392</v>
          </cell>
          <cell r="AI7111">
            <v>0.1</v>
          </cell>
        </row>
        <row r="7112">
          <cell r="B7112">
            <v>95413</v>
          </cell>
          <cell r="AI7112">
            <v>13.98</v>
          </cell>
        </row>
        <row r="7113">
          <cell r="B7113">
            <v>95393</v>
          </cell>
          <cell r="AI7113">
            <v>0.44</v>
          </cell>
        </row>
        <row r="7114">
          <cell r="B7114">
            <v>95414</v>
          </cell>
          <cell r="AI7114">
            <v>58.32</v>
          </cell>
        </row>
        <row r="7115">
          <cell r="B7115">
            <v>95314</v>
          </cell>
          <cell r="AI7115">
            <v>0.24</v>
          </cell>
        </row>
        <row r="7116">
          <cell r="B7116">
            <v>101293</v>
          </cell>
          <cell r="AI7116">
            <v>31.73</v>
          </cell>
        </row>
        <row r="7117">
          <cell r="B7117">
            <v>95394</v>
          </cell>
          <cell r="AI7117">
            <v>1.01</v>
          </cell>
        </row>
        <row r="7118">
          <cell r="B7118">
            <v>95395</v>
          </cell>
          <cell r="AI7118">
            <v>1.07</v>
          </cell>
        </row>
        <row r="7119">
          <cell r="B7119">
            <v>95396</v>
          </cell>
          <cell r="AI7119">
            <v>1.1200000000000001</v>
          </cell>
        </row>
        <row r="7120">
          <cell r="B7120">
            <v>95419</v>
          </cell>
          <cell r="AI7120">
            <v>133.84</v>
          </cell>
        </row>
        <row r="7121">
          <cell r="B7121">
            <v>95420</v>
          </cell>
          <cell r="AI7121">
            <v>141.79</v>
          </cell>
        </row>
        <row r="7122">
          <cell r="B7122">
            <v>95421</v>
          </cell>
          <cell r="AI7122">
            <v>148.6</v>
          </cell>
        </row>
        <row r="7123">
          <cell r="B7123">
            <v>101294</v>
          </cell>
          <cell r="AI7123">
            <v>23.18</v>
          </cell>
        </row>
        <row r="7124">
          <cell r="B7124">
            <v>95315</v>
          </cell>
          <cell r="AI7124">
            <v>0.17</v>
          </cell>
        </row>
        <row r="7125">
          <cell r="B7125">
            <v>100293</v>
          </cell>
          <cell r="AI7125">
            <v>0.23</v>
          </cell>
        </row>
        <row r="7126">
          <cell r="B7126">
            <v>101295</v>
          </cell>
          <cell r="AI7126">
            <v>30.52</v>
          </cell>
        </row>
        <row r="7127">
          <cell r="B7127">
            <v>95316</v>
          </cell>
          <cell r="AI7127">
            <v>0.62</v>
          </cell>
        </row>
        <row r="7128">
          <cell r="B7128">
            <v>95317</v>
          </cell>
          <cell r="AI7128">
            <v>0.28999999999999998</v>
          </cell>
        </row>
        <row r="7129">
          <cell r="B7129">
            <v>101296</v>
          </cell>
          <cell r="AI7129">
            <v>39.479999999999997</v>
          </cell>
        </row>
        <row r="7130">
          <cell r="B7130">
            <v>95398</v>
          </cell>
          <cell r="AI7130">
            <v>0.08</v>
          </cell>
        </row>
        <row r="7131">
          <cell r="B7131">
            <v>95416</v>
          </cell>
          <cell r="AI7131">
            <v>11.12</v>
          </cell>
        </row>
        <row r="7132">
          <cell r="B7132">
            <v>101297</v>
          </cell>
          <cell r="AI7132">
            <v>20.63</v>
          </cell>
        </row>
        <row r="7133">
          <cell r="B7133">
            <v>95318</v>
          </cell>
          <cell r="AI7133">
            <v>0.15</v>
          </cell>
        </row>
        <row r="7134">
          <cell r="B7134">
            <v>101298</v>
          </cell>
          <cell r="AI7134">
            <v>25.34</v>
          </cell>
        </row>
        <row r="7135">
          <cell r="B7135">
            <v>95319</v>
          </cell>
          <cell r="AI7135">
            <v>0.19</v>
          </cell>
        </row>
        <row r="7136">
          <cell r="B7136">
            <v>101299</v>
          </cell>
          <cell r="AI7136">
            <v>32.42</v>
          </cell>
        </row>
        <row r="7137">
          <cell r="B7137">
            <v>95320</v>
          </cell>
          <cell r="AI7137">
            <v>0.19</v>
          </cell>
        </row>
        <row r="7138">
          <cell r="B7138">
            <v>95321</v>
          </cell>
          <cell r="AI7138">
            <v>0.18</v>
          </cell>
        </row>
        <row r="7139">
          <cell r="B7139">
            <v>101300</v>
          </cell>
          <cell r="AI7139">
            <v>23.87</v>
          </cell>
        </row>
        <row r="7140">
          <cell r="B7140">
            <v>95322</v>
          </cell>
          <cell r="AI7140">
            <v>0.1</v>
          </cell>
        </row>
        <row r="7141">
          <cell r="B7141">
            <v>101301</v>
          </cell>
          <cell r="AI7141">
            <v>14.32</v>
          </cell>
        </row>
        <row r="7142">
          <cell r="B7142">
            <v>95323</v>
          </cell>
          <cell r="AI7142">
            <v>0.23</v>
          </cell>
        </row>
        <row r="7143">
          <cell r="B7143">
            <v>101302</v>
          </cell>
          <cell r="AI7143">
            <v>31.39</v>
          </cell>
        </row>
        <row r="7144">
          <cell r="B7144">
            <v>95324</v>
          </cell>
          <cell r="AI7144">
            <v>0.3</v>
          </cell>
        </row>
        <row r="7145">
          <cell r="B7145">
            <v>101304</v>
          </cell>
          <cell r="AI7145">
            <v>40.61</v>
          </cell>
        </row>
        <row r="7146">
          <cell r="B7146">
            <v>95325</v>
          </cell>
          <cell r="AI7146">
            <v>0.28000000000000003</v>
          </cell>
        </row>
        <row r="7147">
          <cell r="B7147">
            <v>101305</v>
          </cell>
          <cell r="AI7147">
            <v>37.85</v>
          </cell>
        </row>
        <row r="7148">
          <cell r="B7148">
            <v>95328</v>
          </cell>
          <cell r="AI7148">
            <v>0.24</v>
          </cell>
        </row>
        <row r="7149">
          <cell r="B7149">
            <v>101307</v>
          </cell>
          <cell r="AI7149">
            <v>31.75</v>
          </cell>
        </row>
        <row r="7150">
          <cell r="B7150">
            <v>101309</v>
          </cell>
          <cell r="AI7150">
            <v>32.42</v>
          </cell>
        </row>
        <row r="7151">
          <cell r="B7151">
            <v>95329</v>
          </cell>
          <cell r="AI7151">
            <v>0.28999999999999998</v>
          </cell>
        </row>
        <row r="7152">
          <cell r="B7152">
            <v>101310</v>
          </cell>
          <cell r="AI7152">
            <v>38.69</v>
          </cell>
        </row>
        <row r="7153">
          <cell r="B7153">
            <v>101311</v>
          </cell>
          <cell r="AI7153">
            <v>31.73</v>
          </cell>
        </row>
        <row r="7154">
          <cell r="B7154">
            <v>95330</v>
          </cell>
          <cell r="AI7154">
            <v>0.24</v>
          </cell>
        </row>
        <row r="7155">
          <cell r="B7155">
            <v>101312</v>
          </cell>
          <cell r="AI7155">
            <v>26.42</v>
          </cell>
        </row>
        <row r="7156">
          <cell r="B7156">
            <v>95331</v>
          </cell>
          <cell r="AI7156">
            <v>0.2</v>
          </cell>
        </row>
        <row r="7157">
          <cell r="B7157">
            <v>95400</v>
          </cell>
          <cell r="AI7157">
            <v>0.11</v>
          </cell>
        </row>
        <row r="7158">
          <cell r="B7158">
            <v>95411</v>
          </cell>
          <cell r="AI7158">
            <v>14.58</v>
          </cell>
        </row>
        <row r="7159">
          <cell r="B7159">
            <v>95332</v>
          </cell>
          <cell r="AI7159">
            <v>0.77</v>
          </cell>
        </row>
        <row r="7160">
          <cell r="B7160">
            <v>101313</v>
          </cell>
          <cell r="AI7160">
            <v>102.66</v>
          </cell>
        </row>
        <row r="7161">
          <cell r="B7161">
            <v>95334</v>
          </cell>
          <cell r="AI7161">
            <v>0.68</v>
          </cell>
        </row>
        <row r="7162">
          <cell r="B7162">
            <v>101315</v>
          </cell>
          <cell r="AI7162">
            <v>90.12</v>
          </cell>
        </row>
        <row r="7163">
          <cell r="B7163">
            <v>95335</v>
          </cell>
          <cell r="AI7163">
            <v>0.37</v>
          </cell>
        </row>
        <row r="7164">
          <cell r="B7164">
            <v>101316</v>
          </cell>
          <cell r="AI7164">
            <v>49.44</v>
          </cell>
        </row>
        <row r="7165">
          <cell r="B7165">
            <v>95401</v>
          </cell>
          <cell r="AI7165">
            <v>0.8</v>
          </cell>
        </row>
        <row r="7166">
          <cell r="B7166">
            <v>95422</v>
          </cell>
          <cell r="AI7166">
            <v>106.7</v>
          </cell>
        </row>
        <row r="7167">
          <cell r="B7167">
            <v>95402</v>
          </cell>
          <cell r="AI7167">
            <v>1.83</v>
          </cell>
        </row>
        <row r="7168">
          <cell r="B7168">
            <v>95415</v>
          </cell>
          <cell r="AI7168">
            <v>242.23</v>
          </cell>
        </row>
        <row r="7169">
          <cell r="B7169">
            <v>95403</v>
          </cell>
          <cell r="AI7169">
            <v>1.92</v>
          </cell>
        </row>
        <row r="7170">
          <cell r="B7170">
            <v>95417</v>
          </cell>
          <cell r="AI7170">
            <v>254.28</v>
          </cell>
        </row>
        <row r="7171">
          <cell r="B7171">
            <v>95404</v>
          </cell>
          <cell r="AI7171">
            <v>2.2999999999999998</v>
          </cell>
        </row>
        <row r="7172">
          <cell r="B7172">
            <v>95418</v>
          </cell>
          <cell r="AI7172">
            <v>303.58</v>
          </cell>
        </row>
        <row r="7173">
          <cell r="B7173">
            <v>95337</v>
          </cell>
          <cell r="AI7173">
            <v>0.24</v>
          </cell>
        </row>
        <row r="7174">
          <cell r="B7174">
            <v>101322</v>
          </cell>
          <cell r="AI7174">
            <v>31.73</v>
          </cell>
        </row>
        <row r="7175">
          <cell r="B7175">
            <v>95338</v>
          </cell>
          <cell r="AI7175">
            <v>0.44</v>
          </cell>
        </row>
        <row r="7176">
          <cell r="B7176">
            <v>101323</v>
          </cell>
          <cell r="AI7176">
            <v>58.32</v>
          </cell>
        </row>
        <row r="7177">
          <cell r="B7177">
            <v>102918</v>
          </cell>
          <cell r="AI7177">
            <v>0</v>
          </cell>
        </row>
        <row r="7178">
          <cell r="B7178">
            <v>101325</v>
          </cell>
          <cell r="AI7178">
            <v>34.86</v>
          </cell>
        </row>
        <row r="7179">
          <cell r="B7179">
            <v>95390</v>
          </cell>
          <cell r="AI7179">
            <v>0.08</v>
          </cell>
        </row>
        <row r="7180">
          <cell r="B7180">
            <v>101326</v>
          </cell>
          <cell r="AI7180">
            <v>11.28</v>
          </cell>
        </row>
        <row r="7181">
          <cell r="B7181">
            <v>95340</v>
          </cell>
          <cell r="AI7181">
            <v>0.3</v>
          </cell>
        </row>
        <row r="7182">
          <cell r="B7182">
            <v>101330</v>
          </cell>
          <cell r="AI7182">
            <v>40.61</v>
          </cell>
        </row>
        <row r="7183">
          <cell r="B7183">
            <v>101331</v>
          </cell>
          <cell r="AI7183">
            <v>40.61</v>
          </cell>
        </row>
        <row r="7184">
          <cell r="B7184">
            <v>95341</v>
          </cell>
          <cell r="AI7184">
            <v>0.3</v>
          </cell>
        </row>
        <row r="7185">
          <cell r="B7185">
            <v>95339</v>
          </cell>
          <cell r="AI7185">
            <v>0.36</v>
          </cell>
        </row>
        <row r="7186">
          <cell r="B7186">
            <v>101329</v>
          </cell>
          <cell r="AI7186">
            <v>48.2</v>
          </cell>
        </row>
        <row r="7187">
          <cell r="B7187">
            <v>95342</v>
          </cell>
          <cell r="AI7187">
            <v>0.2</v>
          </cell>
        </row>
        <row r="7188">
          <cell r="B7188">
            <v>101333</v>
          </cell>
          <cell r="AI7188">
            <v>27.36</v>
          </cell>
        </row>
        <row r="7189">
          <cell r="B7189">
            <v>100298</v>
          </cell>
          <cell r="AI7189">
            <v>0.57999999999999996</v>
          </cell>
        </row>
        <row r="7190">
          <cell r="B7190">
            <v>101334</v>
          </cell>
          <cell r="AI7190">
            <v>77.489999999999995</v>
          </cell>
        </row>
        <row r="7191">
          <cell r="B7191">
            <v>95405</v>
          </cell>
          <cell r="AI7191">
            <v>1.26</v>
          </cell>
        </row>
        <row r="7192">
          <cell r="B7192">
            <v>95423</v>
          </cell>
          <cell r="AI7192">
            <v>166.49</v>
          </cell>
        </row>
        <row r="7193">
          <cell r="B7193">
            <v>100295</v>
          </cell>
          <cell r="AI7193">
            <v>0.55000000000000004</v>
          </cell>
        </row>
        <row r="7194">
          <cell r="B7194">
            <v>101303</v>
          </cell>
          <cell r="AI7194">
            <v>73.09</v>
          </cell>
        </row>
        <row r="7195">
          <cell r="B7195">
            <v>95344</v>
          </cell>
          <cell r="AI7195">
            <v>0.17</v>
          </cell>
        </row>
        <row r="7196">
          <cell r="B7196">
            <v>101308</v>
          </cell>
          <cell r="AI7196">
            <v>23.32</v>
          </cell>
        </row>
        <row r="7197">
          <cell r="B7197">
            <v>105536</v>
          </cell>
          <cell r="AI7197">
            <v>0</v>
          </cell>
        </row>
        <row r="7198">
          <cell r="B7198">
            <v>101320</v>
          </cell>
          <cell r="AI7198">
            <v>17.27</v>
          </cell>
        </row>
        <row r="7199">
          <cell r="B7199">
            <v>95343</v>
          </cell>
          <cell r="AI7199">
            <v>0.26</v>
          </cell>
        </row>
        <row r="7200">
          <cell r="B7200">
            <v>95345</v>
          </cell>
          <cell r="AI7200">
            <v>0.48</v>
          </cell>
        </row>
        <row r="7201">
          <cell r="B7201">
            <v>95346</v>
          </cell>
          <cell r="AI7201">
            <v>0.11</v>
          </cell>
        </row>
        <row r="7202">
          <cell r="B7202">
            <v>101324</v>
          </cell>
          <cell r="AI7202">
            <v>14.53</v>
          </cell>
        </row>
        <row r="7203">
          <cell r="B7203">
            <v>101328</v>
          </cell>
          <cell r="AI7203">
            <v>17.39</v>
          </cell>
        </row>
        <row r="7204">
          <cell r="B7204">
            <v>95347</v>
          </cell>
          <cell r="AI7204">
            <v>0.1</v>
          </cell>
        </row>
        <row r="7205">
          <cell r="B7205">
            <v>95408</v>
          </cell>
          <cell r="AI7205">
            <v>13.98</v>
          </cell>
        </row>
        <row r="7206">
          <cell r="B7206">
            <v>95348</v>
          </cell>
          <cell r="AI7206">
            <v>0.13</v>
          </cell>
        </row>
        <row r="7207">
          <cell r="B7207">
            <v>101332</v>
          </cell>
          <cell r="AI7207">
            <v>11.71</v>
          </cell>
        </row>
        <row r="7208">
          <cell r="B7208">
            <v>95349</v>
          </cell>
          <cell r="AI7208">
            <v>0.08</v>
          </cell>
        </row>
        <row r="7209">
          <cell r="B7209">
            <v>101336</v>
          </cell>
          <cell r="AI7209">
            <v>50.49</v>
          </cell>
        </row>
        <row r="7210">
          <cell r="B7210">
            <v>95351</v>
          </cell>
          <cell r="AI7210">
            <v>0.38</v>
          </cell>
        </row>
        <row r="7211">
          <cell r="B7211">
            <v>95352</v>
          </cell>
          <cell r="AI7211">
            <v>0.13</v>
          </cell>
        </row>
        <row r="7212">
          <cell r="B7212">
            <v>101337</v>
          </cell>
          <cell r="AI7212">
            <v>18.25</v>
          </cell>
        </row>
        <row r="7213">
          <cell r="B7213">
            <v>101338</v>
          </cell>
          <cell r="AI7213">
            <v>17.079999999999998</v>
          </cell>
        </row>
        <row r="7214">
          <cell r="B7214">
            <v>95354</v>
          </cell>
          <cell r="AI7214">
            <v>0.15</v>
          </cell>
        </row>
        <row r="7215">
          <cell r="B7215">
            <v>101339</v>
          </cell>
          <cell r="AI7215">
            <v>21.07</v>
          </cell>
        </row>
        <row r="7216">
          <cell r="B7216">
            <v>101340</v>
          </cell>
          <cell r="AI7216">
            <v>17.04</v>
          </cell>
        </row>
        <row r="7217">
          <cell r="B7217">
            <v>95389</v>
          </cell>
          <cell r="AI7217">
            <v>0.12</v>
          </cell>
        </row>
        <row r="7218">
          <cell r="B7218">
            <v>101341</v>
          </cell>
          <cell r="AI7218">
            <v>15.69</v>
          </cell>
        </row>
        <row r="7219">
          <cell r="B7219">
            <v>95355</v>
          </cell>
          <cell r="AI7219">
            <v>0.11</v>
          </cell>
        </row>
        <row r="7220">
          <cell r="B7220">
            <v>95356</v>
          </cell>
          <cell r="AI7220">
            <v>0.15</v>
          </cell>
        </row>
        <row r="7221">
          <cell r="B7221">
            <v>101342</v>
          </cell>
          <cell r="AI7221">
            <v>21.07</v>
          </cell>
        </row>
        <row r="7222">
          <cell r="B7222">
            <v>95357</v>
          </cell>
          <cell r="AI7222">
            <v>0.24</v>
          </cell>
        </row>
        <row r="7223">
          <cell r="B7223">
            <v>101343</v>
          </cell>
          <cell r="AI7223">
            <v>31.73</v>
          </cell>
        </row>
        <row r="7224">
          <cell r="B7224">
            <v>95358</v>
          </cell>
          <cell r="AI7224">
            <v>0.25</v>
          </cell>
        </row>
        <row r="7225">
          <cell r="B7225">
            <v>101344</v>
          </cell>
          <cell r="AI7225">
            <v>33.57</v>
          </cell>
        </row>
        <row r="7226">
          <cell r="B7226">
            <v>95359</v>
          </cell>
          <cell r="AI7226">
            <v>0.4</v>
          </cell>
        </row>
        <row r="7227">
          <cell r="B7227">
            <v>101345</v>
          </cell>
          <cell r="AI7227">
            <v>53.55</v>
          </cell>
        </row>
        <row r="7228">
          <cell r="B7228">
            <v>101346</v>
          </cell>
          <cell r="AI7228">
            <v>25.65</v>
          </cell>
        </row>
        <row r="7229">
          <cell r="B7229">
            <v>101347</v>
          </cell>
          <cell r="AI7229">
            <v>27.83</v>
          </cell>
        </row>
        <row r="7230">
          <cell r="B7230">
            <v>95361</v>
          </cell>
          <cell r="AI7230">
            <v>0.12</v>
          </cell>
        </row>
        <row r="7231">
          <cell r="B7231">
            <v>101348</v>
          </cell>
          <cell r="AI7231">
            <v>17.04</v>
          </cell>
        </row>
        <row r="7232">
          <cell r="B7232">
            <v>101349</v>
          </cell>
          <cell r="AI7232">
            <v>25.26</v>
          </cell>
        </row>
        <row r="7233">
          <cell r="B7233">
            <v>95362</v>
          </cell>
          <cell r="AI7233">
            <v>0.19</v>
          </cell>
        </row>
        <row r="7234">
          <cell r="B7234">
            <v>95363</v>
          </cell>
          <cell r="AI7234">
            <v>0.19</v>
          </cell>
        </row>
        <row r="7235">
          <cell r="B7235">
            <v>101350</v>
          </cell>
          <cell r="AI7235">
            <v>25.26</v>
          </cell>
        </row>
        <row r="7236">
          <cell r="B7236">
            <v>95360</v>
          </cell>
          <cell r="AI7236">
            <v>0.21</v>
          </cell>
        </row>
        <row r="7237">
          <cell r="B7237">
            <v>101351</v>
          </cell>
          <cell r="AI7237">
            <v>21.07</v>
          </cell>
        </row>
        <row r="7238">
          <cell r="B7238">
            <v>95365</v>
          </cell>
          <cell r="AI7238">
            <v>0.15</v>
          </cell>
        </row>
        <row r="7239">
          <cell r="B7239">
            <v>101352</v>
          </cell>
          <cell r="AI7239">
            <v>21.07</v>
          </cell>
        </row>
        <row r="7240">
          <cell r="B7240">
            <v>95364</v>
          </cell>
          <cell r="AI7240">
            <v>0.15</v>
          </cell>
        </row>
        <row r="7241">
          <cell r="B7241">
            <v>95366</v>
          </cell>
          <cell r="AI7241">
            <v>0.15</v>
          </cell>
        </row>
        <row r="7242">
          <cell r="B7242">
            <v>101353</v>
          </cell>
          <cell r="AI7242">
            <v>20.3</v>
          </cell>
        </row>
        <row r="7243">
          <cell r="B7243">
            <v>95367</v>
          </cell>
          <cell r="AI7243">
            <v>0.19</v>
          </cell>
        </row>
        <row r="7244">
          <cell r="B7244">
            <v>101355</v>
          </cell>
          <cell r="AI7244">
            <v>25.26</v>
          </cell>
        </row>
        <row r="7245">
          <cell r="B7245">
            <v>95368</v>
          </cell>
          <cell r="AI7245">
            <v>0.19</v>
          </cell>
        </row>
        <row r="7246">
          <cell r="B7246">
            <v>95369</v>
          </cell>
          <cell r="AI7246">
            <v>0.12</v>
          </cell>
        </row>
        <row r="7247">
          <cell r="B7247">
            <v>95370</v>
          </cell>
          <cell r="AI7247">
            <v>0.3</v>
          </cell>
        </row>
        <row r="7248">
          <cell r="B7248">
            <v>101356</v>
          </cell>
          <cell r="AI7248">
            <v>40.61</v>
          </cell>
        </row>
        <row r="7249">
          <cell r="B7249">
            <v>95371</v>
          </cell>
          <cell r="AI7249">
            <v>0.44</v>
          </cell>
        </row>
        <row r="7250">
          <cell r="B7250">
            <v>101357</v>
          </cell>
          <cell r="AI7250">
            <v>58.32</v>
          </cell>
        </row>
        <row r="7251">
          <cell r="B7251">
            <v>95372</v>
          </cell>
          <cell r="AI7251">
            <v>0.3</v>
          </cell>
        </row>
        <row r="7252">
          <cell r="B7252">
            <v>101358</v>
          </cell>
          <cell r="AI7252">
            <v>40.61</v>
          </cell>
        </row>
        <row r="7253">
          <cell r="B7253">
            <v>95373</v>
          </cell>
          <cell r="AI7253">
            <v>0.28999999999999998</v>
          </cell>
        </row>
        <row r="7254">
          <cell r="B7254">
            <v>101359</v>
          </cell>
          <cell r="AI7254">
            <v>39.43</v>
          </cell>
        </row>
        <row r="7255">
          <cell r="B7255">
            <v>101360</v>
          </cell>
          <cell r="AI7255">
            <v>40.61</v>
          </cell>
        </row>
        <row r="7256">
          <cell r="B7256">
            <v>95374</v>
          </cell>
          <cell r="AI7256">
            <v>0.3</v>
          </cell>
        </row>
        <row r="7257">
          <cell r="B7257">
            <v>95375</v>
          </cell>
          <cell r="AI7257">
            <v>0.24</v>
          </cell>
        </row>
        <row r="7258">
          <cell r="B7258">
            <v>101361</v>
          </cell>
          <cell r="AI7258">
            <v>32.880000000000003</v>
          </cell>
        </row>
        <row r="7259">
          <cell r="B7259">
            <v>95376</v>
          </cell>
          <cell r="AI7259">
            <v>0.1</v>
          </cell>
        </row>
        <row r="7260">
          <cell r="B7260">
            <v>95377</v>
          </cell>
          <cell r="AI7260">
            <v>0.24</v>
          </cell>
        </row>
        <row r="7261">
          <cell r="B7261">
            <v>101363</v>
          </cell>
          <cell r="AI7261">
            <v>31.73</v>
          </cell>
        </row>
        <row r="7262">
          <cell r="B7262">
            <v>95378</v>
          </cell>
          <cell r="AI7262">
            <v>0.33</v>
          </cell>
        </row>
        <row r="7263">
          <cell r="B7263">
            <v>101364</v>
          </cell>
          <cell r="AI7263">
            <v>43.88</v>
          </cell>
        </row>
        <row r="7264">
          <cell r="B7264">
            <v>95379</v>
          </cell>
          <cell r="AI7264">
            <v>0.24</v>
          </cell>
        </row>
        <row r="7265">
          <cell r="B7265">
            <v>101365</v>
          </cell>
          <cell r="AI7265">
            <v>31.73</v>
          </cell>
        </row>
        <row r="7266">
          <cell r="B7266">
            <v>95380</v>
          </cell>
          <cell r="AI7266">
            <v>0.28000000000000003</v>
          </cell>
        </row>
        <row r="7267">
          <cell r="B7267">
            <v>101366</v>
          </cell>
          <cell r="AI7267">
            <v>37.29</v>
          </cell>
        </row>
        <row r="7268">
          <cell r="B7268">
            <v>100535</v>
          </cell>
          <cell r="AI7268">
            <v>0.41</v>
          </cell>
        </row>
        <row r="7269">
          <cell r="B7269">
            <v>100536</v>
          </cell>
          <cell r="AI7269">
            <v>54.4</v>
          </cell>
        </row>
        <row r="7270">
          <cell r="B7270">
            <v>101368</v>
          </cell>
          <cell r="AI7270">
            <v>30.09</v>
          </cell>
        </row>
        <row r="7271">
          <cell r="B7271">
            <v>101369</v>
          </cell>
          <cell r="AI7271">
            <v>47.82</v>
          </cell>
        </row>
        <row r="7272">
          <cell r="B7272">
            <v>95385</v>
          </cell>
          <cell r="AI7272">
            <v>0.23</v>
          </cell>
        </row>
        <row r="7273">
          <cell r="B7273">
            <v>101370</v>
          </cell>
          <cell r="AI7273">
            <v>31.35</v>
          </cell>
        </row>
        <row r="7274">
          <cell r="B7274">
            <v>95406</v>
          </cell>
          <cell r="AI7274">
            <v>0.24</v>
          </cell>
        </row>
        <row r="7275">
          <cell r="B7275">
            <v>95424</v>
          </cell>
          <cell r="AI7275">
            <v>31.83</v>
          </cell>
        </row>
        <row r="7276">
          <cell r="B7276">
            <v>95386</v>
          </cell>
          <cell r="AI7276">
            <v>0.21</v>
          </cell>
        </row>
        <row r="7277">
          <cell r="B7277">
            <v>95383</v>
          </cell>
          <cell r="AI7277">
            <v>0.22</v>
          </cell>
        </row>
        <row r="7278">
          <cell r="B7278">
            <v>95384</v>
          </cell>
          <cell r="AI7278">
            <v>0.36</v>
          </cell>
        </row>
        <row r="7279">
          <cell r="B7279">
            <v>100299</v>
          </cell>
          <cell r="AI7279">
            <v>0.47</v>
          </cell>
        </row>
        <row r="7280">
          <cell r="B7280">
            <v>100315</v>
          </cell>
          <cell r="AI7280">
            <v>62.17</v>
          </cell>
        </row>
        <row r="7281">
          <cell r="B7281">
            <v>95387</v>
          </cell>
          <cell r="AI7281">
            <v>0.23</v>
          </cell>
        </row>
        <row r="7282">
          <cell r="B7282">
            <v>101371</v>
          </cell>
          <cell r="AI7282">
            <v>30.89</v>
          </cell>
        </row>
        <row r="7283">
          <cell r="B7283">
            <v>100288</v>
          </cell>
          <cell r="AI7283">
            <v>0.08</v>
          </cell>
        </row>
        <row r="7284">
          <cell r="B7284">
            <v>101372</v>
          </cell>
          <cell r="AI7284">
            <v>10.83</v>
          </cell>
        </row>
        <row r="7285">
          <cell r="B7285">
            <v>90775</v>
          </cell>
          <cell r="AI7285">
            <v>27.57</v>
          </cell>
        </row>
        <row r="7286">
          <cell r="B7286">
            <v>93561</v>
          </cell>
          <cell r="AI7286">
            <v>4761.49</v>
          </cell>
        </row>
        <row r="7287">
          <cell r="B7287">
            <v>88264</v>
          </cell>
          <cell r="AI7287">
            <v>28.69</v>
          </cell>
        </row>
        <row r="7288">
          <cell r="B7288">
            <v>101399</v>
          </cell>
          <cell r="AI7288">
            <v>4829.0200000000004</v>
          </cell>
        </row>
        <row r="7289">
          <cell r="B7289">
            <v>88266</v>
          </cell>
          <cell r="AI7289">
            <v>29.87</v>
          </cell>
        </row>
        <row r="7290">
          <cell r="B7290">
            <v>101401</v>
          </cell>
          <cell r="AI7290">
            <v>5053.45</v>
          </cell>
        </row>
        <row r="7291">
          <cell r="B7291">
            <v>88267</v>
          </cell>
          <cell r="AI7291">
            <v>27.77</v>
          </cell>
        </row>
        <row r="7292">
          <cell r="B7292">
            <v>101402</v>
          </cell>
          <cell r="AI7292">
            <v>4742.5200000000004</v>
          </cell>
        </row>
        <row r="7293">
          <cell r="B7293">
            <v>90776</v>
          </cell>
          <cell r="AI7293">
            <v>45.27</v>
          </cell>
        </row>
        <row r="7294">
          <cell r="B7294">
            <v>93572</v>
          </cell>
          <cell r="AI7294">
            <v>7730.38</v>
          </cell>
        </row>
        <row r="7295">
          <cell r="B7295">
            <v>90777</v>
          </cell>
          <cell r="AI7295">
            <v>131.69</v>
          </cell>
        </row>
        <row r="7296">
          <cell r="B7296">
            <v>93565</v>
          </cell>
          <cell r="AI7296">
            <v>22676.23</v>
          </cell>
        </row>
        <row r="7297">
          <cell r="B7297">
            <v>90778</v>
          </cell>
          <cell r="AI7297">
            <v>137.97</v>
          </cell>
        </row>
        <row r="7298">
          <cell r="B7298">
            <v>93567</v>
          </cell>
          <cell r="AI7298">
            <v>23759.439999999999</v>
          </cell>
        </row>
        <row r="7299">
          <cell r="B7299">
            <v>90779</v>
          </cell>
          <cell r="AI7299">
            <v>163.69999999999999</v>
          </cell>
        </row>
        <row r="7300">
          <cell r="B7300">
            <v>93568</v>
          </cell>
          <cell r="AI7300">
            <v>28192.91</v>
          </cell>
        </row>
        <row r="7301">
          <cell r="B7301">
            <v>88269</v>
          </cell>
          <cell r="AI7301">
            <v>28.09</v>
          </cell>
        </row>
        <row r="7302">
          <cell r="B7302">
            <v>101407</v>
          </cell>
          <cell r="AI7302">
            <v>4816.12</v>
          </cell>
        </row>
        <row r="7303">
          <cell r="B7303">
            <v>88270</v>
          </cell>
          <cell r="AI7303">
            <v>28.29</v>
          </cell>
        </row>
        <row r="7304">
          <cell r="B7304">
            <v>101408</v>
          </cell>
          <cell r="AI7304">
            <v>4816.12</v>
          </cell>
        </row>
        <row r="7305">
          <cell r="B7305">
            <v>102919</v>
          </cell>
          <cell r="AI7305">
            <v>0</v>
          </cell>
        </row>
        <row r="7306">
          <cell r="B7306">
            <v>101409</v>
          </cell>
          <cell r="AI7306">
            <v>4112.0600000000004</v>
          </cell>
        </row>
        <row r="7307">
          <cell r="B7307">
            <v>88441</v>
          </cell>
          <cell r="AI7307">
            <v>23.88</v>
          </cell>
        </row>
        <row r="7308">
          <cell r="B7308">
            <v>101410</v>
          </cell>
          <cell r="AI7308">
            <v>4109.7700000000004</v>
          </cell>
        </row>
        <row r="7309">
          <cell r="B7309">
            <v>88272</v>
          </cell>
          <cell r="AI7309">
            <v>28.98</v>
          </cell>
        </row>
        <row r="7310">
          <cell r="B7310">
            <v>88273</v>
          </cell>
          <cell r="AI7310">
            <v>27.77</v>
          </cell>
        </row>
        <row r="7311">
          <cell r="B7311">
            <v>101413</v>
          </cell>
          <cell r="AI7311">
            <v>4754.67</v>
          </cell>
        </row>
        <row r="7312">
          <cell r="B7312">
            <v>101414</v>
          </cell>
          <cell r="AI7312">
            <v>4816.12</v>
          </cell>
        </row>
        <row r="7313">
          <cell r="B7313">
            <v>88274</v>
          </cell>
          <cell r="AI7313">
            <v>28.15</v>
          </cell>
        </row>
        <row r="7314">
          <cell r="B7314">
            <v>101412</v>
          </cell>
          <cell r="AI7314">
            <v>4941.6000000000004</v>
          </cell>
        </row>
        <row r="7315">
          <cell r="B7315">
            <v>101415</v>
          </cell>
          <cell r="AI7315">
            <v>5348.58</v>
          </cell>
        </row>
        <row r="7316">
          <cell r="B7316">
            <v>100308</v>
          </cell>
          <cell r="AI7316">
            <v>28.9</v>
          </cell>
        </row>
        <row r="7317">
          <cell r="B7317">
            <v>101416</v>
          </cell>
          <cell r="AI7317">
            <v>4898.83</v>
          </cell>
        </row>
        <row r="7318">
          <cell r="B7318">
            <v>88275</v>
          </cell>
          <cell r="AI7318">
            <v>31.02</v>
          </cell>
        </row>
        <row r="7319">
          <cell r="B7319">
            <v>90780</v>
          </cell>
          <cell r="AI7319">
            <v>67.12</v>
          </cell>
        </row>
        <row r="7320">
          <cell r="B7320">
            <v>94295</v>
          </cell>
          <cell r="AI7320">
            <v>11474.12</v>
          </cell>
        </row>
        <row r="7321">
          <cell r="B7321">
            <v>88277</v>
          </cell>
          <cell r="AI7321">
            <v>24.02</v>
          </cell>
        </row>
        <row r="7322">
          <cell r="B7322">
            <v>100307</v>
          </cell>
          <cell r="AI7322">
            <v>25.55</v>
          </cell>
        </row>
        <row r="7323">
          <cell r="B7323">
            <v>101417</v>
          </cell>
          <cell r="AI7323">
            <v>4320.87</v>
          </cell>
        </row>
        <row r="7324">
          <cell r="B7324">
            <v>88278</v>
          </cell>
          <cell r="AI7324">
            <v>21.34</v>
          </cell>
        </row>
        <row r="7325">
          <cell r="B7325">
            <v>101418</v>
          </cell>
          <cell r="AI7325">
            <v>3660.73</v>
          </cell>
        </row>
        <row r="7326">
          <cell r="B7326">
            <v>105535</v>
          </cell>
          <cell r="AI7326">
            <v>0</v>
          </cell>
        </row>
        <row r="7327">
          <cell r="B7327">
            <v>101419</v>
          </cell>
          <cell r="AI7327">
            <v>3935.88</v>
          </cell>
        </row>
        <row r="7328">
          <cell r="B7328">
            <v>88279</v>
          </cell>
          <cell r="AI7328">
            <v>23.29</v>
          </cell>
        </row>
        <row r="7329">
          <cell r="B7329">
            <v>88281</v>
          </cell>
          <cell r="AI7329">
            <v>27.65</v>
          </cell>
        </row>
        <row r="7330">
          <cell r="B7330">
            <v>93558</v>
          </cell>
          <cell r="AI7330">
            <v>4628.72</v>
          </cell>
        </row>
        <row r="7331">
          <cell r="B7331">
            <v>101420</v>
          </cell>
          <cell r="AI7331">
            <v>4771.8900000000003</v>
          </cell>
        </row>
        <row r="7332">
          <cell r="B7332">
            <v>101421</v>
          </cell>
          <cell r="AI7332">
            <v>5519.18</v>
          </cell>
        </row>
        <row r="7333">
          <cell r="B7333">
            <v>88282</v>
          </cell>
          <cell r="AI7333">
            <v>26.82</v>
          </cell>
        </row>
        <row r="7334">
          <cell r="B7334">
            <v>88283</v>
          </cell>
          <cell r="AI7334">
            <v>31.94</v>
          </cell>
        </row>
        <row r="7335">
          <cell r="B7335">
            <v>101422</v>
          </cell>
          <cell r="AI7335">
            <v>4036.11</v>
          </cell>
        </row>
        <row r="7336">
          <cell r="B7336">
            <v>88284</v>
          </cell>
          <cell r="AI7336">
            <v>23.4</v>
          </cell>
        </row>
        <row r="7337">
          <cell r="B7337">
            <v>101424</v>
          </cell>
          <cell r="AI7337">
            <v>5071.9799999999996</v>
          </cell>
        </row>
        <row r="7338">
          <cell r="B7338">
            <v>88286</v>
          </cell>
          <cell r="AI7338">
            <v>29.63</v>
          </cell>
        </row>
        <row r="7339">
          <cell r="B7339">
            <v>88288</v>
          </cell>
          <cell r="AI7339">
            <v>22.5</v>
          </cell>
        </row>
        <row r="7340">
          <cell r="B7340">
            <v>101425</v>
          </cell>
          <cell r="AI7340">
            <v>3870.49</v>
          </cell>
        </row>
        <row r="7341">
          <cell r="B7341">
            <v>101426</v>
          </cell>
          <cell r="AI7341">
            <v>3705.25</v>
          </cell>
        </row>
        <row r="7342">
          <cell r="B7342">
            <v>88291</v>
          </cell>
          <cell r="AI7342">
            <v>25.24</v>
          </cell>
        </row>
        <row r="7343">
          <cell r="B7343">
            <v>101427</v>
          </cell>
          <cell r="AI7343">
            <v>4343.71</v>
          </cell>
        </row>
        <row r="7344">
          <cell r="B7344">
            <v>101428</v>
          </cell>
          <cell r="AI7344">
            <v>3699.31</v>
          </cell>
        </row>
        <row r="7345">
          <cell r="B7345">
            <v>88377</v>
          </cell>
          <cell r="AI7345">
            <v>21.51</v>
          </cell>
        </row>
        <row r="7346">
          <cell r="B7346">
            <v>101429</v>
          </cell>
          <cell r="AI7346">
            <v>3483.28</v>
          </cell>
        </row>
        <row r="7347">
          <cell r="B7347">
            <v>88292</v>
          </cell>
          <cell r="AI7347">
            <v>20.27</v>
          </cell>
        </row>
        <row r="7348">
          <cell r="B7348">
            <v>88293</v>
          </cell>
          <cell r="AI7348">
            <v>25.24</v>
          </cell>
        </row>
        <row r="7349">
          <cell r="B7349">
            <v>101430</v>
          </cell>
          <cell r="AI7349">
            <v>4343.71</v>
          </cell>
        </row>
        <row r="7350">
          <cell r="B7350">
            <v>88294</v>
          </cell>
          <cell r="AI7350">
            <v>26.96</v>
          </cell>
        </row>
        <row r="7351">
          <cell r="B7351">
            <v>101431</v>
          </cell>
          <cell r="AI7351">
            <v>4628.72</v>
          </cell>
        </row>
        <row r="7352">
          <cell r="B7352">
            <v>88295</v>
          </cell>
          <cell r="AI7352">
            <v>21.64</v>
          </cell>
        </row>
        <row r="7353">
          <cell r="B7353">
            <v>101432</v>
          </cell>
          <cell r="AI7353">
            <v>3699.31</v>
          </cell>
        </row>
        <row r="7354">
          <cell r="B7354">
            <v>88296</v>
          </cell>
          <cell r="AI7354">
            <v>31.06</v>
          </cell>
        </row>
        <row r="7355">
          <cell r="B7355">
            <v>101433</v>
          </cell>
          <cell r="AI7355">
            <v>5319.79</v>
          </cell>
        </row>
        <row r="7356">
          <cell r="B7356">
            <v>101434</v>
          </cell>
          <cell r="AI7356">
            <v>3929.34</v>
          </cell>
        </row>
        <row r="7357">
          <cell r="B7357">
            <v>88298</v>
          </cell>
          <cell r="AI7357">
            <v>21.51</v>
          </cell>
        </row>
        <row r="7358">
          <cell r="B7358">
            <v>101436</v>
          </cell>
          <cell r="AI7358">
            <v>3699.31</v>
          </cell>
        </row>
        <row r="7359">
          <cell r="B7359">
            <v>101437</v>
          </cell>
          <cell r="AI7359">
            <v>5012</v>
          </cell>
        </row>
        <row r="7360">
          <cell r="B7360">
            <v>88299</v>
          </cell>
          <cell r="AI7360">
            <v>29.1</v>
          </cell>
        </row>
        <row r="7361">
          <cell r="B7361">
            <v>88300</v>
          </cell>
          <cell r="AI7361">
            <v>29.1</v>
          </cell>
        </row>
        <row r="7362">
          <cell r="B7362">
            <v>101438</v>
          </cell>
          <cell r="AI7362">
            <v>5012</v>
          </cell>
        </row>
        <row r="7363">
          <cell r="B7363">
            <v>88297</v>
          </cell>
          <cell r="AI7363">
            <v>24.37</v>
          </cell>
        </row>
        <row r="7364">
          <cell r="B7364">
            <v>101435</v>
          </cell>
          <cell r="AI7364">
            <v>4180.2</v>
          </cell>
        </row>
        <row r="7365">
          <cell r="B7365">
            <v>101440</v>
          </cell>
          <cell r="AI7365">
            <v>4343.71</v>
          </cell>
        </row>
        <row r="7366">
          <cell r="B7366">
            <v>88302</v>
          </cell>
          <cell r="AI7366">
            <v>25.24</v>
          </cell>
        </row>
        <row r="7367">
          <cell r="B7367">
            <v>88301</v>
          </cell>
          <cell r="AI7367">
            <v>25.24</v>
          </cell>
        </row>
        <row r="7368">
          <cell r="B7368">
            <v>101439</v>
          </cell>
          <cell r="AI7368">
            <v>4343.71</v>
          </cell>
        </row>
        <row r="7369">
          <cell r="B7369">
            <v>88303</v>
          </cell>
          <cell r="AI7369">
            <v>24.53</v>
          </cell>
        </row>
        <row r="7370">
          <cell r="B7370">
            <v>101441</v>
          </cell>
          <cell r="AI7370">
            <v>4219.57</v>
          </cell>
        </row>
        <row r="7371">
          <cell r="B7371">
            <v>88304</v>
          </cell>
          <cell r="AI7371">
            <v>29.1</v>
          </cell>
        </row>
        <row r="7372">
          <cell r="B7372">
            <v>101443</v>
          </cell>
          <cell r="AI7372">
            <v>5012</v>
          </cell>
        </row>
        <row r="7373">
          <cell r="B7373">
            <v>88306</v>
          </cell>
          <cell r="AI7373">
            <v>22.9</v>
          </cell>
        </row>
        <row r="7374">
          <cell r="B7374">
            <v>88307</v>
          </cell>
          <cell r="AI7374">
            <v>21.55</v>
          </cell>
        </row>
        <row r="7375">
          <cell r="B7375">
            <v>88308</v>
          </cell>
          <cell r="AI7375">
            <v>28.15</v>
          </cell>
        </row>
        <row r="7376">
          <cell r="B7376">
            <v>101444</v>
          </cell>
          <cell r="AI7376">
            <v>4816.12</v>
          </cell>
        </row>
        <row r="7377">
          <cell r="B7377">
            <v>88309</v>
          </cell>
          <cell r="AI7377">
            <v>28.29</v>
          </cell>
        </row>
        <row r="7378">
          <cell r="B7378">
            <v>101445</v>
          </cell>
          <cell r="AI7378">
            <v>4816.12</v>
          </cell>
        </row>
        <row r="7379">
          <cell r="B7379">
            <v>88310</v>
          </cell>
          <cell r="AI7379">
            <v>29.81</v>
          </cell>
        </row>
        <row r="7380">
          <cell r="B7380">
            <v>101446</v>
          </cell>
          <cell r="AI7380">
            <v>5093.1400000000003</v>
          </cell>
        </row>
        <row r="7381">
          <cell r="B7381">
            <v>88311</v>
          </cell>
          <cell r="AI7381">
            <v>29.19</v>
          </cell>
        </row>
        <row r="7382">
          <cell r="B7382">
            <v>101447</v>
          </cell>
          <cell r="AI7382">
            <v>4987.46</v>
          </cell>
        </row>
        <row r="7383">
          <cell r="B7383">
            <v>88312</v>
          </cell>
          <cell r="AI7383">
            <v>29.81</v>
          </cell>
        </row>
        <row r="7384">
          <cell r="B7384">
            <v>101448</v>
          </cell>
          <cell r="AI7384">
            <v>5093.1400000000003</v>
          </cell>
        </row>
        <row r="7385">
          <cell r="B7385">
            <v>101449</v>
          </cell>
          <cell r="AI7385">
            <v>3035.67</v>
          </cell>
        </row>
        <row r="7386">
          <cell r="B7386">
            <v>88313</v>
          </cell>
          <cell r="AI7386">
            <v>17.84</v>
          </cell>
        </row>
        <row r="7387">
          <cell r="B7387">
            <v>88314</v>
          </cell>
          <cell r="AI7387">
            <v>26.82</v>
          </cell>
        </row>
        <row r="7388">
          <cell r="B7388">
            <v>88315</v>
          </cell>
          <cell r="AI7388">
            <v>28.09</v>
          </cell>
        </row>
        <row r="7389">
          <cell r="B7389">
            <v>101451</v>
          </cell>
          <cell r="AI7389">
            <v>4816.12</v>
          </cell>
        </row>
        <row r="7390">
          <cell r="B7390">
            <v>88316</v>
          </cell>
          <cell r="AI7390">
            <v>22.98</v>
          </cell>
        </row>
        <row r="7391">
          <cell r="B7391">
            <v>101452</v>
          </cell>
          <cell r="AI7391">
            <v>3906.7</v>
          </cell>
        </row>
        <row r="7392">
          <cell r="B7392">
            <v>88318</v>
          </cell>
          <cell r="AI7392">
            <v>33.07</v>
          </cell>
        </row>
        <row r="7393">
          <cell r="B7393">
            <v>88317</v>
          </cell>
          <cell r="AI7393">
            <v>29.39</v>
          </cell>
        </row>
        <row r="7394">
          <cell r="B7394">
            <v>101453</v>
          </cell>
          <cell r="AI7394">
            <v>5033.51</v>
          </cell>
        </row>
        <row r="7395">
          <cell r="B7395">
            <v>101454</v>
          </cell>
          <cell r="AI7395">
            <v>5673.08</v>
          </cell>
        </row>
        <row r="7396">
          <cell r="B7396">
            <v>100533</v>
          </cell>
          <cell r="AI7396">
            <v>29.08</v>
          </cell>
        </row>
        <row r="7397">
          <cell r="B7397">
            <v>100534</v>
          </cell>
          <cell r="AI7397">
            <v>4969.09</v>
          </cell>
        </row>
        <row r="7398">
          <cell r="B7398">
            <v>88323</v>
          </cell>
          <cell r="AI7398">
            <v>27.44</v>
          </cell>
        </row>
        <row r="7399">
          <cell r="B7399">
            <v>101458</v>
          </cell>
          <cell r="AI7399">
            <v>4711.25</v>
          </cell>
        </row>
        <row r="7400">
          <cell r="B7400">
            <v>90781</v>
          </cell>
          <cell r="AI7400">
            <v>35.01</v>
          </cell>
        </row>
        <row r="7401">
          <cell r="B7401">
            <v>94296</v>
          </cell>
          <cell r="AI7401">
            <v>6039.41</v>
          </cell>
        </row>
        <row r="7402">
          <cell r="B7402">
            <v>88324</v>
          </cell>
          <cell r="AI7402">
            <v>24.37</v>
          </cell>
        </row>
        <row r="7403">
          <cell r="B7403">
            <v>88321</v>
          </cell>
          <cell r="AI7403">
            <v>33.39</v>
          </cell>
        </row>
        <row r="7404">
          <cell r="B7404">
            <v>101456</v>
          </cell>
          <cell r="AI7404">
            <v>5759.05</v>
          </cell>
        </row>
        <row r="7405">
          <cell r="B7405">
            <v>100309</v>
          </cell>
          <cell r="AI7405">
            <v>32.409999999999997</v>
          </cell>
        </row>
        <row r="7406">
          <cell r="B7406">
            <v>100321</v>
          </cell>
          <cell r="AI7406">
            <v>5543.3</v>
          </cell>
        </row>
        <row r="7407">
          <cell r="B7407">
            <v>88322</v>
          </cell>
          <cell r="AI7407">
            <v>37.659999999999997</v>
          </cell>
        </row>
        <row r="7408">
          <cell r="B7408">
            <v>101457</v>
          </cell>
          <cell r="AI7408">
            <v>6480.52</v>
          </cell>
        </row>
        <row r="7409">
          <cell r="B7409">
            <v>88325</v>
          </cell>
          <cell r="AI7409">
            <v>23.07</v>
          </cell>
        </row>
        <row r="7410">
          <cell r="B7410">
            <v>101459</v>
          </cell>
          <cell r="AI7410">
            <v>3942.77</v>
          </cell>
        </row>
        <row r="7411">
          <cell r="B7411">
            <v>100289</v>
          </cell>
          <cell r="AI7411">
            <v>23.19</v>
          </cell>
        </row>
        <row r="7412">
          <cell r="B7412">
            <v>101460</v>
          </cell>
          <cell r="AI7412">
            <v>3987.79</v>
          </cell>
        </row>
        <row r="7413">
          <cell r="B7413">
            <v>105011</v>
          </cell>
          <cell r="AI7413">
            <v>0.54</v>
          </cell>
        </row>
        <row r="7414">
          <cell r="B7414">
            <v>99061</v>
          </cell>
          <cell r="AI7414">
            <v>123.32</v>
          </cell>
        </row>
        <row r="7415">
          <cell r="B7415">
            <v>99060</v>
          </cell>
          <cell r="AI7415">
            <v>199.22</v>
          </cell>
        </row>
        <row r="7416">
          <cell r="B7416">
            <v>105008</v>
          </cell>
          <cell r="AI7416">
            <v>0</v>
          </cell>
        </row>
        <row r="7417">
          <cell r="B7417">
            <v>105009</v>
          </cell>
          <cell r="AI7417">
            <v>82.89</v>
          </cell>
        </row>
        <row r="7418">
          <cell r="B7418">
            <v>99059</v>
          </cell>
          <cell r="AI7418">
            <v>67.92</v>
          </cell>
        </row>
        <row r="7419">
          <cell r="B7419">
            <v>105137</v>
          </cell>
          <cell r="AI7419">
            <v>0</v>
          </cell>
        </row>
        <row r="7420">
          <cell r="B7420">
            <v>105136</v>
          </cell>
          <cell r="AI7420">
            <v>0</v>
          </cell>
        </row>
        <row r="7421">
          <cell r="B7421">
            <v>105007</v>
          </cell>
          <cell r="AI7421">
            <v>37.96</v>
          </cell>
        </row>
        <row r="7422">
          <cell r="B7422">
            <v>99063</v>
          </cell>
          <cell r="AI7422">
            <v>9.44</v>
          </cell>
        </row>
        <row r="7423">
          <cell r="B7423">
            <v>105010</v>
          </cell>
          <cell r="AI7423">
            <v>0</v>
          </cell>
        </row>
        <row r="7424">
          <cell r="B7424">
            <v>99062</v>
          </cell>
          <cell r="AI7424">
            <v>2.0499999999999998</v>
          </cell>
        </row>
        <row r="7425">
          <cell r="B7425">
            <v>100857</v>
          </cell>
          <cell r="AI7425">
            <v>604.79</v>
          </cell>
        </row>
        <row r="7426">
          <cell r="B7426">
            <v>86905</v>
          </cell>
          <cell r="AI7426">
            <v>465.75</v>
          </cell>
        </row>
        <row r="7427">
          <cell r="B7427">
            <v>86908</v>
          </cell>
          <cell r="AI7427">
            <v>557.53</v>
          </cell>
        </row>
        <row r="7428">
          <cell r="B7428">
            <v>100849</v>
          </cell>
          <cell r="AI7428">
            <v>32.71</v>
          </cell>
        </row>
        <row r="7429">
          <cell r="B7429">
            <v>100851</v>
          </cell>
          <cell r="AI7429">
            <v>64.91</v>
          </cell>
        </row>
        <row r="7430">
          <cell r="B7430">
            <v>100850</v>
          </cell>
          <cell r="AI7430">
            <v>0</v>
          </cell>
        </row>
        <row r="7431">
          <cell r="B7431">
            <v>86888</v>
          </cell>
          <cell r="AI7431">
            <v>515.64</v>
          </cell>
        </row>
        <row r="7432">
          <cell r="B7432">
            <v>86932</v>
          </cell>
          <cell r="AI7432">
            <v>589.76</v>
          </cell>
        </row>
        <row r="7433">
          <cell r="B7433">
            <v>86931</v>
          </cell>
          <cell r="AI7433">
            <v>527.26</v>
          </cell>
        </row>
        <row r="7434">
          <cell r="B7434">
            <v>106771</v>
          </cell>
          <cell r="AI7434">
            <v>0</v>
          </cell>
        </row>
        <row r="7435">
          <cell r="B7435">
            <v>100878</v>
          </cell>
          <cell r="AI7435">
            <v>686.7</v>
          </cell>
        </row>
        <row r="7436">
          <cell r="B7436">
            <v>95471</v>
          </cell>
          <cell r="AI7436">
            <v>822.09</v>
          </cell>
        </row>
        <row r="7437">
          <cell r="B7437">
            <v>95469</v>
          </cell>
          <cell r="AI7437">
            <v>342.92</v>
          </cell>
        </row>
        <row r="7438">
          <cell r="B7438">
            <v>100848</v>
          </cell>
          <cell r="AI7438">
            <v>599.69000000000005</v>
          </cell>
        </row>
        <row r="7439">
          <cell r="B7439">
            <v>86895</v>
          </cell>
          <cell r="AI7439">
            <v>405.05</v>
          </cell>
        </row>
        <row r="7440">
          <cell r="B7440">
            <v>86889</v>
          </cell>
          <cell r="AI7440">
            <v>941.66</v>
          </cell>
        </row>
        <row r="7441">
          <cell r="B7441">
            <v>106780</v>
          </cell>
          <cell r="AI7441">
            <v>1244.73</v>
          </cell>
        </row>
        <row r="7442">
          <cell r="B7442">
            <v>106781</v>
          </cell>
          <cell r="AI7442">
            <v>1843.77</v>
          </cell>
        </row>
        <row r="7443">
          <cell r="B7443">
            <v>86899</v>
          </cell>
          <cell r="AI7443">
            <v>360.24</v>
          </cell>
        </row>
        <row r="7444">
          <cell r="B7444">
            <v>86893</v>
          </cell>
          <cell r="AI7444">
            <v>822.2</v>
          </cell>
        </row>
        <row r="7445">
          <cell r="B7445">
            <v>86934</v>
          </cell>
          <cell r="AI7445">
            <v>460.93</v>
          </cell>
        </row>
        <row r="7446">
          <cell r="B7446">
            <v>86933</v>
          </cell>
          <cell r="AI7446">
            <v>470.41</v>
          </cell>
        </row>
        <row r="7447">
          <cell r="B7447">
            <v>86894</v>
          </cell>
          <cell r="AI7447">
            <v>326.08</v>
          </cell>
        </row>
        <row r="7448">
          <cell r="B7448">
            <v>93441</v>
          </cell>
          <cell r="AI7448">
            <v>1580.38</v>
          </cell>
        </row>
        <row r="7449">
          <cell r="B7449">
            <v>93396</v>
          </cell>
          <cell r="AI7449">
            <v>979.4</v>
          </cell>
        </row>
        <row r="7450">
          <cell r="B7450">
            <v>93442</v>
          </cell>
          <cell r="AI7450">
            <v>1812.66</v>
          </cell>
        </row>
        <row r="7451">
          <cell r="B7451">
            <v>86947</v>
          </cell>
          <cell r="AI7451">
            <v>1785.23</v>
          </cell>
        </row>
        <row r="7452">
          <cell r="B7452">
            <v>100875</v>
          </cell>
          <cell r="AI7452">
            <v>1065.58</v>
          </cell>
        </row>
        <row r="7453">
          <cell r="B7453">
            <v>100863</v>
          </cell>
          <cell r="AI7453">
            <v>651.6</v>
          </cell>
        </row>
        <row r="7454">
          <cell r="B7454">
            <v>100864</v>
          </cell>
          <cell r="AI7454">
            <v>704.07</v>
          </cell>
        </row>
        <row r="7455">
          <cell r="B7455">
            <v>100865</v>
          </cell>
          <cell r="AI7455">
            <v>572.89</v>
          </cell>
        </row>
        <row r="7456">
          <cell r="B7456">
            <v>100870</v>
          </cell>
          <cell r="AI7456">
            <v>330.54</v>
          </cell>
        </row>
        <row r="7457">
          <cell r="B7457">
            <v>100871</v>
          </cell>
          <cell r="AI7457">
            <v>350.05</v>
          </cell>
        </row>
        <row r="7458">
          <cell r="B7458">
            <v>100872</v>
          </cell>
          <cell r="AI7458">
            <v>362.51</v>
          </cell>
        </row>
        <row r="7459">
          <cell r="B7459">
            <v>100873</v>
          </cell>
          <cell r="AI7459">
            <v>370.29</v>
          </cell>
        </row>
        <row r="7460">
          <cell r="B7460">
            <v>106770</v>
          </cell>
          <cell r="AI7460">
            <v>0</v>
          </cell>
        </row>
        <row r="7461">
          <cell r="B7461">
            <v>100866</v>
          </cell>
          <cell r="AI7461">
            <v>353.96</v>
          </cell>
        </row>
        <row r="7462">
          <cell r="B7462">
            <v>100867</v>
          </cell>
          <cell r="AI7462">
            <v>371.26</v>
          </cell>
        </row>
        <row r="7463">
          <cell r="B7463">
            <v>100868</v>
          </cell>
          <cell r="AI7463">
            <v>382.77</v>
          </cell>
        </row>
        <row r="7464">
          <cell r="B7464">
            <v>100869</v>
          </cell>
          <cell r="AI7464">
            <v>391.6</v>
          </cell>
        </row>
        <row r="7465">
          <cell r="B7465">
            <v>106764</v>
          </cell>
          <cell r="AI7465">
            <v>57.16</v>
          </cell>
        </row>
        <row r="7466">
          <cell r="B7466">
            <v>100860</v>
          </cell>
          <cell r="AI7466">
            <v>152.79</v>
          </cell>
        </row>
        <row r="7467">
          <cell r="B7467">
            <v>86936</v>
          </cell>
          <cell r="AI7467">
            <v>601.52</v>
          </cell>
        </row>
        <row r="7468">
          <cell r="B7468">
            <v>86935</v>
          </cell>
          <cell r="AI7468">
            <v>328.36</v>
          </cell>
        </row>
        <row r="7469">
          <cell r="B7469">
            <v>86938</v>
          </cell>
          <cell r="AI7469">
            <v>522.42999999999995</v>
          </cell>
        </row>
        <row r="7470">
          <cell r="B7470">
            <v>86937</v>
          </cell>
          <cell r="AI7470">
            <v>249.27</v>
          </cell>
        </row>
        <row r="7471">
          <cell r="B7471">
            <v>86901</v>
          </cell>
          <cell r="AI7471">
            <v>145.9</v>
          </cell>
        </row>
        <row r="7472">
          <cell r="B7472">
            <v>106773</v>
          </cell>
          <cell r="AI7472">
            <v>0</v>
          </cell>
        </row>
        <row r="7473">
          <cell r="B7473">
            <v>86900</v>
          </cell>
          <cell r="AI7473">
            <v>217.64</v>
          </cell>
        </row>
        <row r="7474">
          <cell r="B7474">
            <v>100852</v>
          </cell>
          <cell r="AI7474">
            <v>238.34</v>
          </cell>
        </row>
        <row r="7475">
          <cell r="B7475">
            <v>106769</v>
          </cell>
          <cell r="AI7475">
            <v>0</v>
          </cell>
        </row>
        <row r="7476">
          <cell r="B7476">
            <v>106768</v>
          </cell>
          <cell r="AI7476">
            <v>0</v>
          </cell>
        </row>
        <row r="7477">
          <cell r="B7477">
            <v>106766</v>
          </cell>
          <cell r="AI7477">
            <v>59.04</v>
          </cell>
        </row>
        <row r="7478">
          <cell r="B7478">
            <v>106765</v>
          </cell>
          <cell r="AI7478">
            <v>59.04</v>
          </cell>
        </row>
        <row r="7479">
          <cell r="B7479">
            <v>106774</v>
          </cell>
          <cell r="AI7479">
            <v>0</v>
          </cell>
        </row>
        <row r="7480">
          <cell r="B7480">
            <v>86886</v>
          </cell>
          <cell r="AI7480">
            <v>68.2</v>
          </cell>
        </row>
        <row r="7481">
          <cell r="B7481">
            <v>86887</v>
          </cell>
          <cell r="AI7481">
            <v>74.12</v>
          </cell>
        </row>
        <row r="7482">
          <cell r="B7482">
            <v>86884</v>
          </cell>
          <cell r="AI7482">
            <v>10.38</v>
          </cell>
        </row>
        <row r="7483">
          <cell r="B7483">
            <v>86885</v>
          </cell>
          <cell r="AI7483">
            <v>11.62</v>
          </cell>
        </row>
        <row r="7484">
          <cell r="B7484">
            <v>95546</v>
          </cell>
          <cell r="AI7484">
            <v>251.03</v>
          </cell>
        </row>
        <row r="7485">
          <cell r="B7485">
            <v>106775</v>
          </cell>
          <cell r="AI7485">
            <v>0</v>
          </cell>
        </row>
        <row r="7486">
          <cell r="B7486">
            <v>86902</v>
          </cell>
          <cell r="AI7486">
            <v>357.53</v>
          </cell>
        </row>
        <row r="7487">
          <cell r="B7487">
            <v>86939</v>
          </cell>
          <cell r="AI7487">
            <v>473.27</v>
          </cell>
        </row>
        <row r="7488">
          <cell r="B7488">
            <v>86903</v>
          </cell>
          <cell r="AI7488">
            <v>410.97</v>
          </cell>
        </row>
        <row r="7489">
          <cell r="B7489">
            <v>86940</v>
          </cell>
          <cell r="AI7489">
            <v>1401.49</v>
          </cell>
        </row>
        <row r="7490">
          <cell r="B7490">
            <v>86941</v>
          </cell>
          <cell r="AI7490">
            <v>1026.17</v>
          </cell>
        </row>
        <row r="7491">
          <cell r="B7491">
            <v>86904</v>
          </cell>
          <cell r="AI7491">
            <v>166.38</v>
          </cell>
        </row>
        <row r="7492">
          <cell r="B7492">
            <v>86943</v>
          </cell>
          <cell r="AI7492">
            <v>282.12</v>
          </cell>
        </row>
        <row r="7493">
          <cell r="B7493">
            <v>86942</v>
          </cell>
          <cell r="AI7493">
            <v>291.60000000000002</v>
          </cell>
        </row>
        <row r="7494">
          <cell r="B7494">
            <v>100856</v>
          </cell>
          <cell r="AI7494">
            <v>44.06</v>
          </cell>
        </row>
        <row r="7495">
          <cell r="B7495">
            <v>106776</v>
          </cell>
          <cell r="AI7495">
            <v>766.21</v>
          </cell>
        </row>
        <row r="7496">
          <cell r="B7496">
            <v>100858</v>
          </cell>
          <cell r="AI7496">
            <v>858.4</v>
          </cell>
        </row>
        <row r="7497">
          <cell r="B7497">
            <v>100859</v>
          </cell>
          <cell r="AI7497">
            <v>1041.31</v>
          </cell>
        </row>
        <row r="7498">
          <cell r="B7498">
            <v>95544</v>
          </cell>
          <cell r="AI7498">
            <v>79.3</v>
          </cell>
        </row>
        <row r="7499">
          <cell r="B7499">
            <v>106772</v>
          </cell>
          <cell r="AI7499">
            <v>338.48</v>
          </cell>
        </row>
        <row r="7500">
          <cell r="B7500">
            <v>95543</v>
          </cell>
          <cell r="AI7500">
            <v>105.5</v>
          </cell>
        </row>
        <row r="7501">
          <cell r="B7501">
            <v>95542</v>
          </cell>
          <cell r="AI7501">
            <v>63.82</v>
          </cell>
        </row>
        <row r="7502">
          <cell r="B7502">
            <v>106767</v>
          </cell>
          <cell r="AI7502">
            <v>0</v>
          </cell>
        </row>
        <row r="7503">
          <cell r="B7503">
            <v>100874</v>
          </cell>
          <cell r="AI7503">
            <v>353.96</v>
          </cell>
        </row>
        <row r="7504">
          <cell r="B7504">
            <v>95545</v>
          </cell>
          <cell r="AI7504">
            <v>77.650000000000006</v>
          </cell>
        </row>
        <row r="7505">
          <cell r="B7505">
            <v>95547</v>
          </cell>
          <cell r="AI7505">
            <v>50.65</v>
          </cell>
        </row>
        <row r="7506">
          <cell r="B7506">
            <v>86883</v>
          </cell>
          <cell r="AI7506">
            <v>10.95</v>
          </cell>
        </row>
        <row r="7507">
          <cell r="B7507">
            <v>86881</v>
          </cell>
          <cell r="AI7507">
            <v>284.11</v>
          </cell>
        </row>
        <row r="7508">
          <cell r="B7508">
            <v>86882</v>
          </cell>
          <cell r="AI7508">
            <v>20.43</v>
          </cell>
        </row>
        <row r="7509">
          <cell r="B7509">
            <v>100861</v>
          </cell>
          <cell r="AI7509">
            <v>40.07</v>
          </cell>
        </row>
        <row r="7510">
          <cell r="B7510">
            <v>100862</v>
          </cell>
          <cell r="AI7510">
            <v>43.48</v>
          </cell>
        </row>
        <row r="7511">
          <cell r="B7511">
            <v>86872</v>
          </cell>
          <cell r="AI7511">
            <v>782.49</v>
          </cell>
        </row>
        <row r="7512">
          <cell r="B7512">
            <v>86919</v>
          </cell>
          <cell r="AI7512">
            <v>999.26</v>
          </cell>
        </row>
        <row r="7513">
          <cell r="B7513">
            <v>86920</v>
          </cell>
          <cell r="AI7513">
            <v>865.39</v>
          </cell>
        </row>
        <row r="7514">
          <cell r="B7514">
            <v>86921</v>
          </cell>
          <cell r="AI7514">
            <v>823.23</v>
          </cell>
        </row>
        <row r="7515">
          <cell r="B7515">
            <v>86874</v>
          </cell>
          <cell r="AI7515">
            <v>542.89</v>
          </cell>
        </row>
        <row r="7516">
          <cell r="B7516">
            <v>86922</v>
          </cell>
          <cell r="AI7516">
            <v>1032.82</v>
          </cell>
        </row>
        <row r="7517">
          <cell r="B7517">
            <v>86923</v>
          </cell>
          <cell r="AI7517">
            <v>635.27</v>
          </cell>
        </row>
        <row r="7518">
          <cell r="B7518">
            <v>86924</v>
          </cell>
          <cell r="AI7518">
            <v>593.11</v>
          </cell>
        </row>
        <row r="7519">
          <cell r="B7519">
            <v>86875</v>
          </cell>
          <cell r="AI7519">
            <v>638.99</v>
          </cell>
        </row>
        <row r="7520">
          <cell r="B7520">
            <v>86925</v>
          </cell>
          <cell r="AI7520">
            <v>721.89</v>
          </cell>
        </row>
        <row r="7521">
          <cell r="B7521">
            <v>86926</v>
          </cell>
          <cell r="AI7521">
            <v>679.73</v>
          </cell>
        </row>
        <row r="7522">
          <cell r="B7522">
            <v>86876</v>
          </cell>
          <cell r="AI7522">
            <v>369.1</v>
          </cell>
        </row>
        <row r="7523">
          <cell r="B7523">
            <v>86929</v>
          </cell>
          <cell r="AI7523">
            <v>452</v>
          </cell>
        </row>
        <row r="7524">
          <cell r="B7524">
            <v>86930</v>
          </cell>
          <cell r="AI7524">
            <v>409.84</v>
          </cell>
        </row>
        <row r="7525">
          <cell r="B7525">
            <v>86927</v>
          </cell>
          <cell r="AI7525">
            <v>461.48</v>
          </cell>
        </row>
        <row r="7526">
          <cell r="B7526">
            <v>86928</v>
          </cell>
          <cell r="AI7526">
            <v>419.32</v>
          </cell>
        </row>
        <row r="7527">
          <cell r="B7527">
            <v>106777</v>
          </cell>
          <cell r="AI7527">
            <v>0</v>
          </cell>
        </row>
        <row r="7528">
          <cell r="B7528">
            <v>86914</v>
          </cell>
          <cell r="AI7528">
            <v>113.4</v>
          </cell>
        </row>
        <row r="7529">
          <cell r="B7529">
            <v>86913</v>
          </cell>
          <cell r="AI7529">
            <v>63.37</v>
          </cell>
        </row>
        <row r="7530">
          <cell r="B7530">
            <v>106778</v>
          </cell>
          <cell r="AI7530">
            <v>0</v>
          </cell>
        </row>
        <row r="7531">
          <cell r="B7531">
            <v>106779</v>
          </cell>
          <cell r="AI7531">
            <v>172.71</v>
          </cell>
        </row>
        <row r="7532">
          <cell r="B7532">
            <v>100854</v>
          </cell>
          <cell r="AI7532">
            <v>2055.5700000000002</v>
          </cell>
        </row>
        <row r="7533">
          <cell r="B7533">
            <v>100853</v>
          </cell>
          <cell r="AI7533">
            <v>395.97</v>
          </cell>
        </row>
        <row r="7534">
          <cell r="B7534">
            <v>86915</v>
          </cell>
          <cell r="AI7534">
            <v>164.55</v>
          </cell>
        </row>
        <row r="7535">
          <cell r="B7535">
            <v>86906</v>
          </cell>
          <cell r="AI7535">
            <v>85.83</v>
          </cell>
        </row>
        <row r="7536">
          <cell r="B7536">
            <v>86911</v>
          </cell>
          <cell r="AI7536">
            <v>100.96</v>
          </cell>
        </row>
        <row r="7537">
          <cell r="B7537">
            <v>86909</v>
          </cell>
          <cell r="AI7537">
            <v>149.69</v>
          </cell>
        </row>
        <row r="7538">
          <cell r="B7538">
            <v>86910</v>
          </cell>
          <cell r="AI7538">
            <v>147.4</v>
          </cell>
        </row>
        <row r="7539">
          <cell r="B7539">
            <v>86916</v>
          </cell>
          <cell r="AI7539">
            <v>21.21</v>
          </cell>
        </row>
        <row r="7540">
          <cell r="B7540">
            <v>86877</v>
          </cell>
          <cell r="AI7540">
            <v>92.42</v>
          </cell>
        </row>
        <row r="7541">
          <cell r="B7541">
            <v>86878</v>
          </cell>
          <cell r="AI7541">
            <v>99.77</v>
          </cell>
        </row>
        <row r="7542">
          <cell r="B7542">
            <v>86879</v>
          </cell>
          <cell r="AI7542">
            <v>8.58</v>
          </cell>
        </row>
        <row r="7543">
          <cell r="B7543">
            <v>86880</v>
          </cell>
          <cell r="AI7543">
            <v>22.94</v>
          </cell>
        </row>
        <row r="7544">
          <cell r="B7544">
            <v>101663</v>
          </cell>
          <cell r="AI7544">
            <v>29.02</v>
          </cell>
        </row>
        <row r="7545">
          <cell r="B7545">
            <v>101664</v>
          </cell>
          <cell r="AI7545">
            <v>30.79</v>
          </cell>
        </row>
        <row r="7546">
          <cell r="B7546">
            <v>101665</v>
          </cell>
          <cell r="AI7546">
            <v>38.369999999999997</v>
          </cell>
        </row>
        <row r="7547">
          <cell r="B7547">
            <v>101634</v>
          </cell>
          <cell r="AI7547">
            <v>0</v>
          </cell>
        </row>
        <row r="7548">
          <cell r="B7548">
            <v>101635</v>
          </cell>
          <cell r="AI7548">
            <v>0</v>
          </cell>
        </row>
        <row r="7549">
          <cell r="B7549">
            <v>101636</v>
          </cell>
          <cell r="AI7549">
            <v>139.51</v>
          </cell>
        </row>
        <row r="7550">
          <cell r="B7550">
            <v>101637</v>
          </cell>
          <cell r="AI7550">
            <v>133.25</v>
          </cell>
        </row>
        <row r="7551">
          <cell r="B7551">
            <v>101638</v>
          </cell>
          <cell r="AI7551">
            <v>0</v>
          </cell>
        </row>
        <row r="7552">
          <cell r="B7552">
            <v>101639</v>
          </cell>
          <cell r="AI7552">
            <v>0</v>
          </cell>
        </row>
        <row r="7553">
          <cell r="B7553">
            <v>105919</v>
          </cell>
          <cell r="AI7553">
            <v>0</v>
          </cell>
        </row>
        <row r="7554">
          <cell r="B7554">
            <v>101658</v>
          </cell>
          <cell r="AI7554">
            <v>662.93</v>
          </cell>
        </row>
        <row r="7555">
          <cell r="B7555">
            <v>101659</v>
          </cell>
          <cell r="AI7555">
            <v>758.53</v>
          </cell>
        </row>
        <row r="7556">
          <cell r="B7556">
            <v>101660</v>
          </cell>
          <cell r="AI7556">
            <v>1209.82</v>
          </cell>
        </row>
        <row r="7557">
          <cell r="B7557">
            <v>101654</v>
          </cell>
          <cell r="AI7557">
            <v>249.08</v>
          </cell>
        </row>
        <row r="7558">
          <cell r="B7558">
            <v>101655</v>
          </cell>
          <cell r="AI7558">
            <v>399.38</v>
          </cell>
        </row>
        <row r="7559">
          <cell r="B7559">
            <v>101656</v>
          </cell>
          <cell r="AI7559">
            <v>434.47</v>
          </cell>
        </row>
        <row r="7560">
          <cell r="B7560">
            <v>101657</v>
          </cell>
          <cell r="AI7560">
            <v>509.22</v>
          </cell>
        </row>
        <row r="7561">
          <cell r="B7561">
            <v>105923</v>
          </cell>
          <cell r="AI7561">
            <v>0</v>
          </cell>
        </row>
        <row r="7562">
          <cell r="B7562">
            <v>105921</v>
          </cell>
          <cell r="AI7562">
            <v>0</v>
          </cell>
        </row>
        <row r="7563">
          <cell r="B7563">
            <v>105920</v>
          </cell>
          <cell r="AI7563">
            <v>0</v>
          </cell>
        </row>
        <row r="7564">
          <cell r="B7564">
            <v>105922</v>
          </cell>
          <cell r="AI7564">
            <v>0</v>
          </cell>
        </row>
        <row r="7565">
          <cell r="B7565">
            <v>101632</v>
          </cell>
          <cell r="AI7565">
            <v>31.14</v>
          </cell>
        </row>
        <row r="7566">
          <cell r="B7566">
            <v>101661</v>
          </cell>
          <cell r="AI7566">
            <v>124.84</v>
          </cell>
        </row>
        <row r="7567">
          <cell r="B7567">
            <v>105924</v>
          </cell>
          <cell r="AI7567">
            <v>12.48</v>
          </cell>
        </row>
        <row r="7568">
          <cell r="B7568">
            <v>101651</v>
          </cell>
          <cell r="AI7568">
            <v>62.9</v>
          </cell>
        </row>
        <row r="7569">
          <cell r="B7569">
            <v>101630</v>
          </cell>
          <cell r="AI7569">
            <v>73</v>
          </cell>
        </row>
        <row r="7570">
          <cell r="B7570">
            <v>101633</v>
          </cell>
          <cell r="AI7570">
            <v>91.69</v>
          </cell>
        </row>
        <row r="7571">
          <cell r="B7571">
            <v>104219</v>
          </cell>
          <cell r="AI7571">
            <v>97.07</v>
          </cell>
        </row>
        <row r="7572">
          <cell r="B7572">
            <v>104223</v>
          </cell>
          <cell r="AI7572">
            <v>127.7</v>
          </cell>
        </row>
        <row r="7573">
          <cell r="B7573">
            <v>104227</v>
          </cell>
          <cell r="AI7573">
            <v>150.5</v>
          </cell>
        </row>
        <row r="7574">
          <cell r="B7574">
            <v>104231</v>
          </cell>
          <cell r="AI7574">
            <v>165.9</v>
          </cell>
        </row>
        <row r="7575">
          <cell r="B7575">
            <v>104235</v>
          </cell>
          <cell r="AI7575">
            <v>81.709999999999994</v>
          </cell>
        </row>
        <row r="7576">
          <cell r="B7576">
            <v>104239</v>
          </cell>
          <cell r="AI7576">
            <v>110.91</v>
          </cell>
        </row>
        <row r="7577">
          <cell r="B7577">
            <v>104243</v>
          </cell>
          <cell r="AI7577">
            <v>132.22</v>
          </cell>
        </row>
        <row r="7578">
          <cell r="B7578">
            <v>104247</v>
          </cell>
          <cell r="AI7578">
            <v>142.26</v>
          </cell>
        </row>
        <row r="7579">
          <cell r="B7579">
            <v>87795</v>
          </cell>
          <cell r="AI7579">
            <v>83.91</v>
          </cell>
        </row>
        <row r="7580">
          <cell r="B7580">
            <v>87800</v>
          </cell>
          <cell r="AI7580">
            <v>114.09</v>
          </cell>
        </row>
        <row r="7581">
          <cell r="B7581">
            <v>87804</v>
          </cell>
          <cell r="AI7581">
            <v>135.4</v>
          </cell>
        </row>
        <row r="7582">
          <cell r="B7582">
            <v>87808</v>
          </cell>
          <cell r="AI7582">
            <v>145.34</v>
          </cell>
        </row>
        <row r="7583">
          <cell r="B7583">
            <v>87778</v>
          </cell>
          <cell r="AI7583">
            <v>100.65</v>
          </cell>
        </row>
        <row r="7584">
          <cell r="B7584">
            <v>87783</v>
          </cell>
          <cell r="AI7584">
            <v>132.36000000000001</v>
          </cell>
        </row>
        <row r="7585">
          <cell r="B7585">
            <v>87787</v>
          </cell>
          <cell r="AI7585">
            <v>155.16</v>
          </cell>
        </row>
        <row r="7586">
          <cell r="B7586">
            <v>87791</v>
          </cell>
          <cell r="AI7586">
            <v>171.03</v>
          </cell>
        </row>
        <row r="7587">
          <cell r="B7587">
            <v>87832</v>
          </cell>
          <cell r="AI7587">
            <v>158.46</v>
          </cell>
        </row>
        <row r="7588">
          <cell r="B7588">
            <v>87812</v>
          </cell>
          <cell r="AI7588">
            <v>119.07</v>
          </cell>
        </row>
        <row r="7589">
          <cell r="B7589">
            <v>87816</v>
          </cell>
          <cell r="AI7589">
            <v>149.30000000000001</v>
          </cell>
        </row>
        <row r="7590">
          <cell r="B7590">
            <v>87820</v>
          </cell>
          <cell r="AI7590">
            <v>170.61</v>
          </cell>
        </row>
        <row r="7591">
          <cell r="B7591">
            <v>87824</v>
          </cell>
          <cell r="AI7591">
            <v>196.53</v>
          </cell>
        </row>
        <row r="7592">
          <cell r="B7592">
            <v>87828</v>
          </cell>
          <cell r="AI7592">
            <v>124.87</v>
          </cell>
        </row>
        <row r="7593">
          <cell r="B7593">
            <v>104251</v>
          </cell>
          <cell r="AI7593">
            <v>112.6</v>
          </cell>
        </row>
        <row r="7594">
          <cell r="B7594">
            <v>104255</v>
          </cell>
          <cell r="AI7594">
            <v>141.81</v>
          </cell>
        </row>
        <row r="7595">
          <cell r="B7595">
            <v>104259</v>
          </cell>
          <cell r="AI7595">
            <v>163.12</v>
          </cell>
        </row>
        <row r="7596">
          <cell r="B7596">
            <v>104263</v>
          </cell>
          <cell r="AI7596">
            <v>187.31</v>
          </cell>
        </row>
        <row r="7597">
          <cell r="B7597">
            <v>87794</v>
          </cell>
          <cell r="AI7597">
            <v>49.24</v>
          </cell>
        </row>
        <row r="7598">
          <cell r="B7598">
            <v>87799</v>
          </cell>
          <cell r="AI7598">
            <v>67.86</v>
          </cell>
        </row>
        <row r="7599">
          <cell r="B7599">
            <v>87803</v>
          </cell>
          <cell r="AI7599">
            <v>76.680000000000007</v>
          </cell>
        </row>
        <row r="7600">
          <cell r="B7600">
            <v>87807</v>
          </cell>
          <cell r="AI7600">
            <v>83.92</v>
          </cell>
        </row>
        <row r="7601">
          <cell r="B7601">
            <v>104218</v>
          </cell>
          <cell r="AI7601">
            <v>60.65</v>
          </cell>
        </row>
        <row r="7602">
          <cell r="B7602">
            <v>87777</v>
          </cell>
          <cell r="AI7602">
            <v>64.64</v>
          </cell>
        </row>
        <row r="7603">
          <cell r="B7603">
            <v>104222</v>
          </cell>
          <cell r="AI7603">
            <v>78.7</v>
          </cell>
        </row>
        <row r="7604">
          <cell r="B7604">
            <v>87781</v>
          </cell>
          <cell r="AI7604">
            <v>83.82</v>
          </cell>
        </row>
        <row r="7605">
          <cell r="B7605">
            <v>104226</v>
          </cell>
          <cell r="AI7605">
            <v>88.14</v>
          </cell>
        </row>
        <row r="7606">
          <cell r="B7606">
            <v>87786</v>
          </cell>
          <cell r="AI7606">
            <v>93.26</v>
          </cell>
        </row>
        <row r="7607">
          <cell r="B7607">
            <v>104230</v>
          </cell>
          <cell r="AI7607">
            <v>102.66</v>
          </cell>
        </row>
        <row r="7608">
          <cell r="B7608">
            <v>104234</v>
          </cell>
          <cell r="AI7608">
            <v>46.88</v>
          </cell>
        </row>
        <row r="7609">
          <cell r="B7609">
            <v>104238</v>
          </cell>
          <cell r="AI7609">
            <v>64.38</v>
          </cell>
        </row>
        <row r="7610">
          <cell r="B7610">
            <v>104242</v>
          </cell>
          <cell r="AI7610">
            <v>73.2</v>
          </cell>
        </row>
        <row r="7611">
          <cell r="B7611">
            <v>104246</v>
          </cell>
          <cell r="AI7611">
            <v>80.069999999999993</v>
          </cell>
        </row>
        <row r="7612">
          <cell r="B7612">
            <v>104250</v>
          </cell>
          <cell r="AI7612">
            <v>81.010000000000005</v>
          </cell>
        </row>
        <row r="7613">
          <cell r="B7613">
            <v>87811</v>
          </cell>
          <cell r="AI7613">
            <v>88.19</v>
          </cell>
        </row>
        <row r="7614">
          <cell r="B7614">
            <v>104254</v>
          </cell>
          <cell r="AI7614">
            <v>98.51</v>
          </cell>
        </row>
        <row r="7615">
          <cell r="B7615">
            <v>87815</v>
          </cell>
          <cell r="AI7615">
            <v>106.81</v>
          </cell>
        </row>
        <row r="7616">
          <cell r="B7616">
            <v>104258</v>
          </cell>
          <cell r="AI7616">
            <v>107.33</v>
          </cell>
        </row>
        <row r="7617">
          <cell r="B7617">
            <v>87819</v>
          </cell>
          <cell r="AI7617">
            <v>115.63</v>
          </cell>
        </row>
        <row r="7618">
          <cell r="B7618">
            <v>104262</v>
          </cell>
          <cell r="AI7618">
            <v>136.25</v>
          </cell>
        </row>
        <row r="7619">
          <cell r="B7619">
            <v>87823</v>
          </cell>
          <cell r="AI7619">
            <v>147.58000000000001</v>
          </cell>
        </row>
        <row r="7620">
          <cell r="B7620">
            <v>87827</v>
          </cell>
          <cell r="AI7620">
            <v>84.84</v>
          </cell>
        </row>
        <row r="7621">
          <cell r="B7621">
            <v>87831</v>
          </cell>
          <cell r="AI7621">
            <v>103.96</v>
          </cell>
        </row>
        <row r="7622">
          <cell r="B7622">
            <v>104220</v>
          </cell>
          <cell r="AI7622">
            <v>59.98</v>
          </cell>
        </row>
        <row r="7623">
          <cell r="B7623">
            <v>104203</v>
          </cell>
          <cell r="AI7623">
            <v>64.19</v>
          </cell>
        </row>
        <row r="7624">
          <cell r="B7624">
            <v>104224</v>
          </cell>
          <cell r="AI7624">
            <v>77.78</v>
          </cell>
        </row>
        <row r="7625">
          <cell r="B7625">
            <v>104204</v>
          </cell>
          <cell r="AI7625">
            <v>83.25</v>
          </cell>
        </row>
        <row r="7626">
          <cell r="B7626">
            <v>104228</v>
          </cell>
          <cell r="AI7626">
            <v>86.38</v>
          </cell>
        </row>
        <row r="7627">
          <cell r="B7627">
            <v>104205</v>
          </cell>
          <cell r="AI7627">
            <v>91.86</v>
          </cell>
        </row>
        <row r="7628">
          <cell r="B7628">
            <v>104232</v>
          </cell>
          <cell r="AI7628">
            <v>95.46</v>
          </cell>
        </row>
        <row r="7629">
          <cell r="B7629">
            <v>104206</v>
          </cell>
          <cell r="AI7629">
            <v>101.48</v>
          </cell>
        </row>
        <row r="7630">
          <cell r="B7630">
            <v>104236</v>
          </cell>
          <cell r="AI7630">
            <v>45.6</v>
          </cell>
        </row>
        <row r="7631">
          <cell r="B7631">
            <v>104207</v>
          </cell>
          <cell r="AI7631">
            <v>48.19</v>
          </cell>
        </row>
        <row r="7632">
          <cell r="B7632">
            <v>104240</v>
          </cell>
          <cell r="AI7632">
            <v>62.95</v>
          </cell>
        </row>
        <row r="7633">
          <cell r="B7633">
            <v>104208</v>
          </cell>
          <cell r="AI7633">
            <v>66.69</v>
          </cell>
        </row>
        <row r="7634">
          <cell r="B7634">
            <v>104244</v>
          </cell>
          <cell r="AI7634">
            <v>71.02</v>
          </cell>
        </row>
        <row r="7635">
          <cell r="B7635">
            <v>104209</v>
          </cell>
          <cell r="AI7635">
            <v>74.760000000000005</v>
          </cell>
        </row>
        <row r="7636">
          <cell r="B7636">
            <v>104248</v>
          </cell>
          <cell r="AI7636">
            <v>74.36</v>
          </cell>
        </row>
        <row r="7637">
          <cell r="B7637">
            <v>104210</v>
          </cell>
          <cell r="AI7637">
            <v>77.97</v>
          </cell>
        </row>
        <row r="7638">
          <cell r="B7638">
            <v>104252</v>
          </cell>
          <cell r="AI7638">
            <v>82.3</v>
          </cell>
        </row>
        <row r="7639">
          <cell r="B7639">
            <v>104211</v>
          </cell>
          <cell r="AI7639">
            <v>89.9</v>
          </cell>
        </row>
        <row r="7640">
          <cell r="B7640">
            <v>104212</v>
          </cell>
          <cell r="AI7640">
            <v>108.46</v>
          </cell>
        </row>
        <row r="7641">
          <cell r="B7641">
            <v>104213</v>
          </cell>
          <cell r="AI7641">
            <v>116.53</v>
          </cell>
        </row>
        <row r="7642">
          <cell r="B7642">
            <v>104214</v>
          </cell>
          <cell r="AI7642">
            <v>138.52000000000001</v>
          </cell>
        </row>
        <row r="7643">
          <cell r="B7643">
            <v>104215</v>
          </cell>
          <cell r="AI7643">
            <v>85.07</v>
          </cell>
        </row>
        <row r="7644">
          <cell r="B7644">
            <v>104216</v>
          </cell>
          <cell r="AI7644">
            <v>103.7</v>
          </cell>
        </row>
        <row r="7645">
          <cell r="B7645">
            <v>104217</v>
          </cell>
          <cell r="AI7645">
            <v>56.13</v>
          </cell>
        </row>
        <row r="7646">
          <cell r="B7646">
            <v>104221</v>
          </cell>
          <cell r="AI7646">
            <v>72.64</v>
          </cell>
        </row>
        <row r="7647">
          <cell r="B7647">
            <v>104225</v>
          </cell>
          <cell r="AI7647">
            <v>80.55</v>
          </cell>
        </row>
        <row r="7648">
          <cell r="B7648">
            <v>104229</v>
          </cell>
          <cell r="AI7648">
            <v>94.3</v>
          </cell>
        </row>
        <row r="7649">
          <cell r="B7649">
            <v>104233</v>
          </cell>
          <cell r="AI7649">
            <v>42.67</v>
          </cell>
        </row>
        <row r="7650">
          <cell r="B7650">
            <v>104237</v>
          </cell>
          <cell r="AI7650">
            <v>58.73</v>
          </cell>
        </row>
        <row r="7651">
          <cell r="B7651">
            <v>104241</v>
          </cell>
          <cell r="AI7651">
            <v>66.11</v>
          </cell>
        </row>
        <row r="7652">
          <cell r="B7652">
            <v>104245</v>
          </cell>
          <cell r="AI7652">
            <v>72.260000000000005</v>
          </cell>
        </row>
        <row r="7653">
          <cell r="B7653">
            <v>104249</v>
          </cell>
          <cell r="AI7653">
            <v>76.8</v>
          </cell>
        </row>
        <row r="7654">
          <cell r="B7654">
            <v>104253</v>
          </cell>
          <cell r="AI7654">
            <v>92.86</v>
          </cell>
        </row>
        <row r="7655">
          <cell r="B7655">
            <v>104256</v>
          </cell>
          <cell r="AI7655">
            <v>99.66</v>
          </cell>
        </row>
        <row r="7656">
          <cell r="B7656">
            <v>104260</v>
          </cell>
          <cell r="AI7656">
            <v>107.73</v>
          </cell>
        </row>
        <row r="7657">
          <cell r="B7657">
            <v>104264</v>
          </cell>
          <cell r="AI7657">
            <v>127.69</v>
          </cell>
        </row>
        <row r="7658">
          <cell r="B7658">
            <v>87792</v>
          </cell>
          <cell r="AI7658">
            <v>45.03</v>
          </cell>
        </row>
        <row r="7659">
          <cell r="B7659">
            <v>87797</v>
          </cell>
          <cell r="AI7659">
            <v>62.21</v>
          </cell>
        </row>
        <row r="7660">
          <cell r="B7660">
            <v>87801</v>
          </cell>
          <cell r="AI7660">
            <v>69.59</v>
          </cell>
        </row>
        <row r="7661">
          <cell r="B7661">
            <v>87805</v>
          </cell>
          <cell r="AI7661">
            <v>76.11</v>
          </cell>
        </row>
        <row r="7662">
          <cell r="B7662">
            <v>87775</v>
          </cell>
          <cell r="AI7662">
            <v>60.12</v>
          </cell>
        </row>
        <row r="7663">
          <cell r="B7663">
            <v>87779</v>
          </cell>
          <cell r="AI7663">
            <v>77.760000000000005</v>
          </cell>
        </row>
        <row r="7664">
          <cell r="B7664">
            <v>87784</v>
          </cell>
          <cell r="AI7664">
            <v>85.67</v>
          </cell>
        </row>
        <row r="7665">
          <cell r="B7665">
            <v>87788</v>
          </cell>
          <cell r="AI7665">
            <v>100.66</v>
          </cell>
        </row>
        <row r="7666">
          <cell r="B7666">
            <v>87809</v>
          </cell>
          <cell r="AI7666">
            <v>83.98</v>
          </cell>
        </row>
        <row r="7667">
          <cell r="B7667">
            <v>87813</v>
          </cell>
          <cell r="AI7667">
            <v>101.16</v>
          </cell>
        </row>
        <row r="7668">
          <cell r="B7668">
            <v>104257</v>
          </cell>
          <cell r="AI7668">
            <v>100.24</v>
          </cell>
        </row>
        <row r="7669">
          <cell r="B7669">
            <v>87817</v>
          </cell>
          <cell r="AI7669">
            <v>108.54</v>
          </cell>
        </row>
        <row r="7670">
          <cell r="B7670">
            <v>104261</v>
          </cell>
          <cell r="AI7670">
            <v>128.44</v>
          </cell>
        </row>
        <row r="7671">
          <cell r="B7671">
            <v>87821</v>
          </cell>
          <cell r="AI7671">
            <v>139.77000000000001</v>
          </cell>
        </row>
        <row r="7672">
          <cell r="B7672">
            <v>87825</v>
          </cell>
          <cell r="AI7672">
            <v>79.67</v>
          </cell>
        </row>
        <row r="7673">
          <cell r="B7673">
            <v>87829</v>
          </cell>
          <cell r="AI7673">
            <v>97.04</v>
          </cell>
        </row>
        <row r="7674">
          <cell r="B7674">
            <v>87557</v>
          </cell>
          <cell r="AI7674">
            <v>50.59</v>
          </cell>
        </row>
        <row r="7675">
          <cell r="B7675">
            <v>87539</v>
          </cell>
          <cell r="AI7675">
            <v>76.94</v>
          </cell>
        </row>
        <row r="7676">
          <cell r="B7676">
            <v>104972</v>
          </cell>
          <cell r="AI7676">
            <v>38.49</v>
          </cell>
        </row>
        <row r="7677">
          <cell r="B7677">
            <v>104954</v>
          </cell>
          <cell r="AI7677">
            <v>53.94</v>
          </cell>
        </row>
        <row r="7678">
          <cell r="B7678">
            <v>104976</v>
          </cell>
          <cell r="AI7678">
            <v>34.4</v>
          </cell>
        </row>
        <row r="7679">
          <cell r="B7679">
            <v>104966</v>
          </cell>
          <cell r="AI7679">
            <v>49.86</v>
          </cell>
        </row>
        <row r="7680">
          <cell r="B7680">
            <v>104968</v>
          </cell>
          <cell r="AI7680">
            <v>45.34</v>
          </cell>
        </row>
        <row r="7681">
          <cell r="B7681">
            <v>104962</v>
          </cell>
          <cell r="AI7681">
            <v>60.8</v>
          </cell>
        </row>
        <row r="7682">
          <cell r="B7682">
            <v>87550</v>
          </cell>
          <cell r="AI7682">
            <v>30.91</v>
          </cell>
        </row>
        <row r="7683">
          <cell r="B7683">
            <v>87532</v>
          </cell>
          <cell r="AI7683">
            <v>44.32</v>
          </cell>
        </row>
        <row r="7684">
          <cell r="B7684">
            <v>87554</v>
          </cell>
          <cell r="AI7684">
            <v>28.27</v>
          </cell>
        </row>
        <row r="7685">
          <cell r="B7685">
            <v>87536</v>
          </cell>
          <cell r="AI7685">
            <v>41.69</v>
          </cell>
        </row>
        <row r="7686">
          <cell r="B7686">
            <v>87528</v>
          </cell>
          <cell r="AI7686">
            <v>48.74</v>
          </cell>
        </row>
        <row r="7687">
          <cell r="B7687">
            <v>87546</v>
          </cell>
          <cell r="AI7687">
            <v>35.33</v>
          </cell>
        </row>
        <row r="7688">
          <cell r="B7688">
            <v>104971</v>
          </cell>
          <cell r="AI7688">
            <v>35.700000000000003</v>
          </cell>
        </row>
        <row r="7689">
          <cell r="B7689">
            <v>104965</v>
          </cell>
          <cell r="AI7689">
            <v>49.57</v>
          </cell>
        </row>
        <row r="7690">
          <cell r="B7690">
            <v>104975</v>
          </cell>
          <cell r="AI7690">
            <v>31.61</v>
          </cell>
        </row>
        <row r="7691">
          <cell r="B7691">
            <v>104957</v>
          </cell>
          <cell r="AI7691">
            <v>45.49</v>
          </cell>
        </row>
        <row r="7692">
          <cell r="B7692">
            <v>104967</v>
          </cell>
          <cell r="AI7692">
            <v>42.55</v>
          </cell>
        </row>
        <row r="7693">
          <cell r="B7693">
            <v>104961</v>
          </cell>
          <cell r="AI7693">
            <v>56.43</v>
          </cell>
        </row>
        <row r="7694">
          <cell r="B7694">
            <v>87549</v>
          </cell>
          <cell r="AI7694">
            <v>28.12</v>
          </cell>
        </row>
        <row r="7695">
          <cell r="B7695">
            <v>87531</v>
          </cell>
          <cell r="AI7695">
            <v>39.950000000000003</v>
          </cell>
        </row>
        <row r="7696">
          <cell r="B7696">
            <v>87553</v>
          </cell>
          <cell r="AI7696">
            <v>25.48</v>
          </cell>
        </row>
        <row r="7697">
          <cell r="B7697">
            <v>87535</v>
          </cell>
          <cell r="AI7697">
            <v>37.32</v>
          </cell>
        </row>
        <row r="7698">
          <cell r="B7698">
            <v>87527</v>
          </cell>
          <cell r="AI7698">
            <v>44.37</v>
          </cell>
        </row>
        <row r="7699">
          <cell r="B7699">
            <v>87545</v>
          </cell>
          <cell r="AI7699">
            <v>32.54</v>
          </cell>
        </row>
        <row r="7700">
          <cell r="B7700">
            <v>104960</v>
          </cell>
          <cell r="AI7700">
            <v>49.05</v>
          </cell>
        </row>
        <row r="7701">
          <cell r="B7701">
            <v>87561</v>
          </cell>
          <cell r="AI7701">
            <v>50.02</v>
          </cell>
        </row>
        <row r="7702">
          <cell r="B7702">
            <v>104953</v>
          </cell>
          <cell r="AI7702">
            <v>75.39</v>
          </cell>
        </row>
        <row r="7703">
          <cell r="B7703">
            <v>87543</v>
          </cell>
          <cell r="AI7703">
            <v>28.92</v>
          </cell>
        </row>
        <row r="7704">
          <cell r="B7704">
            <v>104959</v>
          </cell>
          <cell r="AI7704">
            <v>28.93</v>
          </cell>
        </row>
        <row r="7705">
          <cell r="B7705">
            <v>104958</v>
          </cell>
          <cell r="AI7705">
            <v>26.14</v>
          </cell>
        </row>
        <row r="7706">
          <cell r="B7706">
            <v>104970</v>
          </cell>
          <cell r="AI7706">
            <v>40.46</v>
          </cell>
        </row>
        <row r="7707">
          <cell r="B7707">
            <v>104964</v>
          </cell>
          <cell r="AI7707">
            <v>55.92</v>
          </cell>
        </row>
        <row r="7708">
          <cell r="B7708">
            <v>104956</v>
          </cell>
          <cell r="AI7708">
            <v>50.88</v>
          </cell>
        </row>
        <row r="7709">
          <cell r="B7709">
            <v>104974</v>
          </cell>
          <cell r="AI7709">
            <v>35.42</v>
          </cell>
        </row>
        <row r="7710">
          <cell r="B7710">
            <v>87548</v>
          </cell>
          <cell r="AI7710">
            <v>32.18</v>
          </cell>
        </row>
        <row r="7711">
          <cell r="B7711">
            <v>87530</v>
          </cell>
          <cell r="AI7711">
            <v>45.6</v>
          </cell>
        </row>
        <row r="7712">
          <cell r="B7712">
            <v>104952</v>
          </cell>
          <cell r="AI7712">
            <v>42.35</v>
          </cell>
        </row>
        <row r="7713">
          <cell r="B7713">
            <v>104969</v>
          </cell>
          <cell r="AI7713">
            <v>37.67</v>
          </cell>
        </row>
        <row r="7714">
          <cell r="B7714">
            <v>104963</v>
          </cell>
          <cell r="AI7714">
            <v>51.55</v>
          </cell>
        </row>
        <row r="7715">
          <cell r="B7715">
            <v>104955</v>
          </cell>
          <cell r="AI7715">
            <v>46.51</v>
          </cell>
        </row>
        <row r="7716">
          <cell r="B7716">
            <v>104973</v>
          </cell>
          <cell r="AI7716">
            <v>32.630000000000003</v>
          </cell>
        </row>
        <row r="7717">
          <cell r="B7717">
            <v>87547</v>
          </cell>
          <cell r="AI7717">
            <v>29.39</v>
          </cell>
        </row>
        <row r="7718">
          <cell r="B7718">
            <v>87529</v>
          </cell>
          <cell r="AI7718">
            <v>41.23</v>
          </cell>
        </row>
        <row r="7719">
          <cell r="B7719">
            <v>104951</v>
          </cell>
          <cell r="AI7719">
            <v>37.979999999999997</v>
          </cell>
        </row>
        <row r="7720">
          <cell r="B7720">
            <v>104978</v>
          </cell>
          <cell r="AI7720">
            <v>40.17</v>
          </cell>
        </row>
        <row r="7721">
          <cell r="B7721">
            <v>104977</v>
          </cell>
          <cell r="AI7721">
            <v>53.87</v>
          </cell>
        </row>
        <row r="7722">
          <cell r="B7722">
            <v>90408</v>
          </cell>
          <cell r="AI7722">
            <v>35.5</v>
          </cell>
        </row>
        <row r="7723">
          <cell r="B7723">
            <v>90406</v>
          </cell>
          <cell r="AI7723">
            <v>48.19</v>
          </cell>
        </row>
        <row r="7724">
          <cell r="B7724">
            <v>106626</v>
          </cell>
          <cell r="AI7724">
            <v>0</v>
          </cell>
        </row>
        <row r="7725">
          <cell r="B7725">
            <v>106627</v>
          </cell>
          <cell r="AI7725">
            <v>0</v>
          </cell>
        </row>
        <row r="7726">
          <cell r="B7726">
            <v>106628</v>
          </cell>
          <cell r="AI7726">
            <v>0</v>
          </cell>
        </row>
        <row r="7727">
          <cell r="B7727">
            <v>106629</v>
          </cell>
          <cell r="AI7727">
            <v>0</v>
          </cell>
        </row>
        <row r="7728">
          <cell r="B7728">
            <v>106631</v>
          </cell>
          <cell r="AI7728">
            <v>0</v>
          </cell>
        </row>
        <row r="7729">
          <cell r="B7729">
            <v>106630</v>
          </cell>
          <cell r="AI7729">
            <v>0</v>
          </cell>
        </row>
        <row r="7730">
          <cell r="B7730">
            <v>106633</v>
          </cell>
          <cell r="AI7730">
            <v>0</v>
          </cell>
        </row>
        <row r="7731">
          <cell r="B7731">
            <v>106632</v>
          </cell>
          <cell r="AI7731">
            <v>0</v>
          </cell>
        </row>
        <row r="7732">
          <cell r="B7732">
            <v>106634</v>
          </cell>
          <cell r="AI7732">
            <v>0</v>
          </cell>
        </row>
        <row r="7733">
          <cell r="B7733">
            <v>106636</v>
          </cell>
          <cell r="AI7733">
            <v>0</v>
          </cell>
        </row>
        <row r="7734">
          <cell r="B7734">
            <v>106635</v>
          </cell>
          <cell r="AI7734">
            <v>0</v>
          </cell>
        </row>
        <row r="7735">
          <cell r="B7735">
            <v>106637</v>
          </cell>
          <cell r="AI7735">
            <v>0</v>
          </cell>
        </row>
        <row r="7736">
          <cell r="B7736">
            <v>106639</v>
          </cell>
          <cell r="AI7736">
            <v>0</v>
          </cell>
        </row>
        <row r="7737">
          <cell r="B7737">
            <v>106638</v>
          </cell>
          <cell r="AI7737">
            <v>0</v>
          </cell>
        </row>
        <row r="7738">
          <cell r="B7738">
            <v>106641</v>
          </cell>
          <cell r="AI7738">
            <v>0</v>
          </cell>
        </row>
        <row r="7739">
          <cell r="B7739">
            <v>106640</v>
          </cell>
          <cell r="AI7739">
            <v>0</v>
          </cell>
        </row>
        <row r="7740">
          <cell r="B7740">
            <v>106644</v>
          </cell>
          <cell r="AI7740">
            <v>0</v>
          </cell>
        </row>
        <row r="7741">
          <cell r="B7741">
            <v>106646</v>
          </cell>
          <cell r="AI7741">
            <v>0</v>
          </cell>
        </row>
        <row r="7742">
          <cell r="B7742">
            <v>106645</v>
          </cell>
          <cell r="AI7742">
            <v>0</v>
          </cell>
        </row>
        <row r="7743">
          <cell r="B7743">
            <v>106643</v>
          </cell>
          <cell r="AI7743">
            <v>0</v>
          </cell>
        </row>
        <row r="7744">
          <cell r="B7744">
            <v>106642</v>
          </cell>
          <cell r="AI7744">
            <v>0</v>
          </cell>
        </row>
        <row r="7745">
          <cell r="B7745">
            <v>106649</v>
          </cell>
          <cell r="AI7745">
            <v>0</v>
          </cell>
        </row>
        <row r="7746">
          <cell r="B7746">
            <v>106648</v>
          </cell>
          <cell r="AI7746">
            <v>0</v>
          </cell>
        </row>
        <row r="7747">
          <cell r="B7747">
            <v>106647</v>
          </cell>
          <cell r="AI7747">
            <v>0</v>
          </cell>
        </row>
        <row r="7748">
          <cell r="B7748">
            <v>106652</v>
          </cell>
          <cell r="AI7748">
            <v>0</v>
          </cell>
        </row>
        <row r="7749">
          <cell r="B7749">
            <v>106653</v>
          </cell>
          <cell r="AI7749">
            <v>0</v>
          </cell>
        </row>
        <row r="7750">
          <cell r="B7750">
            <v>106654</v>
          </cell>
          <cell r="AI7750">
            <v>0</v>
          </cell>
        </row>
        <row r="7751">
          <cell r="B7751">
            <v>106651</v>
          </cell>
          <cell r="AI7751">
            <v>0</v>
          </cell>
        </row>
        <row r="7752">
          <cell r="B7752">
            <v>106650</v>
          </cell>
          <cell r="AI7752">
            <v>0</v>
          </cell>
        </row>
        <row r="7753">
          <cell r="B7753">
            <v>106655</v>
          </cell>
          <cell r="AI7753">
            <v>0</v>
          </cell>
        </row>
        <row r="7754">
          <cell r="B7754">
            <v>106657</v>
          </cell>
          <cell r="AI7754">
            <v>0</v>
          </cell>
        </row>
        <row r="7755">
          <cell r="B7755">
            <v>106656</v>
          </cell>
          <cell r="AI7755">
            <v>0</v>
          </cell>
        </row>
        <row r="7756">
          <cell r="B7756">
            <v>106661</v>
          </cell>
          <cell r="AI7756">
            <v>0</v>
          </cell>
        </row>
        <row r="7757">
          <cell r="B7757">
            <v>106660</v>
          </cell>
          <cell r="AI7757">
            <v>0</v>
          </cell>
        </row>
        <row r="7758">
          <cell r="B7758">
            <v>106659</v>
          </cell>
          <cell r="AI7758">
            <v>0</v>
          </cell>
        </row>
        <row r="7759">
          <cell r="B7759">
            <v>106658</v>
          </cell>
          <cell r="AI7759">
            <v>0</v>
          </cell>
        </row>
        <row r="7760">
          <cell r="B7760">
            <v>106663</v>
          </cell>
          <cell r="AI7760">
            <v>0</v>
          </cell>
        </row>
        <row r="7761">
          <cell r="B7761">
            <v>106662</v>
          </cell>
          <cell r="AI7761">
            <v>0</v>
          </cell>
        </row>
        <row r="7762">
          <cell r="B7762">
            <v>106664</v>
          </cell>
          <cell r="AI7762">
            <v>0</v>
          </cell>
        </row>
        <row r="7763">
          <cell r="B7763">
            <v>106602</v>
          </cell>
          <cell r="AI7763">
            <v>0</v>
          </cell>
        </row>
        <row r="7764">
          <cell r="B7764">
            <v>106603</v>
          </cell>
          <cell r="AI7764">
            <v>0</v>
          </cell>
        </row>
        <row r="7765">
          <cell r="B7765">
            <v>106604</v>
          </cell>
          <cell r="AI7765">
            <v>0</v>
          </cell>
        </row>
        <row r="7766">
          <cell r="B7766">
            <v>106598</v>
          </cell>
          <cell r="AI7766">
            <v>0</v>
          </cell>
        </row>
        <row r="7767">
          <cell r="B7767">
            <v>106599</v>
          </cell>
          <cell r="AI7767">
            <v>0</v>
          </cell>
        </row>
        <row r="7768">
          <cell r="B7768">
            <v>106601</v>
          </cell>
          <cell r="AI7768">
            <v>0</v>
          </cell>
        </row>
        <row r="7769">
          <cell r="B7769">
            <v>106600</v>
          </cell>
          <cell r="AI7769">
            <v>0</v>
          </cell>
        </row>
        <row r="7770">
          <cell r="B7770">
            <v>106609</v>
          </cell>
          <cell r="AI7770">
            <v>0</v>
          </cell>
        </row>
        <row r="7771">
          <cell r="B7771">
            <v>106610</v>
          </cell>
          <cell r="AI7771">
            <v>0</v>
          </cell>
        </row>
        <row r="7772">
          <cell r="B7772">
            <v>106611</v>
          </cell>
          <cell r="AI7772">
            <v>0</v>
          </cell>
        </row>
        <row r="7773">
          <cell r="B7773">
            <v>106605</v>
          </cell>
          <cell r="AI7773">
            <v>0</v>
          </cell>
        </row>
        <row r="7774">
          <cell r="B7774">
            <v>106606</v>
          </cell>
          <cell r="AI7774">
            <v>0</v>
          </cell>
        </row>
        <row r="7775">
          <cell r="B7775">
            <v>106608</v>
          </cell>
          <cell r="AI7775">
            <v>0</v>
          </cell>
        </row>
        <row r="7776">
          <cell r="B7776">
            <v>106607</v>
          </cell>
          <cell r="AI7776">
            <v>0</v>
          </cell>
        </row>
        <row r="7777">
          <cell r="B7777">
            <v>106581</v>
          </cell>
          <cell r="AI7777">
            <v>0</v>
          </cell>
        </row>
        <row r="7778">
          <cell r="B7778">
            <v>106582</v>
          </cell>
          <cell r="AI7778">
            <v>0</v>
          </cell>
        </row>
        <row r="7779">
          <cell r="B7779">
            <v>106583</v>
          </cell>
          <cell r="AI7779">
            <v>0</v>
          </cell>
        </row>
        <row r="7780">
          <cell r="B7780">
            <v>106577</v>
          </cell>
          <cell r="AI7780">
            <v>0</v>
          </cell>
        </row>
        <row r="7781">
          <cell r="B7781">
            <v>106578</v>
          </cell>
          <cell r="AI7781">
            <v>0</v>
          </cell>
        </row>
        <row r="7782">
          <cell r="B7782">
            <v>106580</v>
          </cell>
          <cell r="AI7782">
            <v>0</v>
          </cell>
        </row>
        <row r="7783">
          <cell r="B7783">
            <v>106579</v>
          </cell>
          <cell r="AI7783">
            <v>0</v>
          </cell>
        </row>
        <row r="7784">
          <cell r="B7784">
            <v>106588</v>
          </cell>
          <cell r="AI7784">
            <v>0</v>
          </cell>
        </row>
        <row r="7785">
          <cell r="B7785">
            <v>106589</v>
          </cell>
          <cell r="AI7785">
            <v>0</v>
          </cell>
        </row>
        <row r="7786">
          <cell r="B7786">
            <v>106590</v>
          </cell>
          <cell r="AI7786">
            <v>0</v>
          </cell>
        </row>
        <row r="7787">
          <cell r="B7787">
            <v>106584</v>
          </cell>
          <cell r="AI7787">
            <v>0</v>
          </cell>
        </row>
        <row r="7788">
          <cell r="B7788">
            <v>106585</v>
          </cell>
          <cell r="AI7788">
            <v>0</v>
          </cell>
        </row>
        <row r="7789">
          <cell r="B7789">
            <v>106587</v>
          </cell>
          <cell r="AI7789">
            <v>0</v>
          </cell>
        </row>
        <row r="7790">
          <cell r="B7790">
            <v>106586</v>
          </cell>
          <cell r="AI7790">
            <v>0</v>
          </cell>
        </row>
        <row r="7791">
          <cell r="B7791">
            <v>106595</v>
          </cell>
          <cell r="AI7791">
            <v>0</v>
          </cell>
        </row>
        <row r="7792">
          <cell r="B7792">
            <v>106596</v>
          </cell>
          <cell r="AI7792">
            <v>0</v>
          </cell>
        </row>
        <row r="7793">
          <cell r="B7793">
            <v>106597</v>
          </cell>
          <cell r="AI7793">
            <v>0</v>
          </cell>
        </row>
        <row r="7794">
          <cell r="B7794">
            <v>106591</v>
          </cell>
          <cell r="AI7794">
            <v>0</v>
          </cell>
        </row>
        <row r="7795">
          <cell r="B7795">
            <v>106592</v>
          </cell>
          <cell r="AI7795">
            <v>0</v>
          </cell>
        </row>
        <row r="7796">
          <cell r="B7796">
            <v>106594</v>
          </cell>
          <cell r="AI7796">
            <v>0</v>
          </cell>
        </row>
        <row r="7797">
          <cell r="B7797">
            <v>106593</v>
          </cell>
          <cell r="AI7797">
            <v>0</v>
          </cell>
        </row>
        <row r="7798">
          <cell r="B7798">
            <v>106616</v>
          </cell>
          <cell r="AI7798">
            <v>0</v>
          </cell>
        </row>
        <row r="7799">
          <cell r="B7799">
            <v>106617</v>
          </cell>
          <cell r="AI7799">
            <v>0</v>
          </cell>
        </row>
        <row r="7800">
          <cell r="B7800">
            <v>106618</v>
          </cell>
          <cell r="AI7800">
            <v>0</v>
          </cell>
        </row>
        <row r="7801">
          <cell r="B7801">
            <v>106612</v>
          </cell>
          <cell r="AI7801">
            <v>0</v>
          </cell>
        </row>
        <row r="7802">
          <cell r="B7802">
            <v>106613</v>
          </cell>
          <cell r="AI7802">
            <v>0</v>
          </cell>
        </row>
        <row r="7803">
          <cell r="B7803">
            <v>106615</v>
          </cell>
          <cell r="AI7803">
            <v>0</v>
          </cell>
        </row>
        <row r="7804">
          <cell r="B7804">
            <v>106614</v>
          </cell>
          <cell r="AI7804">
            <v>0</v>
          </cell>
        </row>
        <row r="7805">
          <cell r="B7805">
            <v>106623</v>
          </cell>
          <cell r="AI7805">
            <v>0</v>
          </cell>
        </row>
        <row r="7806">
          <cell r="B7806">
            <v>106624</v>
          </cell>
          <cell r="AI7806">
            <v>0</v>
          </cell>
        </row>
        <row r="7807">
          <cell r="B7807">
            <v>106625</v>
          </cell>
          <cell r="AI7807">
            <v>0</v>
          </cell>
        </row>
        <row r="7808">
          <cell r="B7808">
            <v>106619</v>
          </cell>
          <cell r="AI7808">
            <v>0</v>
          </cell>
        </row>
        <row r="7809">
          <cell r="B7809">
            <v>106620</v>
          </cell>
          <cell r="AI7809">
            <v>0</v>
          </cell>
        </row>
        <row r="7810">
          <cell r="B7810">
            <v>106622</v>
          </cell>
          <cell r="AI7810">
            <v>0</v>
          </cell>
        </row>
        <row r="7811">
          <cell r="B7811">
            <v>106621</v>
          </cell>
          <cell r="AI7811">
            <v>0</v>
          </cell>
        </row>
        <row r="7812">
          <cell r="B7812">
            <v>103313</v>
          </cell>
          <cell r="AI7812">
            <v>0</v>
          </cell>
        </row>
        <row r="7813">
          <cell r="B7813">
            <v>103309</v>
          </cell>
          <cell r="AI7813">
            <v>0</v>
          </cell>
        </row>
        <row r="7814">
          <cell r="B7814">
            <v>103312</v>
          </cell>
          <cell r="AI7814">
            <v>0</v>
          </cell>
        </row>
        <row r="7815">
          <cell r="B7815">
            <v>103296</v>
          </cell>
          <cell r="AI7815">
            <v>0</v>
          </cell>
        </row>
        <row r="7816">
          <cell r="B7816">
            <v>103300</v>
          </cell>
          <cell r="AI7816">
            <v>0</v>
          </cell>
        </row>
        <row r="7817">
          <cell r="B7817">
            <v>103301</v>
          </cell>
          <cell r="AI7817">
            <v>0</v>
          </cell>
        </row>
        <row r="7818">
          <cell r="B7818">
            <v>103304</v>
          </cell>
          <cell r="AI7818">
            <v>1250.1199999999999</v>
          </cell>
        </row>
        <row r="7819">
          <cell r="B7819">
            <v>103305</v>
          </cell>
          <cell r="AI7819">
            <v>0</v>
          </cell>
        </row>
        <row r="7820">
          <cell r="B7820">
            <v>103294</v>
          </cell>
          <cell r="AI7820">
            <v>0</v>
          </cell>
        </row>
        <row r="7821">
          <cell r="B7821">
            <v>103298</v>
          </cell>
          <cell r="AI7821">
            <v>0</v>
          </cell>
        </row>
        <row r="7822">
          <cell r="B7822">
            <v>103293</v>
          </cell>
          <cell r="AI7822">
            <v>0</v>
          </cell>
        </row>
        <row r="7823">
          <cell r="B7823">
            <v>103297</v>
          </cell>
          <cell r="AI7823">
            <v>0</v>
          </cell>
        </row>
        <row r="7824">
          <cell r="B7824">
            <v>103311</v>
          </cell>
          <cell r="AI7824">
            <v>0</v>
          </cell>
        </row>
        <row r="7825">
          <cell r="B7825">
            <v>103306</v>
          </cell>
          <cell r="AI7825">
            <v>0</v>
          </cell>
        </row>
        <row r="7826">
          <cell r="B7826">
            <v>103308</v>
          </cell>
          <cell r="AI7826">
            <v>0</v>
          </cell>
        </row>
        <row r="7827">
          <cell r="B7827">
            <v>103295</v>
          </cell>
          <cell r="AI7827">
            <v>0</v>
          </cell>
        </row>
        <row r="7828">
          <cell r="B7828">
            <v>103299</v>
          </cell>
          <cell r="AI7828">
            <v>0</v>
          </cell>
        </row>
        <row r="7829">
          <cell r="B7829">
            <v>103302</v>
          </cell>
          <cell r="AI7829">
            <v>0</v>
          </cell>
        </row>
        <row r="7830">
          <cell r="B7830">
            <v>103307</v>
          </cell>
          <cell r="AI7830">
            <v>1341.26</v>
          </cell>
        </row>
        <row r="7831">
          <cell r="B7831">
            <v>103310</v>
          </cell>
          <cell r="AI7831">
            <v>1289.95</v>
          </cell>
        </row>
        <row r="7832">
          <cell r="B7832">
            <v>103303</v>
          </cell>
          <cell r="AI7832">
            <v>0</v>
          </cell>
        </row>
        <row r="7833">
          <cell r="B7833">
            <v>103314</v>
          </cell>
          <cell r="AI7833">
            <v>296.11</v>
          </cell>
        </row>
        <row r="7834">
          <cell r="B7834">
            <v>103315</v>
          </cell>
          <cell r="AI7834">
            <v>287.68</v>
          </cell>
        </row>
        <row r="7835">
          <cell r="B7835">
            <v>105188</v>
          </cell>
          <cell r="AI7835">
            <v>176.85</v>
          </cell>
        </row>
        <row r="7836">
          <cell r="B7836">
            <v>87841</v>
          </cell>
          <cell r="AI7836">
            <v>160.6</v>
          </cell>
        </row>
        <row r="7837">
          <cell r="B7837">
            <v>87853</v>
          </cell>
          <cell r="AI7837">
            <v>179.08</v>
          </cell>
        </row>
        <row r="7838">
          <cell r="B7838">
            <v>105187</v>
          </cell>
          <cell r="AI7838">
            <v>242.38</v>
          </cell>
        </row>
        <row r="7839">
          <cell r="B7839">
            <v>87840</v>
          </cell>
          <cell r="AI7839">
            <v>226.11</v>
          </cell>
        </row>
        <row r="7840">
          <cell r="B7840">
            <v>87852</v>
          </cell>
          <cell r="AI7840">
            <v>244.61</v>
          </cell>
        </row>
        <row r="7841">
          <cell r="B7841">
            <v>105186</v>
          </cell>
          <cell r="AI7841">
            <v>183.31</v>
          </cell>
        </row>
        <row r="7842">
          <cell r="B7842">
            <v>87839</v>
          </cell>
          <cell r="AI7842">
            <v>167.29</v>
          </cell>
        </row>
        <row r="7843">
          <cell r="B7843">
            <v>87851</v>
          </cell>
          <cell r="AI7843">
            <v>186.23</v>
          </cell>
        </row>
        <row r="7844">
          <cell r="B7844">
            <v>105185</v>
          </cell>
          <cell r="AI7844">
            <v>249.42</v>
          </cell>
        </row>
        <row r="7845">
          <cell r="B7845">
            <v>87838</v>
          </cell>
          <cell r="AI7845">
            <v>233.45</v>
          </cell>
        </row>
        <row r="7846">
          <cell r="B7846">
            <v>87850</v>
          </cell>
          <cell r="AI7846">
            <v>252.39</v>
          </cell>
        </row>
        <row r="7847">
          <cell r="B7847">
            <v>105110</v>
          </cell>
          <cell r="AI7847">
            <v>169.38</v>
          </cell>
        </row>
        <row r="7848">
          <cell r="B7848">
            <v>105105</v>
          </cell>
          <cell r="AI7848">
            <v>53.9</v>
          </cell>
        </row>
        <row r="7849">
          <cell r="B7849">
            <v>105103</v>
          </cell>
          <cell r="AI7849">
            <v>76.75</v>
          </cell>
        </row>
        <row r="7850">
          <cell r="B7850">
            <v>105112</v>
          </cell>
          <cell r="AI7850">
            <v>141.41</v>
          </cell>
        </row>
        <row r="7851">
          <cell r="B7851">
            <v>105109</v>
          </cell>
          <cell r="AI7851">
            <v>0</v>
          </cell>
        </row>
        <row r="7852">
          <cell r="B7852">
            <v>105108</v>
          </cell>
          <cell r="AI7852">
            <v>0</v>
          </cell>
        </row>
        <row r="7853">
          <cell r="B7853">
            <v>105104</v>
          </cell>
          <cell r="AI7853">
            <v>4198.83</v>
          </cell>
        </row>
        <row r="7854">
          <cell r="B7854">
            <v>105107</v>
          </cell>
          <cell r="AI7854">
            <v>2579.96</v>
          </cell>
        </row>
        <row r="7855">
          <cell r="B7855">
            <v>105106</v>
          </cell>
          <cell r="AI7855">
            <v>1747.24</v>
          </cell>
        </row>
        <row r="7856">
          <cell r="B7856">
            <v>105111</v>
          </cell>
          <cell r="AI7856">
            <v>16929.62</v>
          </cell>
        </row>
        <row r="7857">
          <cell r="B7857">
            <v>98520</v>
          </cell>
          <cell r="AI7857">
            <v>5.1100000000000003</v>
          </cell>
        </row>
        <row r="7858">
          <cell r="B7858">
            <v>98521</v>
          </cell>
          <cell r="AI7858">
            <v>0.35</v>
          </cell>
        </row>
        <row r="7859">
          <cell r="B7859">
            <v>105521</v>
          </cell>
          <cell r="AI7859">
            <v>3.47</v>
          </cell>
        </row>
        <row r="7860">
          <cell r="B7860">
            <v>98509</v>
          </cell>
          <cell r="AI7860">
            <v>90.57</v>
          </cell>
        </row>
        <row r="7861">
          <cell r="B7861">
            <v>98507</v>
          </cell>
          <cell r="AI7861">
            <v>0</v>
          </cell>
        </row>
        <row r="7862">
          <cell r="B7862">
            <v>98508</v>
          </cell>
          <cell r="AI7862">
            <v>0</v>
          </cell>
        </row>
        <row r="7863">
          <cell r="B7863">
            <v>98506</v>
          </cell>
          <cell r="AI7863">
            <v>0</v>
          </cell>
        </row>
        <row r="7864">
          <cell r="B7864">
            <v>98505</v>
          </cell>
          <cell r="AI7864">
            <v>132.03</v>
          </cell>
        </row>
        <row r="7865">
          <cell r="B7865">
            <v>98504</v>
          </cell>
          <cell r="AI7865">
            <v>20.260000000000002</v>
          </cell>
        </row>
        <row r="7866">
          <cell r="B7866">
            <v>98503</v>
          </cell>
          <cell r="AI7866">
            <v>26.15</v>
          </cell>
        </row>
        <row r="7867">
          <cell r="B7867">
            <v>103946</v>
          </cell>
          <cell r="AI7867">
            <v>26.84</v>
          </cell>
        </row>
        <row r="7868">
          <cell r="B7868">
            <v>98517</v>
          </cell>
          <cell r="AI7868">
            <v>0</v>
          </cell>
        </row>
        <row r="7869">
          <cell r="B7869">
            <v>98518</v>
          </cell>
          <cell r="AI7869">
            <v>0</v>
          </cell>
        </row>
        <row r="7870">
          <cell r="B7870">
            <v>98516</v>
          </cell>
          <cell r="AI7870">
            <v>414.56</v>
          </cell>
        </row>
        <row r="7871">
          <cell r="B7871">
            <v>98514</v>
          </cell>
          <cell r="AI7871">
            <v>0</v>
          </cell>
        </row>
        <row r="7872">
          <cell r="B7872">
            <v>98515</v>
          </cell>
          <cell r="AI7872">
            <v>0</v>
          </cell>
        </row>
        <row r="7873">
          <cell r="B7873">
            <v>98513</v>
          </cell>
          <cell r="AI7873">
            <v>0</v>
          </cell>
        </row>
        <row r="7874">
          <cell r="B7874">
            <v>98511</v>
          </cell>
          <cell r="AI7874">
            <v>251.98</v>
          </cell>
        </row>
        <row r="7875">
          <cell r="B7875">
            <v>98512</v>
          </cell>
          <cell r="AI7875">
            <v>0</v>
          </cell>
        </row>
        <row r="7876">
          <cell r="B7876">
            <v>98510</v>
          </cell>
          <cell r="AI7876">
            <v>135.69</v>
          </cell>
        </row>
        <row r="7877">
          <cell r="B7877">
            <v>98519</v>
          </cell>
          <cell r="AI7877">
            <v>3.87</v>
          </cell>
        </row>
        <row r="7878">
          <cell r="B7878">
            <v>91599</v>
          </cell>
          <cell r="AI7878">
            <v>7.49</v>
          </cell>
        </row>
        <row r="7879">
          <cell r="B7879">
            <v>100065</v>
          </cell>
          <cell r="AI7879">
            <v>0</v>
          </cell>
        </row>
        <row r="7880">
          <cell r="B7880">
            <v>100069</v>
          </cell>
          <cell r="AI7880">
            <v>0</v>
          </cell>
        </row>
        <row r="7881">
          <cell r="B7881">
            <v>100063</v>
          </cell>
          <cell r="AI7881">
            <v>0</v>
          </cell>
        </row>
        <row r="7882">
          <cell r="B7882">
            <v>91597</v>
          </cell>
          <cell r="AI7882">
            <v>7.14</v>
          </cell>
        </row>
        <row r="7883">
          <cell r="B7883">
            <v>91598</v>
          </cell>
          <cell r="AI7883">
            <v>9.2100000000000009</v>
          </cell>
        </row>
        <row r="7884">
          <cell r="B7884">
            <v>91596</v>
          </cell>
          <cell r="AI7884">
            <v>9.4600000000000009</v>
          </cell>
        </row>
        <row r="7885">
          <cell r="B7885">
            <v>100064</v>
          </cell>
          <cell r="AI7885">
            <v>9.3800000000000008</v>
          </cell>
        </row>
        <row r="7886">
          <cell r="B7886">
            <v>100066</v>
          </cell>
          <cell r="AI7886">
            <v>9.39</v>
          </cell>
        </row>
        <row r="7887">
          <cell r="B7887">
            <v>91603</v>
          </cell>
          <cell r="AI7887">
            <v>9.39</v>
          </cell>
        </row>
        <row r="7888">
          <cell r="B7888">
            <v>100068</v>
          </cell>
          <cell r="AI7888">
            <v>8.06</v>
          </cell>
        </row>
        <row r="7889">
          <cell r="B7889">
            <v>100067</v>
          </cell>
          <cell r="AI7889">
            <v>11.22</v>
          </cell>
        </row>
        <row r="7890">
          <cell r="B7890">
            <v>91601</v>
          </cell>
          <cell r="AI7890">
            <v>11.48</v>
          </cell>
        </row>
        <row r="7891">
          <cell r="B7891">
            <v>91602</v>
          </cell>
          <cell r="AI7891">
            <v>10.58</v>
          </cell>
        </row>
        <row r="7892">
          <cell r="B7892">
            <v>91593</v>
          </cell>
          <cell r="AI7892">
            <v>9.5</v>
          </cell>
        </row>
        <row r="7893">
          <cell r="B7893">
            <v>105814</v>
          </cell>
          <cell r="AI7893">
            <v>9.2100000000000009</v>
          </cell>
        </row>
        <row r="7894">
          <cell r="B7894">
            <v>91594</v>
          </cell>
          <cell r="AI7894">
            <v>9.52</v>
          </cell>
        </row>
        <row r="7895">
          <cell r="B7895">
            <v>91595</v>
          </cell>
          <cell r="AI7895">
            <v>9.8000000000000007</v>
          </cell>
        </row>
        <row r="7896">
          <cell r="B7896">
            <v>105815</v>
          </cell>
          <cell r="AI7896">
            <v>0</v>
          </cell>
        </row>
        <row r="7897">
          <cell r="B7897">
            <v>91600</v>
          </cell>
          <cell r="AI7897">
            <v>10.7</v>
          </cell>
        </row>
        <row r="7898">
          <cell r="B7898">
            <v>99235</v>
          </cell>
          <cell r="AI7898">
            <v>688.69</v>
          </cell>
        </row>
        <row r="7899">
          <cell r="B7899">
            <v>105539</v>
          </cell>
          <cell r="AI7899">
            <v>0</v>
          </cell>
        </row>
        <row r="7900">
          <cell r="B7900">
            <v>99439</v>
          </cell>
          <cell r="AI7900">
            <v>758.37</v>
          </cell>
        </row>
        <row r="7901">
          <cell r="B7901">
            <v>105540</v>
          </cell>
          <cell r="AI7901">
            <v>0</v>
          </cell>
        </row>
        <row r="7902">
          <cell r="B7902">
            <v>103184</v>
          </cell>
          <cell r="AI7902">
            <v>709.88</v>
          </cell>
        </row>
        <row r="7903">
          <cell r="B7903">
            <v>103183</v>
          </cell>
          <cell r="AI7903">
            <v>832.41</v>
          </cell>
        </row>
        <row r="7904">
          <cell r="B7904">
            <v>99434</v>
          </cell>
          <cell r="AI7904">
            <v>771.61</v>
          </cell>
        </row>
        <row r="7905">
          <cell r="B7905">
            <v>99431</v>
          </cell>
          <cell r="AI7905">
            <v>767.88</v>
          </cell>
        </row>
        <row r="7906">
          <cell r="B7906">
            <v>99435</v>
          </cell>
          <cell r="AI7906">
            <v>753.28</v>
          </cell>
        </row>
        <row r="7907">
          <cell r="B7907">
            <v>99432</v>
          </cell>
          <cell r="AI7907">
            <v>750.61</v>
          </cell>
        </row>
        <row r="7908">
          <cell r="B7908">
            <v>99438</v>
          </cell>
          <cell r="AI7908">
            <v>739.27</v>
          </cell>
        </row>
        <row r="7909">
          <cell r="B7909">
            <v>105538</v>
          </cell>
          <cell r="AI7909">
            <v>0</v>
          </cell>
        </row>
        <row r="7910">
          <cell r="B7910">
            <v>99436</v>
          </cell>
          <cell r="AI7910">
            <v>834.94</v>
          </cell>
        </row>
        <row r="7911">
          <cell r="B7911">
            <v>99437</v>
          </cell>
          <cell r="AI7911">
            <v>732.28</v>
          </cell>
        </row>
        <row r="7912">
          <cell r="B7912">
            <v>105537</v>
          </cell>
          <cell r="AI7912">
            <v>0</v>
          </cell>
        </row>
        <row r="7913">
          <cell r="B7913">
            <v>99433</v>
          </cell>
          <cell r="AI7913">
            <v>813.68</v>
          </cell>
        </row>
        <row r="7914">
          <cell r="B7914">
            <v>104422</v>
          </cell>
          <cell r="AI7914">
            <v>11.23</v>
          </cell>
        </row>
        <row r="7915">
          <cell r="B7915">
            <v>105824</v>
          </cell>
          <cell r="AI7915">
            <v>13.76</v>
          </cell>
        </row>
        <row r="7916">
          <cell r="B7916">
            <v>105825</v>
          </cell>
          <cell r="AI7916">
            <v>6.69</v>
          </cell>
        </row>
        <row r="7917">
          <cell r="B7917">
            <v>104421</v>
          </cell>
          <cell r="AI7917">
            <v>16.489999999999998</v>
          </cell>
        </row>
        <row r="7918">
          <cell r="B7918">
            <v>105822</v>
          </cell>
          <cell r="AI7918">
            <v>19.02</v>
          </cell>
        </row>
        <row r="7919">
          <cell r="B7919">
            <v>105823</v>
          </cell>
          <cell r="AI7919">
            <v>11.95</v>
          </cell>
        </row>
        <row r="7920">
          <cell r="B7920">
            <v>104423</v>
          </cell>
          <cell r="AI7920">
            <v>14.92</v>
          </cell>
        </row>
        <row r="7921">
          <cell r="B7921">
            <v>105826</v>
          </cell>
          <cell r="AI7921">
            <v>17.45</v>
          </cell>
        </row>
        <row r="7922">
          <cell r="B7922">
            <v>105827</v>
          </cell>
          <cell r="AI7922">
            <v>10.38</v>
          </cell>
        </row>
        <row r="7923">
          <cell r="B7923">
            <v>104425</v>
          </cell>
          <cell r="AI7923">
            <v>9.6300000000000008</v>
          </cell>
        </row>
        <row r="7924">
          <cell r="B7924">
            <v>105828</v>
          </cell>
          <cell r="AI7924">
            <v>12.16</v>
          </cell>
        </row>
        <row r="7925">
          <cell r="B7925">
            <v>105829</v>
          </cell>
          <cell r="AI7925">
            <v>5.09</v>
          </cell>
        </row>
        <row r="7926">
          <cell r="B7926">
            <v>91525</v>
          </cell>
          <cell r="AI7926">
            <v>7.8</v>
          </cell>
        </row>
        <row r="7927">
          <cell r="B7927">
            <v>105818</v>
          </cell>
          <cell r="AI7927">
            <v>12.41</v>
          </cell>
        </row>
        <row r="7928">
          <cell r="B7928">
            <v>105819</v>
          </cell>
          <cell r="AI7928">
            <v>5.39</v>
          </cell>
        </row>
        <row r="7929">
          <cell r="B7929">
            <v>104414</v>
          </cell>
          <cell r="AI7929">
            <v>6.98</v>
          </cell>
        </row>
        <row r="7930">
          <cell r="B7930">
            <v>105816</v>
          </cell>
          <cell r="AI7930">
            <v>11.59</v>
          </cell>
        </row>
        <row r="7931">
          <cell r="B7931">
            <v>105817</v>
          </cell>
          <cell r="AI7931">
            <v>4.57</v>
          </cell>
        </row>
        <row r="7932">
          <cell r="B7932">
            <v>104415</v>
          </cell>
          <cell r="AI7932">
            <v>12.15</v>
          </cell>
        </row>
        <row r="7933">
          <cell r="B7933">
            <v>105820</v>
          </cell>
          <cell r="AI7933">
            <v>16.760000000000002</v>
          </cell>
        </row>
        <row r="7934">
          <cell r="B7934">
            <v>105821</v>
          </cell>
          <cell r="AI7934">
            <v>9.74</v>
          </cell>
        </row>
        <row r="7935">
          <cell r="B7935">
            <v>104418</v>
          </cell>
          <cell r="AI7935">
            <v>2.7</v>
          </cell>
        </row>
        <row r="7936">
          <cell r="B7936">
            <v>91515</v>
          </cell>
          <cell r="AI7936">
            <v>4.91</v>
          </cell>
        </row>
        <row r="7937">
          <cell r="B7937">
            <v>104419</v>
          </cell>
          <cell r="AI7937">
            <v>4.26</v>
          </cell>
        </row>
        <row r="7938">
          <cell r="B7938">
            <v>91519</v>
          </cell>
          <cell r="AI7938">
            <v>2.08</v>
          </cell>
        </row>
        <row r="7939">
          <cell r="B7939">
            <v>91520</v>
          </cell>
          <cell r="AI7939">
            <v>2.08</v>
          </cell>
        </row>
        <row r="7940">
          <cell r="B7940">
            <v>104416</v>
          </cell>
          <cell r="AI7940">
            <v>1.72</v>
          </cell>
        </row>
        <row r="7941">
          <cell r="B7941">
            <v>104417</v>
          </cell>
          <cell r="AI7941">
            <v>3.86</v>
          </cell>
        </row>
        <row r="7942">
          <cell r="B7942">
            <v>91522</v>
          </cell>
          <cell r="AI7942">
            <v>3.47</v>
          </cell>
        </row>
        <row r="7943">
          <cell r="B7943">
            <v>104412</v>
          </cell>
          <cell r="AI7943">
            <v>3.12</v>
          </cell>
        </row>
        <row r="7944">
          <cell r="B7944">
            <v>104413</v>
          </cell>
          <cell r="AI7944">
            <v>5.28</v>
          </cell>
        </row>
        <row r="7945">
          <cell r="B7945">
            <v>102569</v>
          </cell>
          <cell r="AI7945">
            <v>0</v>
          </cell>
        </row>
        <row r="7946">
          <cell r="B7946">
            <v>102574</v>
          </cell>
          <cell r="AI7946">
            <v>0</v>
          </cell>
        </row>
        <row r="7947">
          <cell r="B7947">
            <v>102573</v>
          </cell>
          <cell r="AI7947">
            <v>0</v>
          </cell>
        </row>
        <row r="7948">
          <cell r="B7948">
            <v>102577</v>
          </cell>
          <cell r="AI7948">
            <v>0</v>
          </cell>
        </row>
        <row r="7949">
          <cell r="B7949">
            <v>102576</v>
          </cell>
          <cell r="AI7949">
            <v>0</v>
          </cell>
        </row>
        <row r="7950">
          <cell r="B7950">
            <v>103083</v>
          </cell>
          <cell r="AI7950">
            <v>0</v>
          </cell>
        </row>
        <row r="7951">
          <cell r="B7951">
            <v>103081</v>
          </cell>
          <cell r="AI7951">
            <v>0</v>
          </cell>
        </row>
        <row r="7952">
          <cell r="B7952">
            <v>103082</v>
          </cell>
          <cell r="AI7952">
            <v>0</v>
          </cell>
        </row>
        <row r="7953">
          <cell r="B7953">
            <v>103086</v>
          </cell>
          <cell r="AI7953">
            <v>0</v>
          </cell>
        </row>
        <row r="7954">
          <cell r="B7954">
            <v>103085</v>
          </cell>
          <cell r="AI7954">
            <v>0</v>
          </cell>
        </row>
        <row r="7955">
          <cell r="B7955">
            <v>104726</v>
          </cell>
          <cell r="AI7955">
            <v>0</v>
          </cell>
        </row>
        <row r="7956">
          <cell r="B7956">
            <v>104725</v>
          </cell>
          <cell r="AI7956">
            <v>0</v>
          </cell>
        </row>
        <row r="7957">
          <cell r="B7957">
            <v>96374</v>
          </cell>
          <cell r="AI7957">
            <v>33.9</v>
          </cell>
        </row>
        <row r="7958">
          <cell r="B7958">
            <v>96373</v>
          </cell>
          <cell r="AI7958">
            <v>13.16</v>
          </cell>
        </row>
        <row r="7959">
          <cell r="B7959">
            <v>96368</v>
          </cell>
          <cell r="AI7959">
            <v>175.11</v>
          </cell>
        </row>
        <row r="7960">
          <cell r="B7960">
            <v>96364</v>
          </cell>
          <cell r="AI7960">
            <v>148.44</v>
          </cell>
        </row>
        <row r="7961">
          <cell r="B7961">
            <v>96369</v>
          </cell>
          <cell r="AI7961">
            <v>199.39</v>
          </cell>
        </row>
        <row r="7962">
          <cell r="B7962">
            <v>104723</v>
          </cell>
          <cell r="AI7962">
            <v>242</v>
          </cell>
        </row>
        <row r="7963">
          <cell r="B7963">
            <v>96367</v>
          </cell>
          <cell r="AI7963">
            <v>157.76</v>
          </cell>
        </row>
        <row r="7964">
          <cell r="B7964">
            <v>104722</v>
          </cell>
          <cell r="AI7964">
            <v>181.51</v>
          </cell>
        </row>
        <row r="7965">
          <cell r="B7965">
            <v>96366</v>
          </cell>
          <cell r="AI7965">
            <v>144.56</v>
          </cell>
        </row>
        <row r="7966">
          <cell r="B7966">
            <v>96361</v>
          </cell>
          <cell r="AI7966">
            <v>145.06</v>
          </cell>
        </row>
        <row r="7967">
          <cell r="B7967">
            <v>104719</v>
          </cell>
          <cell r="AI7967">
            <v>185.62</v>
          </cell>
        </row>
        <row r="7968">
          <cell r="B7968">
            <v>96360</v>
          </cell>
          <cell r="AI7968">
            <v>121.82</v>
          </cell>
        </row>
        <row r="7969">
          <cell r="B7969">
            <v>96359</v>
          </cell>
          <cell r="AI7969">
            <v>103.46</v>
          </cell>
        </row>
        <row r="7970">
          <cell r="B7970">
            <v>104718</v>
          </cell>
          <cell r="AI7970">
            <v>125.12</v>
          </cell>
        </row>
        <row r="7971">
          <cell r="B7971">
            <v>96358</v>
          </cell>
          <cell r="AI7971">
            <v>91.3</v>
          </cell>
        </row>
        <row r="7972">
          <cell r="B7972">
            <v>96371</v>
          </cell>
          <cell r="AI7972">
            <v>73.62</v>
          </cell>
        </row>
        <row r="7973">
          <cell r="B7973">
            <v>104724</v>
          </cell>
          <cell r="AI7973">
            <v>94.23</v>
          </cell>
        </row>
        <row r="7974">
          <cell r="B7974">
            <v>96370</v>
          </cell>
          <cell r="AI7974">
            <v>62.02</v>
          </cell>
        </row>
        <row r="7975">
          <cell r="B7975">
            <v>96365</v>
          </cell>
          <cell r="AI7975">
            <v>172.23</v>
          </cell>
        </row>
        <row r="7976">
          <cell r="B7976">
            <v>104721</v>
          </cell>
          <cell r="AI7976">
            <v>213.81</v>
          </cell>
        </row>
        <row r="7977">
          <cell r="B7977">
            <v>96363</v>
          </cell>
          <cell r="AI7977">
            <v>130.6</v>
          </cell>
        </row>
        <row r="7978">
          <cell r="B7978">
            <v>104720</v>
          </cell>
          <cell r="AI7978">
            <v>153.30000000000001</v>
          </cell>
        </row>
        <row r="7979">
          <cell r="B7979">
            <v>96362</v>
          </cell>
          <cell r="AI7979">
            <v>117.93</v>
          </cell>
        </row>
        <row r="7980">
          <cell r="B7980">
            <v>103191</v>
          </cell>
          <cell r="AI7980">
            <v>2389.84</v>
          </cell>
        </row>
        <row r="7981">
          <cell r="B7981">
            <v>103206</v>
          </cell>
          <cell r="AI7981">
            <v>2399.37</v>
          </cell>
        </row>
        <row r="7982">
          <cell r="B7982">
            <v>103211</v>
          </cell>
          <cell r="AI7982">
            <v>0</v>
          </cell>
        </row>
        <row r="7983">
          <cell r="B7983">
            <v>103196</v>
          </cell>
          <cell r="AI7983">
            <v>0</v>
          </cell>
        </row>
        <row r="7984">
          <cell r="B7984">
            <v>103212</v>
          </cell>
          <cell r="AI7984">
            <v>0</v>
          </cell>
        </row>
        <row r="7985">
          <cell r="B7985">
            <v>103197</v>
          </cell>
          <cell r="AI7985">
            <v>0</v>
          </cell>
        </row>
        <row r="7986">
          <cell r="B7986">
            <v>103217</v>
          </cell>
          <cell r="AI7986">
            <v>0</v>
          </cell>
        </row>
        <row r="7987">
          <cell r="B7987">
            <v>103202</v>
          </cell>
          <cell r="AI7987">
            <v>0</v>
          </cell>
        </row>
        <row r="7988">
          <cell r="B7988">
            <v>103215</v>
          </cell>
          <cell r="AI7988">
            <v>0</v>
          </cell>
        </row>
        <row r="7989">
          <cell r="B7989">
            <v>103200</v>
          </cell>
          <cell r="AI7989">
            <v>0</v>
          </cell>
        </row>
        <row r="7990">
          <cell r="B7990">
            <v>103216</v>
          </cell>
          <cell r="AI7990">
            <v>0</v>
          </cell>
        </row>
        <row r="7991">
          <cell r="B7991">
            <v>103201</v>
          </cell>
          <cell r="AI7991">
            <v>0</v>
          </cell>
        </row>
        <row r="7992">
          <cell r="B7992">
            <v>103185</v>
          </cell>
          <cell r="AI7992">
            <v>6158.47</v>
          </cell>
        </row>
        <row r="7993">
          <cell r="B7993">
            <v>103218</v>
          </cell>
          <cell r="AI7993">
            <v>0</v>
          </cell>
        </row>
        <row r="7994">
          <cell r="B7994">
            <v>103203</v>
          </cell>
          <cell r="AI7994">
            <v>0</v>
          </cell>
        </row>
        <row r="7995">
          <cell r="B7995">
            <v>103213</v>
          </cell>
          <cell r="AI7995">
            <v>0</v>
          </cell>
        </row>
        <row r="7996">
          <cell r="B7996">
            <v>103198</v>
          </cell>
          <cell r="AI7996">
            <v>0</v>
          </cell>
        </row>
        <row r="7997">
          <cell r="B7997">
            <v>103214</v>
          </cell>
          <cell r="AI7997">
            <v>0</v>
          </cell>
        </row>
        <row r="7998">
          <cell r="B7998">
            <v>103199</v>
          </cell>
          <cell r="AI7998">
            <v>0</v>
          </cell>
        </row>
        <row r="7999">
          <cell r="B7999">
            <v>103219</v>
          </cell>
          <cell r="AI7999">
            <v>0</v>
          </cell>
        </row>
        <row r="8000">
          <cell r="B8000">
            <v>103204</v>
          </cell>
          <cell r="AI8000">
            <v>0</v>
          </cell>
        </row>
        <row r="8001">
          <cell r="B8001">
            <v>103186</v>
          </cell>
          <cell r="AI8001">
            <v>6488.85</v>
          </cell>
        </row>
        <row r="8002">
          <cell r="B8002">
            <v>103210</v>
          </cell>
          <cell r="AI8002">
            <v>2304.44</v>
          </cell>
        </row>
        <row r="8003">
          <cell r="B8003">
            <v>103195</v>
          </cell>
          <cell r="AI8003">
            <v>2202.6999999999998</v>
          </cell>
        </row>
        <row r="8004">
          <cell r="B8004">
            <v>103205</v>
          </cell>
          <cell r="AI8004">
            <v>4102.87</v>
          </cell>
        </row>
        <row r="8005">
          <cell r="B8005">
            <v>103190</v>
          </cell>
          <cell r="AI8005">
            <v>4093.34</v>
          </cell>
        </row>
        <row r="8006">
          <cell r="B8006">
            <v>103207</v>
          </cell>
          <cell r="AI8006">
            <v>2553.0100000000002</v>
          </cell>
        </row>
        <row r="8007">
          <cell r="B8007">
            <v>103192</v>
          </cell>
          <cell r="AI8007">
            <v>2543.48</v>
          </cell>
        </row>
        <row r="8008">
          <cell r="B8008">
            <v>103208</v>
          </cell>
          <cell r="AI8008">
            <v>1971.74</v>
          </cell>
        </row>
        <row r="8009">
          <cell r="B8009">
            <v>103193</v>
          </cell>
          <cell r="AI8009">
            <v>1962.21</v>
          </cell>
        </row>
        <row r="8010">
          <cell r="B8010">
            <v>103187</v>
          </cell>
          <cell r="AI8010">
            <v>4880.41</v>
          </cell>
        </row>
        <row r="8011">
          <cell r="B8011">
            <v>103188</v>
          </cell>
          <cell r="AI8011">
            <v>5245.55</v>
          </cell>
        </row>
        <row r="8012">
          <cell r="B8012">
            <v>103189</v>
          </cell>
          <cell r="AI8012">
            <v>2629.86</v>
          </cell>
        </row>
        <row r="8013">
          <cell r="B8013">
            <v>103209</v>
          </cell>
          <cell r="AI8013">
            <v>2829.71</v>
          </cell>
        </row>
        <row r="8014">
          <cell r="B8014">
            <v>103194</v>
          </cell>
          <cell r="AI8014">
            <v>2820.18</v>
          </cell>
        </row>
        <row r="8015">
          <cell r="B8015">
            <v>95001</v>
          </cell>
          <cell r="AI8015">
            <v>0</v>
          </cell>
        </row>
        <row r="8016">
          <cell r="B8016">
            <v>95000</v>
          </cell>
          <cell r="AI8016">
            <v>0</v>
          </cell>
        </row>
        <row r="8017">
          <cell r="B8017">
            <v>95005</v>
          </cell>
          <cell r="AI8017">
            <v>0</v>
          </cell>
        </row>
        <row r="8018">
          <cell r="B8018">
            <v>95004</v>
          </cell>
          <cell r="AI8018">
            <v>0</v>
          </cell>
        </row>
        <row r="8019">
          <cell r="B8019">
            <v>95003</v>
          </cell>
          <cell r="AI8019">
            <v>0</v>
          </cell>
        </row>
        <row r="8020">
          <cell r="B8020">
            <v>95002</v>
          </cell>
          <cell r="AI8020">
            <v>0</v>
          </cell>
        </row>
        <row r="8021">
          <cell r="B8021">
            <v>95007</v>
          </cell>
          <cell r="AI8021">
            <v>0</v>
          </cell>
        </row>
        <row r="8022">
          <cell r="B8022">
            <v>95006</v>
          </cell>
          <cell r="AI8022">
            <v>0</v>
          </cell>
        </row>
        <row r="8023">
          <cell r="B8023">
            <v>104313</v>
          </cell>
          <cell r="AI8023">
            <v>0</v>
          </cell>
        </row>
        <row r="8024">
          <cell r="B8024">
            <v>104312</v>
          </cell>
          <cell r="AI8024">
            <v>0</v>
          </cell>
        </row>
        <row r="8025">
          <cell r="B8025">
            <v>94992</v>
          </cell>
          <cell r="AI8025">
            <v>80.92</v>
          </cell>
        </row>
        <row r="8026">
          <cell r="B8026">
            <v>94994</v>
          </cell>
          <cell r="AI8026">
            <v>98.56</v>
          </cell>
        </row>
        <row r="8027">
          <cell r="B8027">
            <v>94990</v>
          </cell>
          <cell r="AI8027">
            <v>863.56</v>
          </cell>
        </row>
        <row r="8028">
          <cell r="B8028">
            <v>94991</v>
          </cell>
          <cell r="AI8028">
            <v>762.77</v>
          </cell>
        </row>
        <row r="8029">
          <cell r="B8029">
            <v>104626</v>
          </cell>
          <cell r="AI8029">
            <v>780.81</v>
          </cell>
        </row>
        <row r="8030">
          <cell r="B8030">
            <v>94993</v>
          </cell>
          <cell r="AI8030">
            <v>74.86</v>
          </cell>
        </row>
        <row r="8031">
          <cell r="B8031">
            <v>94995</v>
          </cell>
          <cell r="AI8031">
            <v>90.51</v>
          </cell>
        </row>
        <row r="8032">
          <cell r="B8032">
            <v>101169</v>
          </cell>
          <cell r="AI8032">
            <v>92.87</v>
          </cell>
        </row>
        <row r="8033">
          <cell r="B8033">
            <v>104383</v>
          </cell>
          <cell r="AI8033">
            <v>0</v>
          </cell>
        </row>
        <row r="8034">
          <cell r="B8034">
            <v>101167</v>
          </cell>
          <cell r="AI8034">
            <v>76.540000000000006</v>
          </cell>
        </row>
        <row r="8035">
          <cell r="B8035">
            <v>101172</v>
          </cell>
          <cell r="AI8035">
            <v>83.94</v>
          </cell>
        </row>
        <row r="8036">
          <cell r="B8036">
            <v>104384</v>
          </cell>
          <cell r="AI8036">
            <v>0</v>
          </cell>
        </row>
        <row r="8037">
          <cell r="B8037">
            <v>101170</v>
          </cell>
          <cell r="AI8037">
            <v>54.64</v>
          </cell>
        </row>
        <row r="8038">
          <cell r="B8038">
            <v>104438</v>
          </cell>
          <cell r="AI8038">
            <v>0</v>
          </cell>
        </row>
        <row r="8039">
          <cell r="B8039">
            <v>92402</v>
          </cell>
          <cell r="AI8039">
            <v>85.04</v>
          </cell>
        </row>
        <row r="8040">
          <cell r="B8040">
            <v>104429</v>
          </cell>
          <cell r="AI8040">
            <v>0</v>
          </cell>
        </row>
        <row r="8041">
          <cell r="B8041">
            <v>104426</v>
          </cell>
          <cell r="AI8041">
            <v>0</v>
          </cell>
        </row>
        <row r="8042">
          <cell r="B8042">
            <v>104436</v>
          </cell>
          <cell r="AI8042">
            <v>0</v>
          </cell>
        </row>
        <row r="8043">
          <cell r="B8043">
            <v>104434</v>
          </cell>
          <cell r="AI8043">
            <v>0</v>
          </cell>
        </row>
        <row r="8044">
          <cell r="B8044">
            <v>104432</v>
          </cell>
          <cell r="AI8044">
            <v>106.25</v>
          </cell>
        </row>
        <row r="8045">
          <cell r="B8045">
            <v>93679</v>
          </cell>
          <cell r="AI8045">
            <v>102.57</v>
          </cell>
        </row>
        <row r="8046">
          <cell r="B8046">
            <v>92396</v>
          </cell>
          <cell r="AI8046">
            <v>87.31</v>
          </cell>
        </row>
        <row r="8047">
          <cell r="B8047">
            <v>104439</v>
          </cell>
          <cell r="AI8047">
            <v>0</v>
          </cell>
        </row>
        <row r="8048">
          <cell r="B8048">
            <v>104440</v>
          </cell>
          <cell r="AI8048">
            <v>0</v>
          </cell>
        </row>
        <row r="8049">
          <cell r="B8049">
            <v>92406</v>
          </cell>
          <cell r="AI8049">
            <v>143.36000000000001</v>
          </cell>
        </row>
        <row r="8050">
          <cell r="B8050">
            <v>92403</v>
          </cell>
          <cell r="AI8050">
            <v>73.94</v>
          </cell>
        </row>
        <row r="8051">
          <cell r="B8051">
            <v>92404</v>
          </cell>
          <cell r="AI8051">
            <v>85.08</v>
          </cell>
        </row>
        <row r="8052">
          <cell r="B8052">
            <v>104430</v>
          </cell>
          <cell r="AI8052">
            <v>0</v>
          </cell>
        </row>
        <row r="8053">
          <cell r="B8053">
            <v>104431</v>
          </cell>
          <cell r="AI8053">
            <v>0</v>
          </cell>
        </row>
        <row r="8054">
          <cell r="B8054">
            <v>104427</v>
          </cell>
          <cell r="AI8054">
            <v>0</v>
          </cell>
        </row>
        <row r="8055">
          <cell r="B8055">
            <v>104428</v>
          </cell>
          <cell r="AI8055">
            <v>0</v>
          </cell>
        </row>
        <row r="8056">
          <cell r="B8056">
            <v>92391</v>
          </cell>
          <cell r="AI8056">
            <v>79.680000000000007</v>
          </cell>
        </row>
        <row r="8057">
          <cell r="B8057">
            <v>92392</v>
          </cell>
          <cell r="AI8057">
            <v>86.89</v>
          </cell>
        </row>
        <row r="8058">
          <cell r="B8058">
            <v>104437</v>
          </cell>
          <cell r="AI8058">
            <v>0</v>
          </cell>
        </row>
        <row r="8059">
          <cell r="B8059">
            <v>104435</v>
          </cell>
          <cell r="AI8059">
            <v>0</v>
          </cell>
        </row>
        <row r="8060">
          <cell r="B8060">
            <v>104433</v>
          </cell>
          <cell r="AI8060">
            <v>93.82</v>
          </cell>
        </row>
        <row r="8061">
          <cell r="B8061">
            <v>93680</v>
          </cell>
          <cell r="AI8061">
            <v>91.43</v>
          </cell>
        </row>
        <row r="8062">
          <cell r="B8062">
            <v>93681</v>
          </cell>
          <cell r="AI8062">
            <v>108.52</v>
          </cell>
        </row>
        <row r="8063">
          <cell r="B8063">
            <v>92397</v>
          </cell>
          <cell r="AI8063">
            <v>76.55</v>
          </cell>
        </row>
        <row r="8064">
          <cell r="B8064">
            <v>92398</v>
          </cell>
          <cell r="AI8064">
            <v>87.69</v>
          </cell>
        </row>
        <row r="8065">
          <cell r="B8065">
            <v>92400</v>
          </cell>
          <cell r="AI8065">
            <v>101.8</v>
          </cell>
        </row>
        <row r="8066">
          <cell r="B8066">
            <v>92395</v>
          </cell>
          <cell r="AI8066">
            <v>123.44</v>
          </cell>
        </row>
        <row r="8067">
          <cell r="B8067">
            <v>92393</v>
          </cell>
          <cell r="AI8067">
            <v>80.13</v>
          </cell>
        </row>
        <row r="8068">
          <cell r="B8068">
            <v>92394</v>
          </cell>
          <cell r="AI8068">
            <v>95.32</v>
          </cell>
        </row>
        <row r="8069">
          <cell r="B8069">
            <v>97115</v>
          </cell>
          <cell r="AI8069">
            <v>60.35</v>
          </cell>
        </row>
        <row r="8070">
          <cell r="B8070">
            <v>97113</v>
          </cell>
          <cell r="AI8070">
            <v>2.48</v>
          </cell>
        </row>
        <row r="8071">
          <cell r="B8071">
            <v>97120</v>
          </cell>
          <cell r="AI8071">
            <v>9.02</v>
          </cell>
        </row>
        <row r="8072">
          <cell r="B8072">
            <v>97116</v>
          </cell>
          <cell r="AI8072">
            <v>21.58</v>
          </cell>
        </row>
        <row r="8073">
          <cell r="B8073">
            <v>97117</v>
          </cell>
          <cell r="AI8073">
            <v>18.690000000000001</v>
          </cell>
        </row>
        <row r="8074">
          <cell r="B8074">
            <v>97118</v>
          </cell>
          <cell r="AI8074">
            <v>15.42</v>
          </cell>
        </row>
        <row r="8075">
          <cell r="B8075">
            <v>97119</v>
          </cell>
          <cell r="AI8075">
            <v>13.83</v>
          </cell>
        </row>
        <row r="8076">
          <cell r="B8076">
            <v>97114</v>
          </cell>
          <cell r="AI8076">
            <v>0.4</v>
          </cell>
        </row>
        <row r="8077">
          <cell r="B8077">
            <v>97111</v>
          </cell>
          <cell r="AI8077">
            <v>205.54</v>
          </cell>
        </row>
        <row r="8078">
          <cell r="B8078">
            <v>97112</v>
          </cell>
          <cell r="AI8078">
            <v>214.81</v>
          </cell>
        </row>
        <row r="8079">
          <cell r="B8079">
            <v>103904</v>
          </cell>
          <cell r="AI8079">
            <v>133.28</v>
          </cell>
        </row>
        <row r="8080">
          <cell r="B8080">
            <v>103905</v>
          </cell>
          <cell r="AI8080">
            <v>140.82</v>
          </cell>
        </row>
        <row r="8081">
          <cell r="B8081">
            <v>103907</v>
          </cell>
          <cell r="AI8081">
            <v>148.5</v>
          </cell>
        </row>
        <row r="8082">
          <cell r="B8082">
            <v>103911</v>
          </cell>
          <cell r="AI8082">
            <v>216.51</v>
          </cell>
        </row>
        <row r="8083">
          <cell r="B8083">
            <v>97104</v>
          </cell>
          <cell r="AI8083">
            <v>137.21</v>
          </cell>
        </row>
        <row r="8084">
          <cell r="B8084">
            <v>103906</v>
          </cell>
          <cell r="AI8084">
            <v>170.85</v>
          </cell>
        </row>
        <row r="8085">
          <cell r="B8085">
            <v>97105</v>
          </cell>
          <cell r="AI8085">
            <v>155.44</v>
          </cell>
        </row>
        <row r="8086">
          <cell r="B8086">
            <v>97106</v>
          </cell>
          <cell r="AI8086">
            <v>172.74</v>
          </cell>
        </row>
        <row r="8087">
          <cell r="B8087">
            <v>97107</v>
          </cell>
          <cell r="AI8087">
            <v>196.52</v>
          </cell>
        </row>
        <row r="8088">
          <cell r="B8088">
            <v>97108</v>
          </cell>
          <cell r="AI8088">
            <v>223.04</v>
          </cell>
        </row>
        <row r="8089">
          <cell r="B8089">
            <v>97109</v>
          </cell>
          <cell r="AI8089">
            <v>246.1</v>
          </cell>
        </row>
        <row r="8090">
          <cell r="B8090">
            <v>103913</v>
          </cell>
          <cell r="AI8090">
            <v>121.28</v>
          </cell>
        </row>
        <row r="8091">
          <cell r="B8091">
            <v>103914</v>
          </cell>
          <cell r="AI8091">
            <v>141.18</v>
          </cell>
        </row>
        <row r="8092">
          <cell r="B8092">
            <v>103915</v>
          </cell>
          <cell r="AI8092">
            <v>153.4</v>
          </cell>
        </row>
        <row r="8093">
          <cell r="B8093">
            <v>103916</v>
          </cell>
          <cell r="AI8093">
            <v>176.8</v>
          </cell>
        </row>
        <row r="8094">
          <cell r="B8094">
            <v>103917</v>
          </cell>
          <cell r="AI8094">
            <v>201.75</v>
          </cell>
        </row>
        <row r="8095">
          <cell r="B8095">
            <v>103918</v>
          </cell>
          <cell r="AI8095">
            <v>214.33</v>
          </cell>
        </row>
        <row r="8096">
          <cell r="B8096">
            <v>103919</v>
          </cell>
          <cell r="AI8096">
            <v>0</v>
          </cell>
        </row>
        <row r="8097">
          <cell r="B8097">
            <v>103920</v>
          </cell>
          <cell r="AI8097">
            <v>0</v>
          </cell>
        </row>
        <row r="8098">
          <cell r="B8098">
            <v>103921</v>
          </cell>
          <cell r="AI8098">
            <v>0</v>
          </cell>
        </row>
        <row r="8099">
          <cell r="B8099">
            <v>103922</v>
          </cell>
          <cell r="AI8099">
            <v>0</v>
          </cell>
        </row>
        <row r="8100">
          <cell r="B8100">
            <v>103923</v>
          </cell>
          <cell r="AI8100">
            <v>0</v>
          </cell>
        </row>
        <row r="8101">
          <cell r="B8101">
            <v>103908</v>
          </cell>
          <cell r="AI8101">
            <v>167.52</v>
          </cell>
        </row>
        <row r="8102">
          <cell r="B8102">
            <v>103909</v>
          </cell>
          <cell r="AI8102">
            <v>190.65</v>
          </cell>
        </row>
        <row r="8103">
          <cell r="B8103">
            <v>103912</v>
          </cell>
          <cell r="AI8103">
            <v>238.93</v>
          </cell>
        </row>
        <row r="8104">
          <cell r="B8104">
            <v>101979</v>
          </cell>
          <cell r="AI8104">
            <v>38.47</v>
          </cell>
        </row>
        <row r="8105">
          <cell r="B8105">
            <v>101970</v>
          </cell>
          <cell r="AI8105">
            <v>0</v>
          </cell>
        </row>
        <row r="8106">
          <cell r="B8106">
            <v>101972</v>
          </cell>
          <cell r="AI8106">
            <v>0</v>
          </cell>
        </row>
        <row r="8107">
          <cell r="B8107">
            <v>101966</v>
          </cell>
          <cell r="AI8107">
            <v>219.99</v>
          </cell>
        </row>
        <row r="8108">
          <cell r="B8108">
            <v>101976</v>
          </cell>
          <cell r="AI8108">
            <v>0</v>
          </cell>
        </row>
        <row r="8109">
          <cell r="B8109">
            <v>101978</v>
          </cell>
          <cell r="AI8109">
            <v>0</v>
          </cell>
        </row>
        <row r="8110">
          <cell r="B8110">
            <v>101967</v>
          </cell>
          <cell r="AI8110">
            <v>0</v>
          </cell>
        </row>
        <row r="8111">
          <cell r="B8111">
            <v>101968</v>
          </cell>
          <cell r="AI8111">
            <v>0</v>
          </cell>
        </row>
        <row r="8112">
          <cell r="B8112">
            <v>101965</v>
          </cell>
          <cell r="AI8112">
            <v>167.6</v>
          </cell>
        </row>
        <row r="8113">
          <cell r="B8113">
            <v>104100</v>
          </cell>
          <cell r="AI8113">
            <v>0</v>
          </cell>
        </row>
        <row r="8114">
          <cell r="B8114">
            <v>104099</v>
          </cell>
          <cell r="AI8114">
            <v>0</v>
          </cell>
        </row>
        <row r="8115">
          <cell r="B8115">
            <v>104102</v>
          </cell>
          <cell r="AI8115">
            <v>0</v>
          </cell>
        </row>
        <row r="8116">
          <cell r="B8116">
            <v>104101</v>
          </cell>
          <cell r="AI8116">
            <v>0</v>
          </cell>
        </row>
        <row r="8117">
          <cell r="B8117">
            <v>104103</v>
          </cell>
          <cell r="AI8117">
            <v>0</v>
          </cell>
        </row>
        <row r="8118">
          <cell r="B8118">
            <v>92123</v>
          </cell>
          <cell r="AI8118">
            <v>63.97</v>
          </cell>
        </row>
        <row r="8119">
          <cell r="B8119">
            <v>106665</v>
          </cell>
          <cell r="AI8119">
            <v>0</v>
          </cell>
        </row>
        <row r="8120">
          <cell r="B8120">
            <v>92122</v>
          </cell>
          <cell r="AI8120">
            <v>81.11</v>
          </cell>
        </row>
        <row r="8121">
          <cell r="B8121">
            <v>103615</v>
          </cell>
          <cell r="AI8121">
            <v>0</v>
          </cell>
        </row>
        <row r="8122">
          <cell r="B8122">
            <v>103637</v>
          </cell>
          <cell r="AI8122">
            <v>0</v>
          </cell>
        </row>
        <row r="8123">
          <cell r="B8123">
            <v>103593</v>
          </cell>
          <cell r="AI8123">
            <v>0</v>
          </cell>
        </row>
        <row r="8124">
          <cell r="B8124">
            <v>103616</v>
          </cell>
          <cell r="AI8124">
            <v>0</v>
          </cell>
        </row>
        <row r="8125">
          <cell r="B8125">
            <v>103638</v>
          </cell>
          <cell r="AI8125">
            <v>0</v>
          </cell>
        </row>
        <row r="8126">
          <cell r="B8126">
            <v>103594</v>
          </cell>
          <cell r="AI8126">
            <v>0</v>
          </cell>
        </row>
        <row r="8127">
          <cell r="B8127">
            <v>103617</v>
          </cell>
          <cell r="AI8127">
            <v>0</v>
          </cell>
        </row>
        <row r="8128">
          <cell r="B8128">
            <v>103639</v>
          </cell>
          <cell r="AI8128">
            <v>0</v>
          </cell>
        </row>
        <row r="8129">
          <cell r="B8129">
            <v>103595</v>
          </cell>
          <cell r="AI8129">
            <v>0</v>
          </cell>
        </row>
        <row r="8130">
          <cell r="B8130">
            <v>103609</v>
          </cell>
          <cell r="AI8130">
            <v>0</v>
          </cell>
        </row>
        <row r="8131">
          <cell r="B8131">
            <v>103631</v>
          </cell>
          <cell r="AI8131">
            <v>0</v>
          </cell>
        </row>
        <row r="8132">
          <cell r="B8132">
            <v>103587</v>
          </cell>
          <cell r="AI8132">
            <v>0</v>
          </cell>
        </row>
        <row r="8133">
          <cell r="B8133">
            <v>103618</v>
          </cell>
          <cell r="AI8133">
            <v>0</v>
          </cell>
        </row>
        <row r="8134">
          <cell r="B8134">
            <v>103640</v>
          </cell>
          <cell r="AI8134">
            <v>0</v>
          </cell>
        </row>
        <row r="8135">
          <cell r="B8135">
            <v>103596</v>
          </cell>
          <cell r="AI8135">
            <v>0</v>
          </cell>
        </row>
        <row r="8136">
          <cell r="B8136">
            <v>103619</v>
          </cell>
          <cell r="AI8136">
            <v>0</v>
          </cell>
        </row>
        <row r="8137">
          <cell r="B8137">
            <v>103641</v>
          </cell>
          <cell r="AI8137">
            <v>0</v>
          </cell>
        </row>
        <row r="8138">
          <cell r="B8138">
            <v>103597</v>
          </cell>
          <cell r="AI8138">
            <v>0</v>
          </cell>
        </row>
        <row r="8139">
          <cell r="B8139">
            <v>103620</v>
          </cell>
          <cell r="AI8139">
            <v>0</v>
          </cell>
        </row>
        <row r="8140">
          <cell r="B8140">
            <v>103642</v>
          </cell>
          <cell r="AI8140">
            <v>0</v>
          </cell>
        </row>
        <row r="8141">
          <cell r="B8141">
            <v>103598</v>
          </cell>
          <cell r="AI8141">
            <v>0</v>
          </cell>
        </row>
        <row r="8142">
          <cell r="B8142">
            <v>103621</v>
          </cell>
          <cell r="AI8142">
            <v>0</v>
          </cell>
        </row>
        <row r="8143">
          <cell r="B8143">
            <v>103643</v>
          </cell>
          <cell r="AI8143">
            <v>0</v>
          </cell>
        </row>
        <row r="8144">
          <cell r="B8144">
            <v>103599</v>
          </cell>
          <cell r="AI8144">
            <v>0</v>
          </cell>
        </row>
        <row r="8145">
          <cell r="B8145">
            <v>103622</v>
          </cell>
          <cell r="AI8145">
            <v>0</v>
          </cell>
        </row>
        <row r="8146">
          <cell r="B8146">
            <v>103644</v>
          </cell>
          <cell r="AI8146">
            <v>0</v>
          </cell>
        </row>
        <row r="8147">
          <cell r="B8147">
            <v>103600</v>
          </cell>
          <cell r="AI8147">
            <v>0</v>
          </cell>
        </row>
        <row r="8148">
          <cell r="B8148">
            <v>103610</v>
          </cell>
          <cell r="AI8148">
            <v>0</v>
          </cell>
        </row>
        <row r="8149">
          <cell r="B8149">
            <v>103632</v>
          </cell>
          <cell r="AI8149">
            <v>0</v>
          </cell>
        </row>
        <row r="8150">
          <cell r="B8150">
            <v>103588</v>
          </cell>
          <cell r="AI8150">
            <v>0</v>
          </cell>
        </row>
        <row r="8151">
          <cell r="B8151">
            <v>103623</v>
          </cell>
          <cell r="AI8151">
            <v>0</v>
          </cell>
        </row>
        <row r="8152">
          <cell r="B8152">
            <v>103645</v>
          </cell>
          <cell r="AI8152">
            <v>0</v>
          </cell>
        </row>
        <row r="8153">
          <cell r="B8153">
            <v>103601</v>
          </cell>
          <cell r="AI8153">
            <v>0</v>
          </cell>
        </row>
        <row r="8154">
          <cell r="B8154">
            <v>103624</v>
          </cell>
          <cell r="AI8154">
            <v>0</v>
          </cell>
        </row>
        <row r="8155">
          <cell r="B8155">
            <v>103646</v>
          </cell>
          <cell r="AI8155">
            <v>0</v>
          </cell>
        </row>
        <row r="8156">
          <cell r="B8156">
            <v>103602</v>
          </cell>
          <cell r="AI8156">
            <v>0</v>
          </cell>
        </row>
        <row r="8157">
          <cell r="B8157">
            <v>103625</v>
          </cell>
          <cell r="AI8157">
            <v>0</v>
          </cell>
        </row>
        <row r="8158">
          <cell r="B8158">
            <v>103647</v>
          </cell>
          <cell r="AI8158">
            <v>0</v>
          </cell>
        </row>
        <row r="8159">
          <cell r="B8159">
            <v>103603</v>
          </cell>
          <cell r="AI8159">
            <v>0</v>
          </cell>
        </row>
        <row r="8160">
          <cell r="B8160">
            <v>103611</v>
          </cell>
          <cell r="AI8160">
            <v>0</v>
          </cell>
        </row>
        <row r="8161">
          <cell r="B8161">
            <v>103633</v>
          </cell>
          <cell r="AI8161">
            <v>0</v>
          </cell>
        </row>
        <row r="8162">
          <cell r="B8162">
            <v>103589</v>
          </cell>
          <cell r="AI8162">
            <v>0</v>
          </cell>
        </row>
        <row r="8163">
          <cell r="B8163">
            <v>103626</v>
          </cell>
          <cell r="AI8163">
            <v>0</v>
          </cell>
        </row>
        <row r="8164">
          <cell r="B8164">
            <v>103648</v>
          </cell>
          <cell r="AI8164">
            <v>0</v>
          </cell>
        </row>
        <row r="8165">
          <cell r="B8165">
            <v>103604</v>
          </cell>
          <cell r="AI8165">
            <v>0</v>
          </cell>
        </row>
        <row r="8166">
          <cell r="B8166">
            <v>103627</v>
          </cell>
          <cell r="AI8166">
            <v>0</v>
          </cell>
        </row>
        <row r="8167">
          <cell r="B8167">
            <v>103649</v>
          </cell>
          <cell r="AI8167">
            <v>0</v>
          </cell>
        </row>
        <row r="8168">
          <cell r="B8168">
            <v>103605</v>
          </cell>
          <cell r="AI8168">
            <v>0</v>
          </cell>
        </row>
        <row r="8169">
          <cell r="B8169">
            <v>103612</v>
          </cell>
          <cell r="AI8169">
            <v>0</v>
          </cell>
        </row>
        <row r="8170">
          <cell r="B8170">
            <v>103634</v>
          </cell>
          <cell r="AI8170">
            <v>0</v>
          </cell>
        </row>
        <row r="8171">
          <cell r="B8171">
            <v>103590</v>
          </cell>
          <cell r="AI8171">
            <v>0</v>
          </cell>
        </row>
        <row r="8172">
          <cell r="B8172">
            <v>103628</v>
          </cell>
          <cell r="AI8172">
            <v>0</v>
          </cell>
        </row>
        <row r="8173">
          <cell r="B8173">
            <v>103650</v>
          </cell>
          <cell r="AI8173">
            <v>0</v>
          </cell>
        </row>
        <row r="8174">
          <cell r="B8174">
            <v>103606</v>
          </cell>
          <cell r="AI8174">
            <v>0</v>
          </cell>
        </row>
        <row r="8175">
          <cell r="B8175">
            <v>103629</v>
          </cell>
          <cell r="AI8175">
            <v>0</v>
          </cell>
        </row>
        <row r="8176">
          <cell r="B8176">
            <v>103651</v>
          </cell>
          <cell r="AI8176">
            <v>0</v>
          </cell>
        </row>
        <row r="8177">
          <cell r="B8177">
            <v>103607</v>
          </cell>
          <cell r="AI8177">
            <v>0</v>
          </cell>
        </row>
        <row r="8178">
          <cell r="B8178">
            <v>103613</v>
          </cell>
          <cell r="AI8178">
            <v>0</v>
          </cell>
        </row>
        <row r="8179">
          <cell r="B8179">
            <v>103635</v>
          </cell>
          <cell r="AI8179">
            <v>0</v>
          </cell>
        </row>
        <row r="8180">
          <cell r="B8180">
            <v>103591</v>
          </cell>
          <cell r="AI8180">
            <v>0</v>
          </cell>
        </row>
        <row r="8181">
          <cell r="B8181">
            <v>103630</v>
          </cell>
          <cell r="AI8181">
            <v>0</v>
          </cell>
        </row>
        <row r="8182">
          <cell r="B8182">
            <v>103652</v>
          </cell>
          <cell r="AI8182">
            <v>0</v>
          </cell>
        </row>
        <row r="8183">
          <cell r="B8183">
            <v>103608</v>
          </cell>
          <cell r="AI8183">
            <v>0</v>
          </cell>
        </row>
        <row r="8184">
          <cell r="B8184">
            <v>103614</v>
          </cell>
          <cell r="AI8184">
            <v>0</v>
          </cell>
        </row>
        <row r="8185">
          <cell r="B8185">
            <v>103636</v>
          </cell>
          <cell r="AI8185">
            <v>0</v>
          </cell>
        </row>
        <row r="8186">
          <cell r="B8186">
            <v>103592</v>
          </cell>
          <cell r="AI8186">
            <v>0</v>
          </cell>
        </row>
        <row r="8187">
          <cell r="B8187">
            <v>88412</v>
          </cell>
          <cell r="AI8187">
            <v>4.51</v>
          </cell>
        </row>
        <row r="8188">
          <cell r="B8188">
            <v>88411</v>
          </cell>
          <cell r="AI8188">
            <v>5.43</v>
          </cell>
        </row>
        <row r="8189">
          <cell r="B8189">
            <v>88415</v>
          </cell>
          <cell r="AI8189">
            <v>5.49</v>
          </cell>
        </row>
        <row r="8190">
          <cell r="B8190">
            <v>88413</v>
          </cell>
          <cell r="AI8190">
            <v>6.51</v>
          </cell>
        </row>
        <row r="8191">
          <cell r="B8191">
            <v>88414</v>
          </cell>
          <cell r="AI8191">
            <v>7.77</v>
          </cell>
        </row>
        <row r="8192">
          <cell r="B8192">
            <v>96131</v>
          </cell>
          <cell r="AI8192">
            <v>25.13</v>
          </cell>
        </row>
        <row r="8193">
          <cell r="B8193">
            <v>96126</v>
          </cell>
          <cell r="AI8193">
            <v>16.25</v>
          </cell>
        </row>
        <row r="8194">
          <cell r="B8194">
            <v>96132</v>
          </cell>
          <cell r="AI8194">
            <v>15.83</v>
          </cell>
        </row>
        <row r="8195">
          <cell r="B8195">
            <v>96127</v>
          </cell>
          <cell r="AI8195">
            <v>9.99</v>
          </cell>
        </row>
        <row r="8196">
          <cell r="B8196">
            <v>96135</v>
          </cell>
          <cell r="AI8196">
            <v>27.32</v>
          </cell>
        </row>
        <row r="8197">
          <cell r="B8197">
            <v>96130</v>
          </cell>
          <cell r="AI8197">
            <v>17.78</v>
          </cell>
        </row>
        <row r="8198">
          <cell r="B8198">
            <v>96133</v>
          </cell>
          <cell r="AI8198">
            <v>42.42</v>
          </cell>
        </row>
        <row r="8199">
          <cell r="B8199">
            <v>96128</v>
          </cell>
          <cell r="AI8199">
            <v>28.09</v>
          </cell>
        </row>
        <row r="8200">
          <cell r="B8200">
            <v>96134</v>
          </cell>
          <cell r="AI8200">
            <v>49.79</v>
          </cell>
        </row>
        <row r="8201">
          <cell r="B8201">
            <v>96129</v>
          </cell>
          <cell r="AI8201">
            <v>32.92</v>
          </cell>
        </row>
        <row r="8202">
          <cell r="B8202">
            <v>88432</v>
          </cell>
          <cell r="AI8202">
            <v>34.83</v>
          </cell>
        </row>
        <row r="8203">
          <cell r="B8203">
            <v>88426</v>
          </cell>
          <cell r="AI8203">
            <v>23.06</v>
          </cell>
        </row>
        <row r="8204">
          <cell r="B8204">
            <v>88417</v>
          </cell>
          <cell r="AI8204">
            <v>21.14</v>
          </cell>
        </row>
        <row r="8205">
          <cell r="B8205">
            <v>88424</v>
          </cell>
          <cell r="AI8205">
            <v>28.14</v>
          </cell>
        </row>
        <row r="8206">
          <cell r="B8206">
            <v>88416</v>
          </cell>
          <cell r="AI8206">
            <v>24.59</v>
          </cell>
        </row>
        <row r="8207">
          <cell r="B8207">
            <v>88431</v>
          </cell>
          <cell r="AI8207">
            <v>28.48</v>
          </cell>
        </row>
        <row r="8208">
          <cell r="B8208">
            <v>88423</v>
          </cell>
          <cell r="AI8208">
            <v>24.48</v>
          </cell>
        </row>
        <row r="8209">
          <cell r="B8209">
            <v>88428</v>
          </cell>
          <cell r="AI8209">
            <v>34.25</v>
          </cell>
        </row>
        <row r="8210">
          <cell r="B8210">
            <v>88420</v>
          </cell>
          <cell r="AI8210">
            <v>27.42</v>
          </cell>
        </row>
        <row r="8211">
          <cell r="B8211">
            <v>88429</v>
          </cell>
          <cell r="AI8211">
            <v>41.11</v>
          </cell>
        </row>
        <row r="8212">
          <cell r="B8212">
            <v>88421</v>
          </cell>
          <cell r="AI8212">
            <v>33.17</v>
          </cell>
        </row>
        <row r="8213">
          <cell r="B8213">
            <v>95622</v>
          </cell>
          <cell r="AI8213">
            <v>16.18</v>
          </cell>
        </row>
        <row r="8214">
          <cell r="B8214">
            <v>95623</v>
          </cell>
          <cell r="AI8214">
            <v>11.66</v>
          </cell>
        </row>
        <row r="8215">
          <cell r="B8215">
            <v>95626</v>
          </cell>
          <cell r="AI8215">
            <v>17.010000000000002</v>
          </cell>
        </row>
        <row r="8216">
          <cell r="B8216">
            <v>95624</v>
          </cell>
          <cell r="AI8216">
            <v>23.66</v>
          </cell>
        </row>
        <row r="8217">
          <cell r="B8217">
            <v>95625</v>
          </cell>
          <cell r="AI8217">
            <v>28.04</v>
          </cell>
        </row>
        <row r="8218">
          <cell r="B8218">
            <v>88497</v>
          </cell>
          <cell r="AI8218">
            <v>16.79</v>
          </cell>
        </row>
        <row r="8219">
          <cell r="B8219">
            <v>104648</v>
          </cell>
          <cell r="AI8219">
            <v>0</v>
          </cell>
        </row>
        <row r="8220">
          <cell r="B8220">
            <v>88495</v>
          </cell>
          <cell r="AI8220">
            <v>10.98</v>
          </cell>
        </row>
        <row r="8221">
          <cell r="B8221">
            <v>104646</v>
          </cell>
          <cell r="AI8221">
            <v>0</v>
          </cell>
        </row>
        <row r="8222">
          <cell r="B8222">
            <v>88496</v>
          </cell>
          <cell r="AI8222">
            <v>31.06</v>
          </cell>
        </row>
        <row r="8223">
          <cell r="B8223">
            <v>104647</v>
          </cell>
          <cell r="AI8223">
            <v>0</v>
          </cell>
        </row>
        <row r="8224">
          <cell r="B8224">
            <v>88494</v>
          </cell>
          <cell r="AI8224">
            <v>20.7</v>
          </cell>
        </row>
        <row r="8225">
          <cell r="B8225">
            <v>104645</v>
          </cell>
          <cell r="AI8225">
            <v>0</v>
          </cell>
        </row>
        <row r="8226">
          <cell r="B8226">
            <v>88485</v>
          </cell>
          <cell r="AI8226">
            <v>4.5199999999999996</v>
          </cell>
        </row>
        <row r="8227">
          <cell r="B8227">
            <v>88484</v>
          </cell>
          <cell r="AI8227">
            <v>5.5</v>
          </cell>
        </row>
        <row r="8228">
          <cell r="B8228">
            <v>104638</v>
          </cell>
          <cell r="AI8228">
            <v>0</v>
          </cell>
        </row>
        <row r="8229">
          <cell r="B8229">
            <v>104637</v>
          </cell>
          <cell r="AI8229">
            <v>0</v>
          </cell>
        </row>
        <row r="8230">
          <cell r="B8230">
            <v>104641</v>
          </cell>
          <cell r="AI8230">
            <v>10.119999999999999</v>
          </cell>
        </row>
        <row r="8231">
          <cell r="B8231">
            <v>104639</v>
          </cell>
          <cell r="AI8231">
            <v>12.5</v>
          </cell>
        </row>
        <row r="8232">
          <cell r="B8232">
            <v>104644</v>
          </cell>
          <cell r="AI8232">
            <v>0</v>
          </cell>
        </row>
        <row r="8233">
          <cell r="B8233">
            <v>104643</v>
          </cell>
          <cell r="AI8233">
            <v>0</v>
          </cell>
        </row>
        <row r="8234">
          <cell r="B8234">
            <v>88489</v>
          </cell>
          <cell r="AI8234">
            <v>14.31</v>
          </cell>
        </row>
        <row r="8235">
          <cell r="B8235">
            <v>88488</v>
          </cell>
          <cell r="AI8235">
            <v>16.690000000000001</v>
          </cell>
        </row>
        <row r="8236">
          <cell r="B8236">
            <v>104642</v>
          </cell>
          <cell r="AI8236">
            <v>11.67</v>
          </cell>
        </row>
        <row r="8237">
          <cell r="B8237">
            <v>104640</v>
          </cell>
          <cell r="AI8237">
            <v>14.05</v>
          </cell>
        </row>
        <row r="8238">
          <cell r="B8238">
            <v>95305</v>
          </cell>
          <cell r="AI8238">
            <v>15.26</v>
          </cell>
        </row>
        <row r="8239">
          <cell r="B8239">
            <v>95306</v>
          </cell>
          <cell r="AI8239">
            <v>17.52</v>
          </cell>
        </row>
        <row r="8240">
          <cell r="B8240">
            <v>102201</v>
          </cell>
          <cell r="AI8240">
            <v>17.5</v>
          </cell>
        </row>
        <row r="8241">
          <cell r="B8241">
            <v>102200</v>
          </cell>
          <cell r="AI8241">
            <v>17.77</v>
          </cell>
        </row>
        <row r="8242">
          <cell r="B8242">
            <v>102202</v>
          </cell>
          <cell r="AI8242">
            <v>37.9</v>
          </cell>
        </row>
        <row r="8243">
          <cell r="B8243">
            <v>102193</v>
          </cell>
          <cell r="AI8243">
            <v>1.93</v>
          </cell>
        </row>
        <row r="8244">
          <cell r="B8244">
            <v>102194</v>
          </cell>
          <cell r="AI8244">
            <v>8.16</v>
          </cell>
        </row>
        <row r="8245">
          <cell r="B8245">
            <v>102198</v>
          </cell>
          <cell r="AI8245">
            <v>0</v>
          </cell>
        </row>
        <row r="8246">
          <cell r="B8246">
            <v>102197</v>
          </cell>
          <cell r="AI8246">
            <v>21.41</v>
          </cell>
        </row>
        <row r="8247">
          <cell r="B8247">
            <v>102195</v>
          </cell>
          <cell r="AI8247">
            <v>0</v>
          </cell>
        </row>
        <row r="8248">
          <cell r="B8248">
            <v>102199</v>
          </cell>
          <cell r="AI8248">
            <v>0</v>
          </cell>
        </row>
        <row r="8249">
          <cell r="B8249">
            <v>102196</v>
          </cell>
          <cell r="AI8249">
            <v>0</v>
          </cell>
        </row>
        <row r="8250">
          <cell r="B8250">
            <v>102233</v>
          </cell>
          <cell r="AI8250">
            <v>11.94</v>
          </cell>
        </row>
        <row r="8251">
          <cell r="B8251">
            <v>102234</v>
          </cell>
          <cell r="AI8251">
            <v>23.88</v>
          </cell>
        </row>
        <row r="8252">
          <cell r="B8252">
            <v>102207</v>
          </cell>
          <cell r="AI8252">
            <v>9.49</v>
          </cell>
        </row>
        <row r="8253">
          <cell r="B8253">
            <v>102217</v>
          </cell>
          <cell r="AI8253">
            <v>18.989999999999998</v>
          </cell>
        </row>
        <row r="8254">
          <cell r="B8254">
            <v>102227</v>
          </cell>
          <cell r="AI8254">
            <v>28.5</v>
          </cell>
        </row>
        <row r="8255">
          <cell r="B8255">
            <v>102211</v>
          </cell>
          <cell r="AI8255">
            <v>0</v>
          </cell>
        </row>
        <row r="8256">
          <cell r="B8256">
            <v>102221</v>
          </cell>
          <cell r="AI8256">
            <v>0</v>
          </cell>
        </row>
        <row r="8257">
          <cell r="B8257">
            <v>102231</v>
          </cell>
          <cell r="AI8257">
            <v>0</v>
          </cell>
        </row>
        <row r="8258">
          <cell r="B8258">
            <v>102209</v>
          </cell>
          <cell r="AI8258">
            <v>9.2799999999999994</v>
          </cell>
        </row>
        <row r="8259">
          <cell r="B8259">
            <v>102219</v>
          </cell>
          <cell r="AI8259">
            <v>18.559999999999999</v>
          </cell>
        </row>
        <row r="8260">
          <cell r="B8260">
            <v>102229</v>
          </cell>
          <cell r="AI8260">
            <v>27.86</v>
          </cell>
        </row>
        <row r="8261">
          <cell r="B8261">
            <v>102210</v>
          </cell>
          <cell r="AI8261">
            <v>8.8000000000000007</v>
          </cell>
        </row>
        <row r="8262">
          <cell r="B8262">
            <v>102220</v>
          </cell>
          <cell r="AI8262">
            <v>17.61</v>
          </cell>
        </row>
        <row r="8263">
          <cell r="B8263">
            <v>102230</v>
          </cell>
          <cell r="AI8263">
            <v>26.41</v>
          </cell>
        </row>
        <row r="8264">
          <cell r="B8264">
            <v>102208</v>
          </cell>
          <cell r="AI8264">
            <v>8.9700000000000006</v>
          </cell>
        </row>
        <row r="8265">
          <cell r="B8265">
            <v>102218</v>
          </cell>
          <cell r="AI8265">
            <v>17.93</v>
          </cell>
        </row>
        <row r="8266">
          <cell r="B8266">
            <v>102228</v>
          </cell>
          <cell r="AI8266">
            <v>26.91</v>
          </cell>
        </row>
        <row r="8267">
          <cell r="B8267">
            <v>102212</v>
          </cell>
          <cell r="AI8267">
            <v>0</v>
          </cell>
        </row>
        <row r="8268">
          <cell r="B8268">
            <v>102222</v>
          </cell>
          <cell r="AI8268">
            <v>0</v>
          </cell>
        </row>
        <row r="8269">
          <cell r="B8269">
            <v>102232</v>
          </cell>
          <cell r="AI8269">
            <v>0</v>
          </cell>
        </row>
        <row r="8270">
          <cell r="B8270">
            <v>102203</v>
          </cell>
          <cell r="AI8270">
            <v>10.96</v>
          </cell>
        </row>
        <row r="8271">
          <cell r="B8271">
            <v>102213</v>
          </cell>
          <cell r="AI8271">
            <v>21.95</v>
          </cell>
        </row>
        <row r="8272">
          <cell r="B8272">
            <v>102223</v>
          </cell>
          <cell r="AI8272">
            <v>32.92</v>
          </cell>
        </row>
        <row r="8273">
          <cell r="B8273">
            <v>102204</v>
          </cell>
          <cell r="AI8273">
            <v>11.34</v>
          </cell>
        </row>
        <row r="8274">
          <cell r="B8274">
            <v>102214</v>
          </cell>
          <cell r="AI8274">
            <v>22.68</v>
          </cell>
        </row>
        <row r="8275">
          <cell r="B8275">
            <v>102224</v>
          </cell>
          <cell r="AI8275">
            <v>34.03</v>
          </cell>
        </row>
        <row r="8276">
          <cell r="B8276">
            <v>102205</v>
          </cell>
          <cell r="AI8276">
            <v>10.119999999999999</v>
          </cell>
        </row>
        <row r="8277">
          <cell r="B8277">
            <v>102215</v>
          </cell>
          <cell r="AI8277">
            <v>20.25</v>
          </cell>
        </row>
        <row r="8278">
          <cell r="B8278">
            <v>102225</v>
          </cell>
          <cell r="AI8278">
            <v>30.37</v>
          </cell>
        </row>
        <row r="8279">
          <cell r="B8279">
            <v>102206</v>
          </cell>
          <cell r="AI8279">
            <v>0</v>
          </cell>
        </row>
        <row r="8280">
          <cell r="B8280">
            <v>102216</v>
          </cell>
          <cell r="AI8280">
            <v>0</v>
          </cell>
        </row>
        <row r="8281">
          <cell r="B8281">
            <v>102226</v>
          </cell>
          <cell r="AI8281">
            <v>0</v>
          </cell>
        </row>
        <row r="8282">
          <cell r="B8282">
            <v>100718</v>
          </cell>
          <cell r="AI8282">
            <v>1.46</v>
          </cell>
        </row>
        <row r="8283">
          <cell r="B8283">
            <v>100716</v>
          </cell>
          <cell r="AI8283">
            <v>24.27</v>
          </cell>
        </row>
        <row r="8284">
          <cell r="B8284">
            <v>100717</v>
          </cell>
          <cell r="AI8284">
            <v>9.6199999999999992</v>
          </cell>
        </row>
        <row r="8285">
          <cell r="B8285">
            <v>100754</v>
          </cell>
          <cell r="AI8285">
            <v>31.02</v>
          </cell>
        </row>
        <row r="8286">
          <cell r="B8286">
            <v>100736</v>
          </cell>
          <cell r="AI8286">
            <v>15.5</v>
          </cell>
        </row>
        <row r="8287">
          <cell r="B8287">
            <v>100753</v>
          </cell>
          <cell r="AI8287">
            <v>23.78</v>
          </cell>
        </row>
        <row r="8288">
          <cell r="B8288">
            <v>100735</v>
          </cell>
          <cell r="AI8288">
            <v>11.88</v>
          </cell>
        </row>
        <row r="8289">
          <cell r="B8289">
            <v>100734</v>
          </cell>
          <cell r="AI8289">
            <v>16.93</v>
          </cell>
        </row>
        <row r="8290">
          <cell r="B8290">
            <v>100733</v>
          </cell>
          <cell r="AI8290">
            <v>13.57</v>
          </cell>
        </row>
        <row r="8291">
          <cell r="B8291">
            <v>100740</v>
          </cell>
          <cell r="AI8291">
            <v>12.79</v>
          </cell>
        </row>
        <row r="8292">
          <cell r="B8292">
            <v>100758</v>
          </cell>
          <cell r="AI8292">
            <v>53.55</v>
          </cell>
        </row>
        <row r="8293">
          <cell r="B8293">
            <v>100742</v>
          </cell>
          <cell r="AI8293">
            <v>26.76</v>
          </cell>
        </row>
        <row r="8294">
          <cell r="B8294">
            <v>100739</v>
          </cell>
          <cell r="AI8294">
            <v>13.36</v>
          </cell>
        </row>
        <row r="8295">
          <cell r="B8295">
            <v>100757</v>
          </cell>
          <cell r="AI8295">
            <v>55.76</v>
          </cell>
        </row>
        <row r="8296">
          <cell r="B8296">
            <v>100741</v>
          </cell>
          <cell r="AI8296">
            <v>27.87</v>
          </cell>
        </row>
        <row r="8297">
          <cell r="B8297">
            <v>100744</v>
          </cell>
          <cell r="AI8297">
            <v>12.6</v>
          </cell>
        </row>
        <row r="8298">
          <cell r="B8298">
            <v>100760</v>
          </cell>
          <cell r="AI8298">
            <v>53.16</v>
          </cell>
        </row>
        <row r="8299">
          <cell r="B8299">
            <v>100746</v>
          </cell>
          <cell r="AI8299">
            <v>26.56</v>
          </cell>
        </row>
        <row r="8300">
          <cell r="B8300">
            <v>100743</v>
          </cell>
          <cell r="AI8300">
            <v>13.06</v>
          </cell>
        </row>
        <row r="8301">
          <cell r="B8301">
            <v>100759</v>
          </cell>
          <cell r="AI8301">
            <v>55.13</v>
          </cell>
        </row>
        <row r="8302">
          <cell r="B8302">
            <v>100745</v>
          </cell>
          <cell r="AI8302">
            <v>27.56</v>
          </cell>
        </row>
        <row r="8303">
          <cell r="B8303">
            <v>100748</v>
          </cell>
          <cell r="AI8303">
            <v>12.68</v>
          </cell>
        </row>
        <row r="8304">
          <cell r="B8304">
            <v>100762</v>
          </cell>
          <cell r="AI8304">
            <v>53.33</v>
          </cell>
        </row>
        <row r="8305">
          <cell r="B8305">
            <v>100750</v>
          </cell>
          <cell r="AI8305">
            <v>26.64</v>
          </cell>
        </row>
        <row r="8306">
          <cell r="B8306">
            <v>100747</v>
          </cell>
          <cell r="AI8306">
            <v>13.19</v>
          </cell>
        </row>
        <row r="8307">
          <cell r="B8307">
            <v>100761</v>
          </cell>
          <cell r="AI8307">
            <v>55.4</v>
          </cell>
        </row>
        <row r="8308">
          <cell r="B8308">
            <v>100749</v>
          </cell>
          <cell r="AI8308">
            <v>27.69</v>
          </cell>
        </row>
        <row r="8309">
          <cell r="B8309">
            <v>100720</v>
          </cell>
          <cell r="AI8309">
            <v>12.1</v>
          </cell>
        </row>
        <row r="8310">
          <cell r="B8310">
            <v>100722</v>
          </cell>
          <cell r="AI8310">
            <v>26.09</v>
          </cell>
        </row>
        <row r="8311">
          <cell r="B8311">
            <v>100719</v>
          </cell>
          <cell r="AI8311">
            <v>13.55</v>
          </cell>
        </row>
        <row r="8312">
          <cell r="B8312">
            <v>100721</v>
          </cell>
          <cell r="AI8312">
            <v>28.33</v>
          </cell>
        </row>
        <row r="8313">
          <cell r="B8313">
            <v>100724</v>
          </cell>
          <cell r="AI8313">
            <v>16.09</v>
          </cell>
        </row>
        <row r="8314">
          <cell r="B8314">
            <v>100726</v>
          </cell>
          <cell r="AI8314">
            <v>29.96</v>
          </cell>
        </row>
        <row r="8315">
          <cell r="B8315">
            <v>100723</v>
          </cell>
          <cell r="AI8315">
            <v>14.56</v>
          </cell>
        </row>
        <row r="8316">
          <cell r="B8316">
            <v>100725</v>
          </cell>
          <cell r="AI8316">
            <v>28.65</v>
          </cell>
        </row>
        <row r="8317">
          <cell r="B8317">
            <v>100752</v>
          </cell>
          <cell r="AI8317">
            <v>56.56</v>
          </cell>
        </row>
        <row r="8318">
          <cell r="B8318">
            <v>100730</v>
          </cell>
          <cell r="AI8318">
            <v>28.27</v>
          </cell>
        </row>
        <row r="8319">
          <cell r="B8319">
            <v>100751</v>
          </cell>
          <cell r="AI8319">
            <v>50.47</v>
          </cell>
        </row>
        <row r="8320">
          <cell r="B8320">
            <v>100729</v>
          </cell>
          <cell r="AI8320">
            <v>25.24</v>
          </cell>
        </row>
        <row r="8321">
          <cell r="B8321">
            <v>100728</v>
          </cell>
          <cell r="AI8321">
            <v>28.5</v>
          </cell>
        </row>
        <row r="8322">
          <cell r="B8322">
            <v>100732</v>
          </cell>
          <cell r="AI8322">
            <v>0</v>
          </cell>
        </row>
        <row r="8323">
          <cell r="B8323">
            <v>100731</v>
          </cell>
          <cell r="AI8323">
            <v>0</v>
          </cell>
        </row>
        <row r="8324">
          <cell r="B8324">
            <v>100727</v>
          </cell>
          <cell r="AI8324">
            <v>32.79</v>
          </cell>
        </row>
        <row r="8325">
          <cell r="B8325">
            <v>100756</v>
          </cell>
          <cell r="AI8325">
            <v>0</v>
          </cell>
        </row>
        <row r="8326">
          <cell r="B8326">
            <v>100738</v>
          </cell>
          <cell r="AI8326">
            <v>0</v>
          </cell>
        </row>
        <row r="8327">
          <cell r="B8327">
            <v>100755</v>
          </cell>
          <cell r="AI8327">
            <v>0</v>
          </cell>
        </row>
        <row r="8328">
          <cell r="B8328">
            <v>100737</v>
          </cell>
          <cell r="AI8328">
            <v>0</v>
          </cell>
        </row>
        <row r="8329">
          <cell r="B8329">
            <v>102499</v>
          </cell>
          <cell r="AI8329">
            <v>4.68</v>
          </cell>
        </row>
        <row r="8330">
          <cell r="B8330">
            <v>102505</v>
          </cell>
          <cell r="AI8330">
            <v>10.97</v>
          </cell>
        </row>
        <row r="8331">
          <cell r="B8331">
            <v>102504</v>
          </cell>
          <cell r="AI8331">
            <v>10.4</v>
          </cell>
        </row>
        <row r="8332">
          <cell r="B8332">
            <v>102506</v>
          </cell>
          <cell r="AI8332">
            <v>11.68</v>
          </cell>
        </row>
        <row r="8333">
          <cell r="B8333">
            <v>102500</v>
          </cell>
          <cell r="AI8333">
            <v>4.79</v>
          </cell>
        </row>
        <row r="8334">
          <cell r="B8334">
            <v>102502</v>
          </cell>
          <cell r="AI8334">
            <v>0</v>
          </cell>
        </row>
        <row r="8335">
          <cell r="B8335">
            <v>102507</v>
          </cell>
          <cell r="AI8335">
            <v>7.32</v>
          </cell>
        </row>
        <row r="8336">
          <cell r="B8336">
            <v>102510</v>
          </cell>
          <cell r="AI8336">
            <v>0</v>
          </cell>
        </row>
        <row r="8337">
          <cell r="B8337">
            <v>102512</v>
          </cell>
          <cell r="AI8337">
            <v>6.79</v>
          </cell>
        </row>
        <row r="8338">
          <cell r="B8338">
            <v>102501</v>
          </cell>
          <cell r="AI8338">
            <v>27.42</v>
          </cell>
        </row>
        <row r="8339">
          <cell r="B8339">
            <v>102503</v>
          </cell>
          <cell r="AI8339">
            <v>0</v>
          </cell>
        </row>
        <row r="8340">
          <cell r="B8340">
            <v>102508</v>
          </cell>
          <cell r="AI8340">
            <v>53.33</v>
          </cell>
        </row>
        <row r="8341">
          <cell r="B8341">
            <v>102511</v>
          </cell>
          <cell r="AI8341">
            <v>0</v>
          </cell>
        </row>
        <row r="8342">
          <cell r="B8342">
            <v>102509</v>
          </cell>
          <cell r="AI8342">
            <v>35.58</v>
          </cell>
        </row>
        <row r="8343">
          <cell r="B8343">
            <v>102498</v>
          </cell>
          <cell r="AI8343">
            <v>1.76</v>
          </cell>
        </row>
        <row r="8344">
          <cell r="B8344">
            <v>102519</v>
          </cell>
          <cell r="AI8344">
            <v>0</v>
          </cell>
        </row>
        <row r="8345">
          <cell r="B8345">
            <v>102491</v>
          </cell>
          <cell r="AI8345">
            <v>23.18</v>
          </cell>
        </row>
        <row r="8346">
          <cell r="B8346">
            <v>102492</v>
          </cell>
          <cell r="AI8346">
            <v>29.29</v>
          </cell>
        </row>
        <row r="8347">
          <cell r="B8347">
            <v>102804</v>
          </cell>
          <cell r="AI8347">
            <v>0</v>
          </cell>
        </row>
        <row r="8348">
          <cell r="B8348">
            <v>102494</v>
          </cell>
          <cell r="AI8348">
            <v>76.17</v>
          </cell>
        </row>
        <row r="8349">
          <cell r="B8349">
            <v>102805</v>
          </cell>
          <cell r="AI8349">
            <v>0</v>
          </cell>
        </row>
        <row r="8350">
          <cell r="B8350">
            <v>102490</v>
          </cell>
          <cell r="AI8350">
            <v>0</v>
          </cell>
        </row>
        <row r="8351">
          <cell r="B8351">
            <v>102496</v>
          </cell>
          <cell r="AI8351">
            <v>15.48</v>
          </cell>
        </row>
        <row r="8352">
          <cell r="B8352">
            <v>102497</v>
          </cell>
          <cell r="AI8352">
            <v>5.25</v>
          </cell>
        </row>
        <row r="8353">
          <cell r="B8353">
            <v>102520</v>
          </cell>
          <cell r="AI8353">
            <v>87.55</v>
          </cell>
        </row>
        <row r="8354">
          <cell r="B8354">
            <v>102518</v>
          </cell>
          <cell r="AI8354">
            <v>0</v>
          </cell>
        </row>
        <row r="8355">
          <cell r="B8355">
            <v>102514</v>
          </cell>
          <cell r="AI8355">
            <v>0</v>
          </cell>
        </row>
        <row r="8356">
          <cell r="B8356">
            <v>102516</v>
          </cell>
          <cell r="AI8356">
            <v>0</v>
          </cell>
        </row>
        <row r="8357">
          <cell r="B8357">
            <v>102515</v>
          </cell>
          <cell r="AI8357">
            <v>0</v>
          </cell>
        </row>
        <row r="8358">
          <cell r="B8358">
            <v>102517</v>
          </cell>
          <cell r="AI8358">
            <v>0</v>
          </cell>
        </row>
        <row r="8359">
          <cell r="B8359">
            <v>102513</v>
          </cell>
          <cell r="AI8359">
            <v>50.93</v>
          </cell>
        </row>
        <row r="8360">
          <cell r="B8360">
            <v>102489</v>
          </cell>
          <cell r="AI8360">
            <v>29.66</v>
          </cell>
        </row>
        <row r="8361">
          <cell r="B8361">
            <v>102488</v>
          </cell>
          <cell r="AI8361">
            <v>3.72</v>
          </cell>
        </row>
        <row r="8362">
          <cell r="B8362">
            <v>101730</v>
          </cell>
          <cell r="AI8362">
            <v>0</v>
          </cell>
        </row>
        <row r="8363">
          <cell r="B8363">
            <v>101746</v>
          </cell>
          <cell r="AI8363">
            <v>603.94000000000005</v>
          </cell>
        </row>
        <row r="8364">
          <cell r="B8364">
            <v>106788</v>
          </cell>
          <cell r="AI8364">
            <v>32.33</v>
          </cell>
        </row>
        <row r="8365">
          <cell r="B8365">
            <v>106789</v>
          </cell>
          <cell r="AI8365">
            <v>30.54</v>
          </cell>
        </row>
        <row r="8366">
          <cell r="B8366">
            <v>98679</v>
          </cell>
          <cell r="AI8366">
            <v>36.9</v>
          </cell>
        </row>
        <row r="8367">
          <cell r="B8367">
            <v>98680</v>
          </cell>
          <cell r="AI8367">
            <v>45.97</v>
          </cell>
        </row>
        <row r="8368">
          <cell r="B8368">
            <v>101749</v>
          </cell>
          <cell r="AI8368">
            <v>53.39</v>
          </cell>
        </row>
        <row r="8369">
          <cell r="B8369">
            <v>98681</v>
          </cell>
          <cell r="AI8369">
            <v>32.880000000000003</v>
          </cell>
        </row>
        <row r="8370">
          <cell r="B8370">
            <v>98682</v>
          </cell>
          <cell r="AI8370">
            <v>41.95</v>
          </cell>
        </row>
        <row r="8371">
          <cell r="B8371">
            <v>101750</v>
          </cell>
          <cell r="AI8371">
            <v>49.37</v>
          </cell>
        </row>
        <row r="8372">
          <cell r="B8372">
            <v>106787</v>
          </cell>
          <cell r="AI8372">
            <v>0</v>
          </cell>
        </row>
        <row r="8373">
          <cell r="B8373">
            <v>101737</v>
          </cell>
          <cell r="AI8373">
            <v>169.07</v>
          </cell>
        </row>
        <row r="8374">
          <cell r="B8374">
            <v>101735</v>
          </cell>
          <cell r="AI8374">
            <v>581.83000000000004</v>
          </cell>
        </row>
        <row r="8375">
          <cell r="B8375">
            <v>101734</v>
          </cell>
          <cell r="AI8375">
            <v>567.87</v>
          </cell>
        </row>
        <row r="8376">
          <cell r="B8376">
            <v>101736</v>
          </cell>
          <cell r="AI8376">
            <v>141.44999999999999</v>
          </cell>
        </row>
        <row r="8377">
          <cell r="B8377">
            <v>101733</v>
          </cell>
          <cell r="AI8377">
            <v>375.4</v>
          </cell>
        </row>
        <row r="8378">
          <cell r="B8378">
            <v>98677</v>
          </cell>
          <cell r="AI8378">
            <v>0</v>
          </cell>
        </row>
        <row r="8379">
          <cell r="B8379">
            <v>98678</v>
          </cell>
          <cell r="AI8379">
            <v>0</v>
          </cell>
        </row>
        <row r="8380">
          <cell r="B8380">
            <v>98676</v>
          </cell>
          <cell r="AI8380">
            <v>0</v>
          </cell>
        </row>
        <row r="8381">
          <cell r="B8381">
            <v>98675</v>
          </cell>
          <cell r="AI8381">
            <v>0</v>
          </cell>
        </row>
        <row r="8382">
          <cell r="B8382">
            <v>104162</v>
          </cell>
          <cell r="AI8382">
            <v>111.43</v>
          </cell>
        </row>
        <row r="8383">
          <cell r="B8383">
            <v>98671</v>
          </cell>
          <cell r="AI8383">
            <v>528.6</v>
          </cell>
        </row>
        <row r="8384">
          <cell r="B8384">
            <v>101726</v>
          </cell>
          <cell r="AI8384">
            <v>206.21</v>
          </cell>
        </row>
        <row r="8385">
          <cell r="B8385">
            <v>101725</v>
          </cell>
          <cell r="AI8385">
            <v>278.82</v>
          </cell>
        </row>
        <row r="8386">
          <cell r="B8386">
            <v>98672</v>
          </cell>
          <cell r="AI8386">
            <v>718.59</v>
          </cell>
        </row>
        <row r="8387">
          <cell r="B8387">
            <v>101732</v>
          </cell>
          <cell r="AI8387">
            <v>127.71</v>
          </cell>
        </row>
        <row r="8388">
          <cell r="B8388">
            <v>106793</v>
          </cell>
          <cell r="AI8388">
            <v>0</v>
          </cell>
        </row>
        <row r="8389">
          <cell r="B8389">
            <v>101731</v>
          </cell>
          <cell r="AI8389">
            <v>383.91</v>
          </cell>
        </row>
        <row r="8390">
          <cell r="B8390">
            <v>101751</v>
          </cell>
          <cell r="AI8390">
            <v>415.71</v>
          </cell>
        </row>
        <row r="8391">
          <cell r="B8391">
            <v>101729</v>
          </cell>
          <cell r="AI8391">
            <v>413.12</v>
          </cell>
        </row>
        <row r="8392">
          <cell r="B8392">
            <v>98683</v>
          </cell>
          <cell r="AI8392">
            <v>0</v>
          </cell>
        </row>
        <row r="8393">
          <cell r="B8393">
            <v>106785</v>
          </cell>
          <cell r="AI8393">
            <v>0</v>
          </cell>
        </row>
        <row r="8394">
          <cell r="B8394">
            <v>101094</v>
          </cell>
          <cell r="AI8394">
            <v>254.12</v>
          </cell>
        </row>
        <row r="8395">
          <cell r="B8395">
            <v>101095</v>
          </cell>
          <cell r="AI8395">
            <v>0</v>
          </cell>
        </row>
        <row r="8396">
          <cell r="B8396">
            <v>106786</v>
          </cell>
          <cell r="AI8396">
            <v>0</v>
          </cell>
        </row>
        <row r="8397">
          <cell r="B8397">
            <v>106783</v>
          </cell>
          <cell r="AI8397">
            <v>0</v>
          </cell>
        </row>
        <row r="8398">
          <cell r="B8398">
            <v>106784</v>
          </cell>
          <cell r="AI8398">
            <v>0</v>
          </cell>
        </row>
        <row r="8399">
          <cell r="B8399">
            <v>106782</v>
          </cell>
          <cell r="AI8399">
            <v>0</v>
          </cell>
        </row>
        <row r="8400">
          <cell r="B8400">
            <v>101728</v>
          </cell>
          <cell r="AI8400">
            <v>0</v>
          </cell>
        </row>
        <row r="8401">
          <cell r="B8401">
            <v>101727</v>
          </cell>
          <cell r="AI8401">
            <v>268.49</v>
          </cell>
        </row>
        <row r="8402">
          <cell r="B8402">
            <v>106790</v>
          </cell>
          <cell r="AI8402">
            <v>285.39999999999998</v>
          </cell>
        </row>
        <row r="8403">
          <cell r="B8403">
            <v>106792</v>
          </cell>
          <cell r="AI8403">
            <v>4.28</v>
          </cell>
        </row>
        <row r="8404">
          <cell r="B8404">
            <v>101748</v>
          </cell>
          <cell r="AI8404">
            <v>3.61</v>
          </cell>
        </row>
        <row r="8405">
          <cell r="B8405">
            <v>106791</v>
          </cell>
          <cell r="AI8405">
            <v>495.58</v>
          </cell>
        </row>
        <row r="8406">
          <cell r="B8406">
            <v>101742</v>
          </cell>
          <cell r="AI8406">
            <v>69.209999999999994</v>
          </cell>
        </row>
        <row r="8407">
          <cell r="B8407">
            <v>101740</v>
          </cell>
          <cell r="AI8407">
            <v>54.91</v>
          </cell>
        </row>
        <row r="8408">
          <cell r="B8408">
            <v>98685</v>
          </cell>
          <cell r="AI8408">
            <v>100.57</v>
          </cell>
        </row>
        <row r="8409">
          <cell r="B8409">
            <v>98686</v>
          </cell>
          <cell r="AI8409">
            <v>55.19</v>
          </cell>
        </row>
        <row r="8410">
          <cell r="B8410">
            <v>101738</v>
          </cell>
          <cell r="AI8410">
            <v>45.72</v>
          </cell>
        </row>
        <row r="8411">
          <cell r="B8411">
            <v>101739</v>
          </cell>
          <cell r="AI8411">
            <v>57.1</v>
          </cell>
        </row>
        <row r="8412">
          <cell r="B8412">
            <v>101741</v>
          </cell>
          <cell r="AI8412">
            <v>47.02</v>
          </cell>
        </row>
        <row r="8413">
          <cell r="B8413">
            <v>98697</v>
          </cell>
          <cell r="AI8413">
            <v>87.59</v>
          </cell>
        </row>
        <row r="8414">
          <cell r="B8414">
            <v>98688</v>
          </cell>
          <cell r="AI8414">
            <v>67.47</v>
          </cell>
        </row>
        <row r="8415">
          <cell r="B8415">
            <v>98687</v>
          </cell>
          <cell r="AI8415">
            <v>0</v>
          </cell>
        </row>
        <row r="8416">
          <cell r="B8416">
            <v>98689</v>
          </cell>
          <cell r="AI8416">
            <v>149.06</v>
          </cell>
        </row>
        <row r="8417">
          <cell r="B8417">
            <v>98695</v>
          </cell>
          <cell r="AI8417">
            <v>137.96</v>
          </cell>
        </row>
        <row r="8418">
          <cell r="B8418">
            <v>100606</v>
          </cell>
          <cell r="AI8418">
            <v>1719.57</v>
          </cell>
        </row>
        <row r="8419">
          <cell r="B8419">
            <v>100604</v>
          </cell>
          <cell r="AI8419">
            <v>798.8</v>
          </cell>
        </row>
        <row r="8420">
          <cell r="B8420">
            <v>100605</v>
          </cell>
          <cell r="AI8420">
            <v>1179.0899999999999</v>
          </cell>
        </row>
        <row r="8421">
          <cell r="B8421">
            <v>100580</v>
          </cell>
          <cell r="AI8421">
            <v>722.33</v>
          </cell>
        </row>
        <row r="8422">
          <cell r="B8422">
            <v>100579</v>
          </cell>
          <cell r="AI8422">
            <v>677.26</v>
          </cell>
        </row>
        <row r="8423">
          <cell r="B8423">
            <v>100609</v>
          </cell>
          <cell r="AI8423">
            <v>1751.11</v>
          </cell>
        </row>
        <row r="8424">
          <cell r="B8424">
            <v>100607</v>
          </cell>
          <cell r="AI8424">
            <v>820.04</v>
          </cell>
        </row>
        <row r="8425">
          <cell r="B8425">
            <v>100608</v>
          </cell>
          <cell r="AI8425">
            <v>1204.1400000000001</v>
          </cell>
        </row>
        <row r="8426">
          <cell r="B8426">
            <v>100582</v>
          </cell>
          <cell r="AI8426">
            <v>783.61</v>
          </cell>
        </row>
        <row r="8427">
          <cell r="B8427">
            <v>100581</v>
          </cell>
          <cell r="AI8427">
            <v>703.8</v>
          </cell>
        </row>
        <row r="8428">
          <cell r="B8428">
            <v>100613</v>
          </cell>
          <cell r="AI8428">
            <v>1782.46</v>
          </cell>
        </row>
        <row r="8429">
          <cell r="B8429">
            <v>100610</v>
          </cell>
          <cell r="AI8429">
            <v>840.91</v>
          </cell>
        </row>
        <row r="8430">
          <cell r="B8430">
            <v>100611</v>
          </cell>
          <cell r="AI8430">
            <v>1013.32</v>
          </cell>
        </row>
        <row r="8431">
          <cell r="B8431">
            <v>100612</v>
          </cell>
          <cell r="AI8431">
            <v>1228.83</v>
          </cell>
        </row>
        <row r="8432">
          <cell r="B8432">
            <v>100584</v>
          </cell>
          <cell r="AI8432">
            <v>780.61</v>
          </cell>
        </row>
        <row r="8433">
          <cell r="B8433">
            <v>100583</v>
          </cell>
          <cell r="AI8433">
            <v>731.75</v>
          </cell>
        </row>
        <row r="8434">
          <cell r="B8434">
            <v>100616</v>
          </cell>
          <cell r="AI8434">
            <v>1847.75</v>
          </cell>
        </row>
        <row r="8435">
          <cell r="B8435">
            <v>100614</v>
          </cell>
          <cell r="AI8435">
            <v>1058.28</v>
          </cell>
        </row>
        <row r="8436">
          <cell r="B8436">
            <v>100615</v>
          </cell>
          <cell r="AI8436">
            <v>1278.04</v>
          </cell>
        </row>
        <row r="8437">
          <cell r="B8437">
            <v>100586</v>
          </cell>
          <cell r="AI8437">
            <v>864.59</v>
          </cell>
        </row>
        <row r="8438">
          <cell r="B8438">
            <v>100585</v>
          </cell>
          <cell r="AI8438">
            <v>786.41</v>
          </cell>
        </row>
        <row r="8439">
          <cell r="B8439">
            <v>100618</v>
          </cell>
          <cell r="AI8439">
            <v>1919.22</v>
          </cell>
        </row>
        <row r="8440">
          <cell r="B8440">
            <v>100617</v>
          </cell>
          <cell r="AI8440">
            <v>1327.12</v>
          </cell>
        </row>
        <row r="8441">
          <cell r="B8441">
            <v>100588</v>
          </cell>
          <cell r="AI8441">
            <v>903.34</v>
          </cell>
        </row>
        <row r="8442">
          <cell r="B8442">
            <v>100587</v>
          </cell>
          <cell r="AI8442">
            <v>842.72</v>
          </cell>
        </row>
        <row r="8443">
          <cell r="B8443">
            <v>100590</v>
          </cell>
          <cell r="AI8443">
            <v>971.13</v>
          </cell>
        </row>
        <row r="8444">
          <cell r="B8444">
            <v>100589</v>
          </cell>
          <cell r="AI8444">
            <v>911.06</v>
          </cell>
        </row>
        <row r="8445">
          <cell r="B8445">
            <v>100592</v>
          </cell>
          <cell r="AI8445">
            <v>964.7</v>
          </cell>
        </row>
        <row r="8446">
          <cell r="B8446">
            <v>100591</v>
          </cell>
          <cell r="AI8446">
            <v>900.06</v>
          </cell>
        </row>
        <row r="8447">
          <cell r="B8447">
            <v>100594</v>
          </cell>
          <cell r="AI8447">
            <v>1058.44</v>
          </cell>
        </row>
        <row r="8448">
          <cell r="B8448">
            <v>100593</v>
          </cell>
          <cell r="AI8448">
            <v>973.7</v>
          </cell>
        </row>
        <row r="8449">
          <cell r="B8449">
            <v>100596</v>
          </cell>
          <cell r="AI8449">
            <v>1265.32</v>
          </cell>
        </row>
        <row r="8450">
          <cell r="B8450">
            <v>100595</v>
          </cell>
          <cell r="AI8450">
            <v>1150.6099999999999</v>
          </cell>
        </row>
        <row r="8451">
          <cell r="B8451">
            <v>100598</v>
          </cell>
          <cell r="AI8451">
            <v>1402.38</v>
          </cell>
        </row>
        <row r="8452">
          <cell r="B8452">
            <v>100597</v>
          </cell>
          <cell r="AI8452">
            <v>1307.5999999999999</v>
          </cell>
        </row>
        <row r="8453">
          <cell r="B8453">
            <v>100603</v>
          </cell>
          <cell r="AI8453">
            <v>1659.59</v>
          </cell>
        </row>
        <row r="8454">
          <cell r="B8454">
            <v>100599</v>
          </cell>
          <cell r="AI8454">
            <v>658.78</v>
          </cell>
        </row>
        <row r="8455">
          <cell r="B8455">
            <v>100600</v>
          </cell>
          <cell r="AI8455">
            <v>755.56</v>
          </cell>
        </row>
        <row r="8456">
          <cell r="B8456">
            <v>100601</v>
          </cell>
          <cell r="AI8456">
            <v>921.18</v>
          </cell>
        </row>
        <row r="8457">
          <cell r="B8457">
            <v>100602</v>
          </cell>
          <cell r="AI8457">
            <v>1128.21</v>
          </cell>
        </row>
        <row r="8458">
          <cell r="B8458">
            <v>100578</v>
          </cell>
          <cell r="AI8458">
            <v>623.96</v>
          </cell>
        </row>
        <row r="8459">
          <cell r="B8459">
            <v>105975</v>
          </cell>
          <cell r="AI8459">
            <v>0</v>
          </cell>
        </row>
        <row r="8460">
          <cell r="B8460">
            <v>105976</v>
          </cell>
          <cell r="AI8460">
            <v>0</v>
          </cell>
        </row>
        <row r="8461">
          <cell r="B8461">
            <v>105977</v>
          </cell>
          <cell r="AI8461">
            <v>0</v>
          </cell>
        </row>
        <row r="8462">
          <cell r="B8462">
            <v>105978</v>
          </cell>
          <cell r="AI8462">
            <v>0</v>
          </cell>
        </row>
        <row r="8463">
          <cell r="B8463">
            <v>105970</v>
          </cell>
          <cell r="AI8463">
            <v>0</v>
          </cell>
        </row>
        <row r="8464">
          <cell r="B8464">
            <v>105972</v>
          </cell>
          <cell r="AI8464">
            <v>0</v>
          </cell>
        </row>
        <row r="8465">
          <cell r="B8465">
            <v>105973</v>
          </cell>
          <cell r="AI8465">
            <v>0</v>
          </cell>
        </row>
        <row r="8466">
          <cell r="B8466">
            <v>105974</v>
          </cell>
          <cell r="AI8466">
            <v>0</v>
          </cell>
        </row>
        <row r="8467">
          <cell r="B8467">
            <v>105971</v>
          </cell>
          <cell r="AI8467">
            <v>0</v>
          </cell>
        </row>
        <row r="8468">
          <cell r="B8468">
            <v>105967</v>
          </cell>
          <cell r="AI8468">
            <v>0</v>
          </cell>
        </row>
        <row r="8469">
          <cell r="B8469">
            <v>105968</v>
          </cell>
          <cell r="AI8469">
            <v>0</v>
          </cell>
        </row>
        <row r="8470">
          <cell r="B8470">
            <v>105969</v>
          </cell>
          <cell r="AI8470">
            <v>0</v>
          </cell>
        </row>
        <row r="8471">
          <cell r="B8471">
            <v>100623</v>
          </cell>
          <cell r="AI8471">
            <v>2519.5700000000002</v>
          </cell>
        </row>
        <row r="8472">
          <cell r="B8472">
            <v>105964</v>
          </cell>
          <cell r="AI8472">
            <v>0</v>
          </cell>
        </row>
        <row r="8473">
          <cell r="B8473">
            <v>105965</v>
          </cell>
          <cell r="AI8473">
            <v>0</v>
          </cell>
        </row>
        <row r="8474">
          <cell r="B8474">
            <v>105966</v>
          </cell>
          <cell r="AI8474">
            <v>0</v>
          </cell>
        </row>
        <row r="8475">
          <cell r="B8475">
            <v>100621</v>
          </cell>
          <cell r="AI8475">
            <v>3243.59</v>
          </cell>
        </row>
        <row r="8476">
          <cell r="B8476">
            <v>105960</v>
          </cell>
          <cell r="AI8476">
            <v>0</v>
          </cell>
        </row>
        <row r="8477">
          <cell r="B8477">
            <v>105961</v>
          </cell>
          <cell r="AI8477">
            <v>0</v>
          </cell>
        </row>
        <row r="8478">
          <cell r="B8478">
            <v>105962</v>
          </cell>
          <cell r="AI8478">
            <v>0</v>
          </cell>
        </row>
        <row r="8479">
          <cell r="B8479">
            <v>105963</v>
          </cell>
          <cell r="AI8479">
            <v>0</v>
          </cell>
        </row>
        <row r="8480">
          <cell r="B8480">
            <v>100622</v>
          </cell>
          <cell r="AI8480">
            <v>2451.42</v>
          </cell>
        </row>
        <row r="8481">
          <cell r="B8481">
            <v>105956</v>
          </cell>
          <cell r="AI8481">
            <v>0</v>
          </cell>
        </row>
        <row r="8482">
          <cell r="B8482">
            <v>105957</v>
          </cell>
          <cell r="AI8482">
            <v>0</v>
          </cell>
        </row>
        <row r="8483">
          <cell r="B8483">
            <v>105958</v>
          </cell>
          <cell r="AI8483">
            <v>2289.38</v>
          </cell>
        </row>
        <row r="8484">
          <cell r="B8484">
            <v>105959</v>
          </cell>
          <cell r="AI8484">
            <v>0</v>
          </cell>
        </row>
        <row r="8485">
          <cell r="B8485">
            <v>100620</v>
          </cell>
          <cell r="AI8485">
            <v>2911.56</v>
          </cell>
        </row>
        <row r="8486">
          <cell r="B8486">
            <v>105951</v>
          </cell>
          <cell r="AI8486">
            <v>0</v>
          </cell>
        </row>
        <row r="8487">
          <cell r="B8487">
            <v>105952</v>
          </cell>
          <cell r="AI8487">
            <v>0</v>
          </cell>
        </row>
        <row r="8488">
          <cell r="B8488">
            <v>105953</v>
          </cell>
          <cell r="AI8488">
            <v>1905.18</v>
          </cell>
        </row>
        <row r="8489">
          <cell r="B8489">
            <v>105954</v>
          </cell>
          <cell r="AI8489">
            <v>0</v>
          </cell>
        </row>
        <row r="8490">
          <cell r="B8490">
            <v>105955</v>
          </cell>
          <cell r="AI8490">
            <v>2541</v>
          </cell>
        </row>
        <row r="8491">
          <cell r="B8491">
            <v>105946</v>
          </cell>
          <cell r="AI8491">
            <v>0</v>
          </cell>
        </row>
        <row r="8492">
          <cell r="B8492">
            <v>105947</v>
          </cell>
          <cell r="AI8492">
            <v>0</v>
          </cell>
        </row>
        <row r="8493">
          <cell r="B8493">
            <v>105948</v>
          </cell>
          <cell r="AI8493">
            <v>0</v>
          </cell>
        </row>
        <row r="8494">
          <cell r="B8494">
            <v>105949</v>
          </cell>
          <cell r="AI8494">
            <v>0</v>
          </cell>
        </row>
        <row r="8495">
          <cell r="B8495">
            <v>105950</v>
          </cell>
          <cell r="AI8495">
            <v>0</v>
          </cell>
        </row>
        <row r="8496">
          <cell r="B8496">
            <v>100619</v>
          </cell>
          <cell r="AI8496">
            <v>650.16999999999996</v>
          </cell>
        </row>
        <row r="8497">
          <cell r="B8497">
            <v>99283</v>
          </cell>
          <cell r="AI8497">
            <v>1116.8699999999999</v>
          </cell>
        </row>
        <row r="8498">
          <cell r="B8498">
            <v>99293</v>
          </cell>
          <cell r="AI8498">
            <v>1344.96</v>
          </cell>
        </row>
        <row r="8499">
          <cell r="B8499">
            <v>99243</v>
          </cell>
          <cell r="AI8499">
            <v>1573.02</v>
          </cell>
        </row>
        <row r="8500">
          <cell r="B8500">
            <v>99249</v>
          </cell>
          <cell r="AI8500">
            <v>1915.21</v>
          </cell>
        </row>
        <row r="8501">
          <cell r="B8501">
            <v>99278</v>
          </cell>
          <cell r="AI8501">
            <v>333.94</v>
          </cell>
        </row>
        <row r="8502">
          <cell r="B8502">
            <v>99288</v>
          </cell>
          <cell r="AI8502">
            <v>439.43</v>
          </cell>
        </row>
        <row r="8503">
          <cell r="B8503">
            <v>99240</v>
          </cell>
          <cell r="AI8503">
            <v>582.72</v>
          </cell>
        </row>
        <row r="8504">
          <cell r="B8504">
            <v>99246</v>
          </cell>
          <cell r="AI8504">
            <v>797.36</v>
          </cell>
        </row>
        <row r="8505">
          <cell r="B8505">
            <v>97981</v>
          </cell>
          <cell r="AI8505">
            <v>1196.82</v>
          </cell>
        </row>
        <row r="8506">
          <cell r="B8506">
            <v>97985</v>
          </cell>
          <cell r="AI8506">
            <v>1435.36</v>
          </cell>
        </row>
        <row r="8507">
          <cell r="B8507">
            <v>97989</v>
          </cell>
          <cell r="AI8507">
            <v>1673.88</v>
          </cell>
        </row>
        <row r="8508">
          <cell r="B8508">
            <v>97993</v>
          </cell>
          <cell r="AI8508">
            <v>2031.77</v>
          </cell>
        </row>
        <row r="8509">
          <cell r="B8509">
            <v>98409</v>
          </cell>
          <cell r="AI8509">
            <v>336.21</v>
          </cell>
        </row>
        <row r="8510">
          <cell r="B8510">
            <v>97983</v>
          </cell>
          <cell r="AI8510">
            <v>442.4</v>
          </cell>
        </row>
        <row r="8511">
          <cell r="B8511">
            <v>97987</v>
          </cell>
          <cell r="AI8511">
            <v>586.45000000000005</v>
          </cell>
        </row>
        <row r="8512">
          <cell r="B8512">
            <v>97991</v>
          </cell>
          <cell r="AI8512">
            <v>802.45</v>
          </cell>
        </row>
        <row r="8513">
          <cell r="B8513">
            <v>99241</v>
          </cell>
          <cell r="AI8513">
            <v>1883.73</v>
          </cell>
        </row>
        <row r="8514">
          <cell r="B8514">
            <v>99247</v>
          </cell>
          <cell r="AI8514">
            <v>2147.6999999999998</v>
          </cell>
        </row>
        <row r="8515">
          <cell r="B8515">
            <v>99263</v>
          </cell>
          <cell r="AI8515">
            <v>2411.77</v>
          </cell>
        </row>
        <row r="8516">
          <cell r="B8516">
            <v>99276</v>
          </cell>
          <cell r="AI8516">
            <v>2675.82</v>
          </cell>
        </row>
        <row r="8517">
          <cell r="B8517">
            <v>99291</v>
          </cell>
          <cell r="AI8517">
            <v>2939.81</v>
          </cell>
        </row>
        <row r="8518">
          <cell r="B8518">
            <v>99297</v>
          </cell>
          <cell r="AI8518">
            <v>3226.64</v>
          </cell>
        </row>
        <row r="8519">
          <cell r="B8519">
            <v>99254</v>
          </cell>
          <cell r="AI8519">
            <v>1355.69</v>
          </cell>
        </row>
        <row r="8520">
          <cell r="B8520">
            <v>99261</v>
          </cell>
          <cell r="AI8520">
            <v>1619.68</v>
          </cell>
        </row>
        <row r="8521">
          <cell r="B8521">
            <v>99266</v>
          </cell>
          <cell r="AI8521">
            <v>1883.73</v>
          </cell>
        </row>
        <row r="8522">
          <cell r="B8522">
            <v>99269</v>
          </cell>
          <cell r="AI8522">
            <v>2147.6999999999998</v>
          </cell>
        </row>
        <row r="8523">
          <cell r="B8523">
            <v>99277</v>
          </cell>
          <cell r="AI8523">
            <v>2411.77</v>
          </cell>
        </row>
        <row r="8524">
          <cell r="B8524">
            <v>99281</v>
          </cell>
          <cell r="AI8524">
            <v>2675.82</v>
          </cell>
        </row>
        <row r="8525">
          <cell r="B8525">
            <v>99289</v>
          </cell>
          <cell r="AI8525">
            <v>2939.81</v>
          </cell>
        </row>
        <row r="8526">
          <cell r="B8526">
            <v>99282</v>
          </cell>
          <cell r="AI8526">
            <v>2967.41</v>
          </cell>
        </row>
        <row r="8527">
          <cell r="B8527">
            <v>99296</v>
          </cell>
          <cell r="AI8527">
            <v>3231.39</v>
          </cell>
        </row>
        <row r="8528">
          <cell r="B8528">
            <v>99299</v>
          </cell>
          <cell r="AI8528">
            <v>3495.35</v>
          </cell>
        </row>
        <row r="8529">
          <cell r="B8529">
            <v>99302</v>
          </cell>
          <cell r="AI8529">
            <v>3764.07</v>
          </cell>
        </row>
        <row r="8530">
          <cell r="B8530">
            <v>99307</v>
          </cell>
          <cell r="AI8530">
            <v>2434.61</v>
          </cell>
        </row>
        <row r="8531">
          <cell r="B8531">
            <v>99317</v>
          </cell>
          <cell r="AI8531">
            <v>2698.6</v>
          </cell>
        </row>
        <row r="8532">
          <cell r="B8532">
            <v>99321</v>
          </cell>
          <cell r="AI8532">
            <v>2962.64</v>
          </cell>
        </row>
        <row r="8533">
          <cell r="B8533">
            <v>99323</v>
          </cell>
          <cell r="AI8533">
            <v>3226.64</v>
          </cell>
        </row>
        <row r="8534">
          <cell r="B8534">
            <v>99325</v>
          </cell>
          <cell r="AI8534">
            <v>3495.35</v>
          </cell>
        </row>
        <row r="8535">
          <cell r="B8535">
            <v>99311</v>
          </cell>
          <cell r="AI8535">
            <v>4032.89</v>
          </cell>
        </row>
        <row r="8536">
          <cell r="B8536">
            <v>99314</v>
          </cell>
          <cell r="AI8536">
            <v>4301.6499999999996</v>
          </cell>
        </row>
        <row r="8537">
          <cell r="B8537">
            <v>99304</v>
          </cell>
          <cell r="AI8537">
            <v>3500.12</v>
          </cell>
        </row>
        <row r="8538">
          <cell r="B8538">
            <v>99306</v>
          </cell>
          <cell r="AI8538">
            <v>3764.07</v>
          </cell>
        </row>
        <row r="8539">
          <cell r="B8539">
            <v>99309</v>
          </cell>
          <cell r="AI8539">
            <v>4032.89</v>
          </cell>
        </row>
        <row r="8540">
          <cell r="B8540">
            <v>99327</v>
          </cell>
          <cell r="AI8540">
            <v>4523.87</v>
          </cell>
        </row>
        <row r="8541">
          <cell r="B8541">
            <v>98009</v>
          </cell>
          <cell r="AI8541">
            <v>1962.05</v>
          </cell>
        </row>
        <row r="8542">
          <cell r="B8542">
            <v>98011</v>
          </cell>
          <cell r="AI8542">
            <v>2237.5300000000002</v>
          </cell>
        </row>
        <row r="8543">
          <cell r="B8543">
            <v>98013</v>
          </cell>
          <cell r="AI8543">
            <v>2513.12</v>
          </cell>
        </row>
        <row r="8544">
          <cell r="B8544">
            <v>98015</v>
          </cell>
          <cell r="AI8544">
            <v>2788.7</v>
          </cell>
        </row>
        <row r="8545">
          <cell r="B8545">
            <v>98017</v>
          </cell>
          <cell r="AI8545">
            <v>3064.2</v>
          </cell>
        </row>
        <row r="8546">
          <cell r="B8546">
            <v>98019</v>
          </cell>
          <cell r="AI8546">
            <v>3366</v>
          </cell>
        </row>
        <row r="8547">
          <cell r="B8547">
            <v>97995</v>
          </cell>
          <cell r="AI8547">
            <v>1410.98</v>
          </cell>
        </row>
        <row r="8548">
          <cell r="B8548">
            <v>97997</v>
          </cell>
          <cell r="AI8548">
            <v>1686.48</v>
          </cell>
        </row>
        <row r="8549">
          <cell r="B8549">
            <v>97999</v>
          </cell>
          <cell r="AI8549">
            <v>1962.05</v>
          </cell>
        </row>
        <row r="8550">
          <cell r="B8550">
            <v>98001</v>
          </cell>
          <cell r="AI8550">
            <v>2237.5300000000002</v>
          </cell>
        </row>
        <row r="8551">
          <cell r="B8551">
            <v>98003</v>
          </cell>
          <cell r="AI8551">
            <v>2513.12</v>
          </cell>
        </row>
        <row r="8552">
          <cell r="B8552">
            <v>98005</v>
          </cell>
          <cell r="AI8552">
            <v>2788.7</v>
          </cell>
        </row>
        <row r="8553">
          <cell r="B8553">
            <v>98007</v>
          </cell>
          <cell r="AI8553">
            <v>3064.2</v>
          </cell>
        </row>
        <row r="8554">
          <cell r="B8554">
            <v>98031</v>
          </cell>
          <cell r="AI8554">
            <v>3095.99</v>
          </cell>
        </row>
        <row r="8555">
          <cell r="B8555">
            <v>98033</v>
          </cell>
          <cell r="AI8555">
            <v>3371.48</v>
          </cell>
        </row>
        <row r="8556">
          <cell r="B8556">
            <v>98035</v>
          </cell>
          <cell r="AI8556">
            <v>3646.96</v>
          </cell>
        </row>
        <row r="8557">
          <cell r="B8557">
            <v>98037</v>
          </cell>
          <cell r="AI8557">
            <v>3927.91</v>
          </cell>
        </row>
        <row r="8558">
          <cell r="B8558">
            <v>98021</v>
          </cell>
          <cell r="AI8558">
            <v>2539.4299999999998</v>
          </cell>
        </row>
        <row r="8559">
          <cell r="B8559">
            <v>98023</v>
          </cell>
          <cell r="AI8559">
            <v>2814.93</v>
          </cell>
        </row>
        <row r="8560">
          <cell r="B8560">
            <v>98025</v>
          </cell>
          <cell r="AI8560">
            <v>3090.5</v>
          </cell>
        </row>
        <row r="8561">
          <cell r="B8561">
            <v>98027</v>
          </cell>
          <cell r="AI8561">
            <v>3366</v>
          </cell>
        </row>
        <row r="8562">
          <cell r="B8562">
            <v>98029</v>
          </cell>
          <cell r="AI8562">
            <v>3646.96</v>
          </cell>
        </row>
        <row r="8563">
          <cell r="B8563">
            <v>98045</v>
          </cell>
          <cell r="AI8563">
            <v>4208.9799999999996</v>
          </cell>
        </row>
        <row r="8564">
          <cell r="B8564">
            <v>98047</v>
          </cell>
          <cell r="AI8564">
            <v>4489.97</v>
          </cell>
        </row>
        <row r="8565">
          <cell r="B8565">
            <v>98039</v>
          </cell>
          <cell r="AI8565">
            <v>3652.45</v>
          </cell>
        </row>
        <row r="8566">
          <cell r="B8566">
            <v>98041</v>
          </cell>
          <cell r="AI8566">
            <v>3927.91</v>
          </cell>
        </row>
        <row r="8567">
          <cell r="B8567">
            <v>98043</v>
          </cell>
          <cell r="AI8567">
            <v>4208.9799999999996</v>
          </cell>
        </row>
        <row r="8568">
          <cell r="B8568">
            <v>98049</v>
          </cell>
          <cell r="AI8568">
            <v>4717.37</v>
          </cell>
        </row>
        <row r="8569">
          <cell r="B8569">
            <v>101809</v>
          </cell>
          <cell r="AI8569">
            <v>3066.82</v>
          </cell>
        </row>
        <row r="8570">
          <cell r="B8570">
            <v>99280</v>
          </cell>
          <cell r="AI8570">
            <v>2017.14</v>
          </cell>
        </row>
        <row r="8571">
          <cell r="B8571">
            <v>99292</v>
          </cell>
          <cell r="AI8571">
            <v>2485.2800000000002</v>
          </cell>
        </row>
        <row r="8572">
          <cell r="B8572">
            <v>99242</v>
          </cell>
          <cell r="AI8572">
            <v>2955.06</v>
          </cell>
        </row>
        <row r="8573">
          <cell r="B8573">
            <v>99248</v>
          </cell>
          <cell r="AI8573">
            <v>3779.5</v>
          </cell>
        </row>
        <row r="8574">
          <cell r="B8574">
            <v>99275</v>
          </cell>
          <cell r="AI8574">
            <v>890.31</v>
          </cell>
        </row>
        <row r="8575">
          <cell r="B8575">
            <v>99285</v>
          </cell>
          <cell r="AI8575">
            <v>1233.99</v>
          </cell>
        </row>
        <row r="8576">
          <cell r="B8576">
            <v>102457</v>
          </cell>
          <cell r="AI8576">
            <v>1527.2</v>
          </cell>
        </row>
        <row r="8577">
          <cell r="B8577">
            <v>102142</v>
          </cell>
          <cell r="AI8577">
            <v>2376.2800000000002</v>
          </cell>
        </row>
        <row r="8578">
          <cell r="B8578">
            <v>97980</v>
          </cell>
          <cell r="AI8578">
            <v>2101.14</v>
          </cell>
        </row>
        <row r="8579">
          <cell r="B8579">
            <v>98405</v>
          </cell>
          <cell r="AI8579">
            <v>2581.04</v>
          </cell>
        </row>
        <row r="8580">
          <cell r="B8580">
            <v>97988</v>
          </cell>
          <cell r="AI8580">
            <v>3061.56</v>
          </cell>
        </row>
        <row r="8581">
          <cell r="B8581">
            <v>97992</v>
          </cell>
          <cell r="AI8581">
            <v>3908.03</v>
          </cell>
        </row>
        <row r="8582">
          <cell r="B8582">
            <v>97978</v>
          </cell>
          <cell r="AI8582">
            <v>899.67</v>
          </cell>
        </row>
        <row r="8583">
          <cell r="B8583">
            <v>98410</v>
          </cell>
          <cell r="AI8583">
            <v>1146.05</v>
          </cell>
        </row>
        <row r="8584">
          <cell r="B8584">
            <v>102139</v>
          </cell>
          <cell r="AI8584">
            <v>1573.56</v>
          </cell>
        </row>
        <row r="8585">
          <cell r="B8585">
            <v>102141</v>
          </cell>
          <cell r="AI8585">
            <v>2418.5300000000002</v>
          </cell>
        </row>
        <row r="8586">
          <cell r="B8586">
            <v>99290</v>
          </cell>
          <cell r="AI8586">
            <v>4218.91</v>
          </cell>
        </row>
        <row r="8587">
          <cell r="B8587">
            <v>99244</v>
          </cell>
          <cell r="AI8587">
            <v>5152.6400000000003</v>
          </cell>
        </row>
        <row r="8588">
          <cell r="B8588">
            <v>99256</v>
          </cell>
          <cell r="AI8588">
            <v>6057.56</v>
          </cell>
        </row>
        <row r="8589">
          <cell r="B8589">
            <v>99271</v>
          </cell>
          <cell r="AI8589">
            <v>6962.34</v>
          </cell>
        </row>
        <row r="8590">
          <cell r="B8590">
            <v>99284</v>
          </cell>
          <cell r="AI8590">
            <v>7867.31</v>
          </cell>
        </row>
        <row r="8591">
          <cell r="B8591">
            <v>99294</v>
          </cell>
          <cell r="AI8591">
            <v>8772.15</v>
          </cell>
        </row>
        <row r="8592">
          <cell r="B8592">
            <v>99252</v>
          </cell>
          <cell r="AI8592">
            <v>2688.12</v>
          </cell>
        </row>
        <row r="8593">
          <cell r="B8593">
            <v>99259</v>
          </cell>
          <cell r="AI8593">
            <v>3403.97</v>
          </cell>
        </row>
        <row r="8594">
          <cell r="B8594">
            <v>99265</v>
          </cell>
          <cell r="AI8594">
            <v>4119.7700000000004</v>
          </cell>
        </row>
        <row r="8595">
          <cell r="B8595">
            <v>99267</v>
          </cell>
          <cell r="AI8595">
            <v>4835.62</v>
          </cell>
        </row>
        <row r="8596">
          <cell r="B8596">
            <v>99274</v>
          </cell>
          <cell r="AI8596">
            <v>5587.87</v>
          </cell>
        </row>
        <row r="8597">
          <cell r="B8597">
            <v>99279</v>
          </cell>
          <cell r="AI8597">
            <v>6308.25</v>
          </cell>
        </row>
        <row r="8598">
          <cell r="B8598">
            <v>99286</v>
          </cell>
          <cell r="AI8598">
            <v>7028.72</v>
          </cell>
        </row>
        <row r="8599">
          <cell r="B8599">
            <v>99326</v>
          </cell>
          <cell r="AI8599">
            <v>8647.23</v>
          </cell>
        </row>
        <row r="8600">
          <cell r="B8600">
            <v>99287</v>
          </cell>
          <cell r="AI8600">
            <v>9954.83</v>
          </cell>
        </row>
        <row r="8601">
          <cell r="B8601">
            <v>99298</v>
          </cell>
          <cell r="AI8601">
            <v>11262.42</v>
          </cell>
        </row>
        <row r="8602">
          <cell r="B8602">
            <v>99300</v>
          </cell>
          <cell r="AI8602">
            <v>12570.01</v>
          </cell>
        </row>
        <row r="8603">
          <cell r="B8603">
            <v>99301</v>
          </cell>
          <cell r="AI8603">
            <v>6228.03</v>
          </cell>
        </row>
        <row r="8604">
          <cell r="B8604">
            <v>99312</v>
          </cell>
          <cell r="AI8604">
            <v>7303.88</v>
          </cell>
        </row>
        <row r="8605">
          <cell r="B8605">
            <v>99320</v>
          </cell>
          <cell r="AI8605">
            <v>8443.6299999999992</v>
          </cell>
        </row>
        <row r="8606">
          <cell r="B8606">
            <v>99322</v>
          </cell>
          <cell r="AI8606">
            <v>9527.6</v>
          </cell>
        </row>
        <row r="8607">
          <cell r="B8607">
            <v>99324</v>
          </cell>
          <cell r="AI8607">
            <v>10611.62</v>
          </cell>
        </row>
        <row r="8608">
          <cell r="B8608">
            <v>99310</v>
          </cell>
          <cell r="AI8608">
            <v>14752.09</v>
          </cell>
        </row>
        <row r="8609">
          <cell r="B8609">
            <v>99313</v>
          </cell>
          <cell r="AI8609">
            <v>16451.45</v>
          </cell>
        </row>
        <row r="8610">
          <cell r="B8610">
            <v>99303</v>
          </cell>
          <cell r="AI8610">
            <v>11503.64</v>
          </cell>
        </row>
        <row r="8611">
          <cell r="B8611">
            <v>99305</v>
          </cell>
          <cell r="AI8611">
            <v>13007.19</v>
          </cell>
        </row>
        <row r="8612">
          <cell r="B8612">
            <v>99308</v>
          </cell>
          <cell r="AI8612">
            <v>14510.79</v>
          </cell>
        </row>
        <row r="8613">
          <cell r="B8613">
            <v>99315</v>
          </cell>
          <cell r="AI8613">
            <v>18392.259999999998</v>
          </cell>
        </row>
        <row r="8614">
          <cell r="B8614">
            <v>98008</v>
          </cell>
          <cell r="AI8614">
            <v>4323.78</v>
          </cell>
        </row>
        <row r="8615">
          <cell r="B8615">
            <v>98010</v>
          </cell>
          <cell r="AI8615">
            <v>5280.6</v>
          </cell>
        </row>
        <row r="8616">
          <cell r="B8616">
            <v>98012</v>
          </cell>
          <cell r="AI8616">
            <v>6208.57</v>
          </cell>
        </row>
        <row r="8617">
          <cell r="B8617">
            <v>98014</v>
          </cell>
          <cell r="AI8617">
            <v>7136.44</v>
          </cell>
        </row>
        <row r="8618">
          <cell r="B8618">
            <v>98016</v>
          </cell>
          <cell r="AI8618">
            <v>8064.49</v>
          </cell>
        </row>
        <row r="8619">
          <cell r="B8619">
            <v>98018</v>
          </cell>
          <cell r="AI8619">
            <v>8992.4</v>
          </cell>
        </row>
        <row r="8620">
          <cell r="B8620">
            <v>97994</v>
          </cell>
          <cell r="AI8620">
            <v>2754.82</v>
          </cell>
        </row>
        <row r="8621">
          <cell r="B8621">
            <v>97996</v>
          </cell>
          <cell r="AI8621">
            <v>3489.08</v>
          </cell>
        </row>
        <row r="8622">
          <cell r="B8622">
            <v>98407</v>
          </cell>
          <cell r="AI8622">
            <v>4223.2700000000004</v>
          </cell>
        </row>
        <row r="8623">
          <cell r="B8623">
            <v>98408</v>
          </cell>
          <cell r="AI8623">
            <v>4957.54</v>
          </cell>
        </row>
        <row r="8624">
          <cell r="B8624">
            <v>98002</v>
          </cell>
          <cell r="AI8624">
            <v>5728.18</v>
          </cell>
        </row>
        <row r="8625">
          <cell r="B8625">
            <v>98406</v>
          </cell>
          <cell r="AI8625">
            <v>6466.98</v>
          </cell>
        </row>
        <row r="8626">
          <cell r="B8626">
            <v>98006</v>
          </cell>
          <cell r="AI8626">
            <v>7205.85</v>
          </cell>
        </row>
        <row r="8627">
          <cell r="B8627">
            <v>98030</v>
          </cell>
          <cell r="AI8627">
            <v>8864.4699999999993</v>
          </cell>
        </row>
        <row r="8628">
          <cell r="B8628">
            <v>98032</v>
          </cell>
          <cell r="AI8628">
            <v>10205.780000000001</v>
          </cell>
        </row>
        <row r="8629">
          <cell r="B8629">
            <v>98034</v>
          </cell>
          <cell r="AI8629">
            <v>11547.1</v>
          </cell>
        </row>
        <row r="8630">
          <cell r="B8630">
            <v>98036</v>
          </cell>
          <cell r="AI8630">
            <v>12888.4</v>
          </cell>
        </row>
        <row r="8631">
          <cell r="B8631">
            <v>98020</v>
          </cell>
          <cell r="AI8631">
            <v>6383.9</v>
          </cell>
        </row>
        <row r="8632">
          <cell r="B8632">
            <v>98022</v>
          </cell>
          <cell r="AI8632">
            <v>7486.92</v>
          </cell>
        </row>
        <row r="8633">
          <cell r="B8633">
            <v>98024</v>
          </cell>
          <cell r="AI8633">
            <v>8653.8700000000008</v>
          </cell>
        </row>
        <row r="8634">
          <cell r="B8634">
            <v>98026</v>
          </cell>
          <cell r="AI8634">
            <v>9765.01</v>
          </cell>
        </row>
        <row r="8635">
          <cell r="B8635">
            <v>98028</v>
          </cell>
          <cell r="AI8635">
            <v>10876.22</v>
          </cell>
        </row>
        <row r="8636">
          <cell r="B8636">
            <v>98044</v>
          </cell>
          <cell r="AI8636">
            <v>15126.94</v>
          </cell>
        </row>
        <row r="8637">
          <cell r="B8637">
            <v>98046</v>
          </cell>
          <cell r="AI8637">
            <v>16869.830000000002</v>
          </cell>
        </row>
        <row r="8638">
          <cell r="B8638">
            <v>98038</v>
          </cell>
          <cell r="AI8638">
            <v>11794.76</v>
          </cell>
        </row>
        <row r="8639">
          <cell r="B8639">
            <v>98040</v>
          </cell>
          <cell r="AI8639">
            <v>13336.94</v>
          </cell>
        </row>
        <row r="8640">
          <cell r="B8640">
            <v>98042</v>
          </cell>
          <cell r="AI8640">
            <v>14879.18</v>
          </cell>
        </row>
        <row r="8641">
          <cell r="B8641">
            <v>98048</v>
          </cell>
          <cell r="AI8641">
            <v>18860.63</v>
          </cell>
        </row>
        <row r="8642">
          <cell r="B8642">
            <v>97955</v>
          </cell>
          <cell r="AI8642">
            <v>2974.05</v>
          </cell>
        </row>
        <row r="8643">
          <cell r="B8643">
            <v>97948</v>
          </cell>
          <cell r="AI8643">
            <v>3096.7</v>
          </cell>
        </row>
        <row r="8644">
          <cell r="B8644">
            <v>97934</v>
          </cell>
          <cell r="AI8644">
            <v>2242.6999999999998</v>
          </cell>
        </row>
        <row r="8645">
          <cell r="B8645">
            <v>97953</v>
          </cell>
          <cell r="AI8645">
            <v>1356.97</v>
          </cell>
        </row>
        <row r="8646">
          <cell r="B8646">
            <v>97947</v>
          </cell>
          <cell r="AI8646">
            <v>1681.37</v>
          </cell>
        </row>
        <row r="8647">
          <cell r="B8647">
            <v>97933</v>
          </cell>
          <cell r="AI8647">
            <v>905.5</v>
          </cell>
        </row>
        <row r="8648">
          <cell r="B8648">
            <v>97961</v>
          </cell>
          <cell r="AI8648">
            <v>2450.25</v>
          </cell>
        </row>
        <row r="8649">
          <cell r="B8649">
            <v>97951</v>
          </cell>
          <cell r="AI8649">
            <v>2763.06</v>
          </cell>
        </row>
        <row r="8650">
          <cell r="B8650">
            <v>97973</v>
          </cell>
          <cell r="AI8650">
            <v>4568.95</v>
          </cell>
        </row>
        <row r="8651">
          <cell r="B8651">
            <v>97952</v>
          </cell>
          <cell r="AI8651">
            <v>4785.3900000000003</v>
          </cell>
        </row>
        <row r="8652">
          <cell r="B8652">
            <v>97957</v>
          </cell>
          <cell r="AI8652">
            <v>2793.51</v>
          </cell>
        </row>
        <row r="8653">
          <cell r="B8653">
            <v>97950</v>
          </cell>
          <cell r="AI8653">
            <v>3108.75</v>
          </cell>
        </row>
        <row r="8654">
          <cell r="B8654">
            <v>97936</v>
          </cell>
          <cell r="AI8654">
            <v>2034.24</v>
          </cell>
        </row>
        <row r="8655">
          <cell r="B8655">
            <v>97956</v>
          </cell>
          <cell r="AI8655">
            <v>1570.83</v>
          </cell>
        </row>
        <row r="8656">
          <cell r="B8656">
            <v>97949</v>
          </cell>
          <cell r="AI8656">
            <v>1759.78</v>
          </cell>
        </row>
        <row r="8657">
          <cell r="B8657">
            <v>97935</v>
          </cell>
          <cell r="AI8657">
            <v>784.4</v>
          </cell>
        </row>
        <row r="8658">
          <cell r="B8658">
            <v>99319</v>
          </cell>
          <cell r="AI8658">
            <v>899.87</v>
          </cell>
        </row>
        <row r="8659">
          <cell r="B8659">
            <v>99318</v>
          </cell>
          <cell r="AI8659">
            <v>242.38</v>
          </cell>
        </row>
        <row r="8660">
          <cell r="B8660">
            <v>98051</v>
          </cell>
          <cell r="AI8660">
            <v>966.75</v>
          </cell>
        </row>
        <row r="8661">
          <cell r="B8661">
            <v>98050</v>
          </cell>
          <cell r="AI8661">
            <v>243.4</v>
          </cell>
        </row>
        <row r="8662">
          <cell r="B8662">
            <v>99272</v>
          </cell>
          <cell r="AI8662">
            <v>1104.55</v>
          </cell>
        </row>
        <row r="8663">
          <cell r="B8663">
            <v>99273</v>
          </cell>
          <cell r="AI8663">
            <v>1554.42</v>
          </cell>
        </row>
        <row r="8664">
          <cell r="B8664">
            <v>99268</v>
          </cell>
          <cell r="AI8664">
            <v>436.94</v>
          </cell>
        </row>
        <row r="8665">
          <cell r="B8665">
            <v>99270</v>
          </cell>
          <cell r="AI8665">
            <v>561.73</v>
          </cell>
        </row>
        <row r="8666">
          <cell r="B8666">
            <v>97976</v>
          </cell>
          <cell r="AI8666">
            <v>1152.49</v>
          </cell>
        </row>
        <row r="8667">
          <cell r="B8667">
            <v>97977</v>
          </cell>
          <cell r="AI8667">
            <v>1639.4</v>
          </cell>
        </row>
        <row r="8668">
          <cell r="B8668">
            <v>97974</v>
          </cell>
          <cell r="AI8668">
            <v>441.71</v>
          </cell>
        </row>
        <row r="8669">
          <cell r="B8669">
            <v>97975</v>
          </cell>
          <cell r="AI8669">
            <v>567.29999999999995</v>
          </cell>
        </row>
        <row r="8670">
          <cell r="B8670">
            <v>101798</v>
          </cell>
          <cell r="AI8670">
            <v>334.95</v>
          </cell>
        </row>
        <row r="8671">
          <cell r="B8671">
            <v>101799</v>
          </cell>
          <cell r="AI8671">
            <v>805.77</v>
          </cell>
        </row>
        <row r="8672">
          <cell r="B8672">
            <v>102487</v>
          </cell>
          <cell r="AI8672">
            <v>649.44000000000005</v>
          </cell>
        </row>
        <row r="8673">
          <cell r="B8673">
            <v>102486</v>
          </cell>
          <cell r="AI8673">
            <v>723.98</v>
          </cell>
        </row>
        <row r="8674">
          <cell r="B8674">
            <v>102474</v>
          </cell>
          <cell r="AI8674">
            <v>659.65</v>
          </cell>
        </row>
        <row r="8675">
          <cell r="B8675">
            <v>102480</v>
          </cell>
          <cell r="AI8675">
            <v>653.77</v>
          </cell>
        </row>
        <row r="8676">
          <cell r="B8676">
            <v>94975</v>
          </cell>
          <cell r="AI8676">
            <v>568.22</v>
          </cell>
        </row>
        <row r="8677">
          <cell r="B8677">
            <v>94963</v>
          </cell>
          <cell r="AI8677">
            <v>505.15</v>
          </cell>
        </row>
        <row r="8678">
          <cell r="B8678">
            <v>94969</v>
          </cell>
          <cell r="AI8678">
            <v>498.73</v>
          </cell>
        </row>
        <row r="8679">
          <cell r="B8679">
            <v>102475</v>
          </cell>
          <cell r="AI8679">
            <v>708.8</v>
          </cell>
        </row>
        <row r="8680">
          <cell r="B8680">
            <v>102481</v>
          </cell>
          <cell r="AI8680">
            <v>696.53</v>
          </cell>
        </row>
        <row r="8681">
          <cell r="B8681">
            <v>94964</v>
          </cell>
          <cell r="AI8681">
            <v>549.44000000000005</v>
          </cell>
        </row>
        <row r="8682">
          <cell r="B8682">
            <v>94970</v>
          </cell>
          <cell r="AI8682">
            <v>536.6</v>
          </cell>
        </row>
        <row r="8683">
          <cell r="B8683">
            <v>102476</v>
          </cell>
          <cell r="AI8683">
            <v>731.16</v>
          </cell>
        </row>
        <row r="8684">
          <cell r="B8684">
            <v>102482</v>
          </cell>
          <cell r="AI8684">
            <v>729.12</v>
          </cell>
        </row>
        <row r="8685">
          <cell r="B8685">
            <v>94965</v>
          </cell>
          <cell r="AI8685">
            <v>571</v>
          </cell>
        </row>
        <row r="8686">
          <cell r="B8686">
            <v>94971</v>
          </cell>
          <cell r="AI8686">
            <v>564.69000000000005</v>
          </cell>
        </row>
        <row r="8687">
          <cell r="B8687">
            <v>102477</v>
          </cell>
          <cell r="AI8687">
            <v>770.11</v>
          </cell>
        </row>
        <row r="8688">
          <cell r="B8688">
            <v>102483</v>
          </cell>
          <cell r="AI8688">
            <v>763.89</v>
          </cell>
        </row>
        <row r="8689">
          <cell r="B8689">
            <v>94966</v>
          </cell>
          <cell r="AI8689">
            <v>590.12</v>
          </cell>
        </row>
        <row r="8690">
          <cell r="B8690">
            <v>94972</v>
          </cell>
          <cell r="AI8690">
            <v>583.79</v>
          </cell>
        </row>
        <row r="8691">
          <cell r="B8691">
            <v>102478</v>
          </cell>
          <cell r="AI8691">
            <v>830.05</v>
          </cell>
        </row>
        <row r="8692">
          <cell r="B8692">
            <v>102484</v>
          </cell>
          <cell r="AI8692">
            <v>829.81</v>
          </cell>
        </row>
        <row r="8693">
          <cell r="B8693">
            <v>94967</v>
          </cell>
          <cell r="AI8693">
            <v>671.76</v>
          </cell>
        </row>
        <row r="8694">
          <cell r="B8694">
            <v>94973</v>
          </cell>
          <cell r="AI8694">
            <v>663.66</v>
          </cell>
        </row>
        <row r="8695">
          <cell r="B8695">
            <v>94974</v>
          </cell>
          <cell r="AI8695">
            <v>525.47</v>
          </cell>
        </row>
        <row r="8696">
          <cell r="B8696">
            <v>94962</v>
          </cell>
          <cell r="AI8696">
            <v>456.5</v>
          </cell>
        </row>
        <row r="8697">
          <cell r="B8697">
            <v>94968</v>
          </cell>
          <cell r="AI8697">
            <v>453.49</v>
          </cell>
        </row>
        <row r="8698">
          <cell r="B8698">
            <v>102485</v>
          </cell>
          <cell r="AI8698">
            <v>686.65</v>
          </cell>
        </row>
        <row r="8699">
          <cell r="B8699">
            <v>102473</v>
          </cell>
          <cell r="AI8699">
            <v>614.29999999999995</v>
          </cell>
        </row>
        <row r="8700">
          <cell r="B8700">
            <v>102479</v>
          </cell>
          <cell r="AI8700">
            <v>611.91999999999996</v>
          </cell>
        </row>
        <row r="8701">
          <cell r="B8701">
            <v>104835</v>
          </cell>
          <cell r="AI8701">
            <v>0</v>
          </cell>
        </row>
        <row r="8702">
          <cell r="B8702">
            <v>104833</v>
          </cell>
          <cell r="AI8702">
            <v>0</v>
          </cell>
        </row>
        <row r="8703">
          <cell r="B8703">
            <v>104834</v>
          </cell>
          <cell r="AI8703">
            <v>0</v>
          </cell>
        </row>
        <row r="8704">
          <cell r="B8704">
            <v>104836</v>
          </cell>
          <cell r="AI8704">
            <v>0</v>
          </cell>
        </row>
        <row r="8705">
          <cell r="B8705">
            <v>104837</v>
          </cell>
          <cell r="AI8705">
            <v>0</v>
          </cell>
        </row>
        <row r="8706">
          <cell r="B8706">
            <v>104838</v>
          </cell>
          <cell r="AI8706">
            <v>0</v>
          </cell>
        </row>
        <row r="8707">
          <cell r="B8707">
            <v>104839</v>
          </cell>
          <cell r="AI8707">
            <v>0</v>
          </cell>
        </row>
        <row r="8708">
          <cell r="B8708">
            <v>104840</v>
          </cell>
          <cell r="AI8708">
            <v>0</v>
          </cell>
        </row>
        <row r="8709">
          <cell r="B8709">
            <v>104830</v>
          </cell>
          <cell r="AI8709">
            <v>0</v>
          </cell>
        </row>
        <row r="8710">
          <cell r="B8710">
            <v>104829</v>
          </cell>
          <cell r="AI8710">
            <v>0</v>
          </cell>
        </row>
        <row r="8711">
          <cell r="B8711">
            <v>104832</v>
          </cell>
          <cell r="AI8711">
            <v>0</v>
          </cell>
        </row>
        <row r="8712">
          <cell r="B8712">
            <v>104831</v>
          </cell>
          <cell r="AI8712">
            <v>0</v>
          </cell>
        </row>
        <row r="8713">
          <cell r="B8713">
            <v>103773</v>
          </cell>
          <cell r="AI8713">
            <v>0</v>
          </cell>
        </row>
        <row r="8714">
          <cell r="B8714">
            <v>103772</v>
          </cell>
          <cell r="AI8714">
            <v>0</v>
          </cell>
        </row>
        <row r="8715">
          <cell r="B8715">
            <v>103768</v>
          </cell>
          <cell r="AI8715">
            <v>0</v>
          </cell>
        </row>
        <row r="8716">
          <cell r="B8716">
            <v>103767</v>
          </cell>
          <cell r="AI8716">
            <v>0</v>
          </cell>
        </row>
        <row r="8717">
          <cell r="B8717">
            <v>103766</v>
          </cell>
          <cell r="AI8717">
            <v>0</v>
          </cell>
        </row>
        <row r="8718">
          <cell r="B8718">
            <v>103765</v>
          </cell>
          <cell r="AI8718">
            <v>0</v>
          </cell>
        </row>
        <row r="8719">
          <cell r="B8719">
            <v>103771</v>
          </cell>
          <cell r="AI8719">
            <v>0</v>
          </cell>
        </row>
        <row r="8720">
          <cell r="B8720">
            <v>103769</v>
          </cell>
          <cell r="AI8720">
            <v>3034.95</v>
          </cell>
        </row>
        <row r="8721">
          <cell r="B8721">
            <v>103770</v>
          </cell>
          <cell r="AI8721">
            <v>0</v>
          </cell>
        </row>
        <row r="8722">
          <cell r="B8722">
            <v>103764</v>
          </cell>
          <cell r="AI8722">
            <v>0</v>
          </cell>
        </row>
        <row r="8723">
          <cell r="B8723">
            <v>103780</v>
          </cell>
          <cell r="AI8723">
            <v>0</v>
          </cell>
        </row>
        <row r="8724">
          <cell r="B8724">
            <v>103781</v>
          </cell>
          <cell r="AI8724">
            <v>0</v>
          </cell>
        </row>
        <row r="8725">
          <cell r="B8725">
            <v>103779</v>
          </cell>
          <cell r="AI8725">
            <v>0</v>
          </cell>
        </row>
        <row r="8726">
          <cell r="B8726">
            <v>103778</v>
          </cell>
          <cell r="AI8726">
            <v>0</v>
          </cell>
        </row>
        <row r="8727">
          <cell r="B8727">
            <v>103924</v>
          </cell>
          <cell r="AI8727">
            <v>0</v>
          </cell>
        </row>
        <row r="8728">
          <cell r="B8728">
            <v>103776</v>
          </cell>
          <cell r="AI8728">
            <v>0</v>
          </cell>
        </row>
        <row r="8729">
          <cell r="B8729">
            <v>103774</v>
          </cell>
          <cell r="AI8729">
            <v>0</v>
          </cell>
        </row>
        <row r="8730">
          <cell r="B8730">
            <v>103775</v>
          </cell>
          <cell r="AI8730">
            <v>0</v>
          </cell>
        </row>
        <row r="8731">
          <cell r="B8731">
            <v>106266</v>
          </cell>
          <cell r="AI8731">
            <v>0</v>
          </cell>
        </row>
        <row r="8732">
          <cell r="B8732">
            <v>106270</v>
          </cell>
          <cell r="AI8732">
            <v>0</v>
          </cell>
        </row>
        <row r="8733">
          <cell r="B8733">
            <v>106271</v>
          </cell>
          <cell r="AI8733">
            <v>0</v>
          </cell>
        </row>
        <row r="8734">
          <cell r="B8734">
            <v>106267</v>
          </cell>
          <cell r="AI8734">
            <v>0</v>
          </cell>
        </row>
        <row r="8735">
          <cell r="B8735">
            <v>106272</v>
          </cell>
          <cell r="AI8735">
            <v>0</v>
          </cell>
        </row>
        <row r="8736">
          <cell r="B8736">
            <v>106268</v>
          </cell>
          <cell r="AI8736">
            <v>0</v>
          </cell>
        </row>
        <row r="8737">
          <cell r="B8737">
            <v>106269</v>
          </cell>
          <cell r="AI8737">
            <v>0</v>
          </cell>
        </row>
        <row r="8738">
          <cell r="B8738">
            <v>106279</v>
          </cell>
          <cell r="AI8738">
            <v>0</v>
          </cell>
        </row>
        <row r="8739">
          <cell r="B8739">
            <v>106280</v>
          </cell>
          <cell r="AI8739">
            <v>0</v>
          </cell>
        </row>
        <row r="8740">
          <cell r="B8740">
            <v>106265</v>
          </cell>
          <cell r="AI8740">
            <v>0</v>
          </cell>
        </row>
        <row r="8741">
          <cell r="B8741">
            <v>106273</v>
          </cell>
          <cell r="AI8741">
            <v>0</v>
          </cell>
        </row>
        <row r="8742">
          <cell r="B8742">
            <v>106274</v>
          </cell>
          <cell r="AI8742">
            <v>0</v>
          </cell>
        </row>
        <row r="8743">
          <cell r="B8743">
            <v>106275</v>
          </cell>
          <cell r="AI8743">
            <v>0</v>
          </cell>
        </row>
        <row r="8744">
          <cell r="B8744">
            <v>106276</v>
          </cell>
          <cell r="AI8744">
            <v>0</v>
          </cell>
        </row>
        <row r="8745">
          <cell r="B8745">
            <v>106277</v>
          </cell>
          <cell r="AI8745">
            <v>0</v>
          </cell>
        </row>
        <row r="8746">
          <cell r="B8746">
            <v>106278</v>
          </cell>
          <cell r="AI8746">
            <v>0</v>
          </cell>
        </row>
        <row r="8747">
          <cell r="B8747">
            <v>106295</v>
          </cell>
          <cell r="AI8747">
            <v>202.61</v>
          </cell>
        </row>
        <row r="8748">
          <cell r="B8748">
            <v>106300</v>
          </cell>
          <cell r="AI8748">
            <v>485.9</v>
          </cell>
        </row>
        <row r="8749">
          <cell r="B8749">
            <v>106293</v>
          </cell>
          <cell r="AI8749">
            <v>159.65</v>
          </cell>
        </row>
        <row r="8750">
          <cell r="B8750">
            <v>106297</v>
          </cell>
          <cell r="AI8750">
            <v>244.57</v>
          </cell>
        </row>
        <row r="8751">
          <cell r="B8751">
            <v>106298</v>
          </cell>
          <cell r="AI8751">
            <v>372.75</v>
          </cell>
        </row>
        <row r="8752">
          <cell r="B8752">
            <v>106301</v>
          </cell>
          <cell r="AI8752">
            <v>728.94</v>
          </cell>
        </row>
        <row r="8753">
          <cell r="B8753">
            <v>106292</v>
          </cell>
          <cell r="AI8753">
            <v>151.91999999999999</v>
          </cell>
        </row>
        <row r="8754">
          <cell r="B8754">
            <v>106282</v>
          </cell>
          <cell r="AI8754">
            <v>90.68</v>
          </cell>
        </row>
        <row r="8755">
          <cell r="B8755">
            <v>106283</v>
          </cell>
          <cell r="AI8755">
            <v>90.68</v>
          </cell>
        </row>
        <row r="8756">
          <cell r="B8756">
            <v>106286</v>
          </cell>
          <cell r="AI8756">
            <v>100.38</v>
          </cell>
        </row>
        <row r="8757">
          <cell r="B8757">
            <v>106287</v>
          </cell>
          <cell r="AI8757">
            <v>116.97</v>
          </cell>
        </row>
        <row r="8758">
          <cell r="B8758">
            <v>106288</v>
          </cell>
          <cell r="AI8758">
            <v>138.12</v>
          </cell>
        </row>
        <row r="8759">
          <cell r="B8759">
            <v>106289</v>
          </cell>
          <cell r="AI8759">
            <v>177.77</v>
          </cell>
        </row>
        <row r="8760">
          <cell r="B8760">
            <v>106290</v>
          </cell>
          <cell r="AI8760">
            <v>238.15</v>
          </cell>
        </row>
        <row r="8761">
          <cell r="B8761">
            <v>106291</v>
          </cell>
          <cell r="AI8761">
            <v>344.39</v>
          </cell>
        </row>
        <row r="8762">
          <cell r="B8762">
            <v>102136</v>
          </cell>
          <cell r="AI8762">
            <v>131.31</v>
          </cell>
        </row>
        <row r="8763">
          <cell r="B8763">
            <v>106263</v>
          </cell>
          <cell r="AI8763">
            <v>171.56</v>
          </cell>
        </row>
        <row r="8764">
          <cell r="B8764">
            <v>106259</v>
          </cell>
          <cell r="AI8764">
            <v>0</v>
          </cell>
        </row>
        <row r="8765">
          <cell r="B8765">
            <v>106261</v>
          </cell>
          <cell r="AI8765">
            <v>0</v>
          </cell>
        </row>
        <row r="8766">
          <cell r="B8766">
            <v>106260</v>
          </cell>
          <cell r="AI8766">
            <v>0</v>
          </cell>
        </row>
        <row r="8767">
          <cell r="B8767">
            <v>102134</v>
          </cell>
          <cell r="AI8767">
            <v>0</v>
          </cell>
        </row>
        <row r="8768">
          <cell r="B8768">
            <v>106262</v>
          </cell>
          <cell r="AI8768">
            <v>0</v>
          </cell>
        </row>
        <row r="8769">
          <cell r="B8769">
            <v>102135</v>
          </cell>
          <cell r="AI8769">
            <v>0</v>
          </cell>
        </row>
        <row r="8770">
          <cell r="B8770">
            <v>106302</v>
          </cell>
          <cell r="AI8770">
            <v>0</v>
          </cell>
        </row>
        <row r="8771">
          <cell r="B8771">
            <v>106284</v>
          </cell>
          <cell r="AI8771">
            <v>0</v>
          </cell>
        </row>
        <row r="8772">
          <cell r="B8772">
            <v>106285</v>
          </cell>
          <cell r="AI8772">
            <v>0</v>
          </cell>
        </row>
        <row r="8773">
          <cell r="B8773">
            <v>106296</v>
          </cell>
          <cell r="AI8773">
            <v>0</v>
          </cell>
        </row>
        <row r="8774">
          <cell r="B8774">
            <v>106299</v>
          </cell>
          <cell r="AI8774">
            <v>225.28</v>
          </cell>
        </row>
        <row r="8775">
          <cell r="B8775">
            <v>106294</v>
          </cell>
          <cell r="AI8775">
            <v>0</v>
          </cell>
        </row>
        <row r="8776">
          <cell r="B8776">
            <v>106281</v>
          </cell>
          <cell r="AI8776">
            <v>0</v>
          </cell>
        </row>
        <row r="8777">
          <cell r="B8777">
            <v>106264</v>
          </cell>
          <cell r="AI8777">
            <v>0</v>
          </cell>
        </row>
        <row r="8778">
          <cell r="B8778">
            <v>97097</v>
          </cell>
          <cell r="AI8778">
            <v>41.43</v>
          </cell>
        </row>
        <row r="8779">
          <cell r="B8779">
            <v>97089</v>
          </cell>
          <cell r="AI8779">
            <v>13.24</v>
          </cell>
        </row>
        <row r="8780">
          <cell r="B8780">
            <v>97090</v>
          </cell>
          <cell r="AI8780">
            <v>12.96</v>
          </cell>
        </row>
        <row r="8781">
          <cell r="B8781">
            <v>97091</v>
          </cell>
          <cell r="AI8781">
            <v>12.53</v>
          </cell>
        </row>
        <row r="8782">
          <cell r="B8782">
            <v>97092</v>
          </cell>
          <cell r="AI8782">
            <v>12.1</v>
          </cell>
        </row>
        <row r="8783">
          <cell r="B8783">
            <v>103053</v>
          </cell>
          <cell r="AI8783">
            <v>0</v>
          </cell>
        </row>
        <row r="8784">
          <cell r="B8784">
            <v>97093</v>
          </cell>
          <cell r="AI8784">
            <v>11.29</v>
          </cell>
        </row>
        <row r="8785">
          <cell r="B8785">
            <v>103054</v>
          </cell>
          <cell r="AI8785">
            <v>0</v>
          </cell>
        </row>
        <row r="8786">
          <cell r="B8786">
            <v>97088</v>
          </cell>
          <cell r="AI8786">
            <v>14.51</v>
          </cell>
        </row>
        <row r="8787">
          <cell r="B8787">
            <v>97087</v>
          </cell>
          <cell r="AI8787">
            <v>2.54</v>
          </cell>
        </row>
        <row r="8788">
          <cell r="B8788">
            <v>97083</v>
          </cell>
          <cell r="AI8788">
            <v>3.5</v>
          </cell>
        </row>
        <row r="8789">
          <cell r="B8789">
            <v>97084</v>
          </cell>
          <cell r="AI8789">
            <v>0.73</v>
          </cell>
        </row>
        <row r="8790">
          <cell r="B8790">
            <v>97096</v>
          </cell>
          <cell r="AI8790">
            <v>654</v>
          </cell>
        </row>
        <row r="8791">
          <cell r="B8791">
            <v>97082</v>
          </cell>
          <cell r="AI8791">
            <v>66.73</v>
          </cell>
        </row>
        <row r="8792">
          <cell r="B8792">
            <v>103076</v>
          </cell>
          <cell r="AI8792">
            <v>148.9</v>
          </cell>
        </row>
        <row r="8793">
          <cell r="B8793">
            <v>103067</v>
          </cell>
          <cell r="AI8793">
            <v>0</v>
          </cell>
        </row>
        <row r="8794">
          <cell r="B8794">
            <v>103077</v>
          </cell>
          <cell r="AI8794">
            <v>193.68</v>
          </cell>
        </row>
        <row r="8795">
          <cell r="B8795">
            <v>103068</v>
          </cell>
          <cell r="AI8795">
            <v>0</v>
          </cell>
        </row>
        <row r="8796">
          <cell r="B8796">
            <v>103078</v>
          </cell>
          <cell r="AI8796">
            <v>235.24</v>
          </cell>
        </row>
        <row r="8797">
          <cell r="B8797">
            <v>103069</v>
          </cell>
          <cell r="AI8797">
            <v>0</v>
          </cell>
        </row>
        <row r="8798">
          <cell r="B8798">
            <v>103079</v>
          </cell>
          <cell r="AI8798">
            <v>282.77</v>
          </cell>
        </row>
        <row r="8799">
          <cell r="B8799">
            <v>103070</v>
          </cell>
          <cell r="AI8799">
            <v>0</v>
          </cell>
        </row>
        <row r="8800">
          <cell r="B8800">
            <v>103080</v>
          </cell>
          <cell r="AI8800">
            <v>344.08</v>
          </cell>
        </row>
        <row r="8801">
          <cell r="B8801">
            <v>103071</v>
          </cell>
          <cell r="AI8801">
            <v>0</v>
          </cell>
        </row>
        <row r="8802">
          <cell r="B8802">
            <v>103075</v>
          </cell>
          <cell r="AI8802">
            <v>215.72</v>
          </cell>
        </row>
        <row r="8803">
          <cell r="B8803">
            <v>103062</v>
          </cell>
          <cell r="AI8803">
            <v>0</v>
          </cell>
        </row>
        <row r="8804">
          <cell r="B8804">
            <v>103065</v>
          </cell>
          <cell r="AI8804">
            <v>0</v>
          </cell>
        </row>
        <row r="8805">
          <cell r="B8805">
            <v>103063</v>
          </cell>
          <cell r="AI8805">
            <v>0</v>
          </cell>
        </row>
        <row r="8806">
          <cell r="B8806">
            <v>103066</v>
          </cell>
          <cell r="AI8806">
            <v>0</v>
          </cell>
        </row>
        <row r="8807">
          <cell r="B8807">
            <v>103064</v>
          </cell>
          <cell r="AI8807">
            <v>0</v>
          </cell>
        </row>
        <row r="8808">
          <cell r="B8808">
            <v>103074</v>
          </cell>
          <cell r="AI8808">
            <v>174.29</v>
          </cell>
        </row>
        <row r="8809">
          <cell r="B8809">
            <v>103057</v>
          </cell>
          <cell r="AI8809">
            <v>0</v>
          </cell>
        </row>
        <row r="8810">
          <cell r="B8810">
            <v>103060</v>
          </cell>
          <cell r="AI8810">
            <v>0</v>
          </cell>
        </row>
        <row r="8811">
          <cell r="B8811">
            <v>103058</v>
          </cell>
          <cell r="AI8811">
            <v>0</v>
          </cell>
        </row>
        <row r="8812">
          <cell r="B8812">
            <v>103061</v>
          </cell>
          <cell r="AI8812">
            <v>0</v>
          </cell>
        </row>
        <row r="8813">
          <cell r="B8813">
            <v>103059</v>
          </cell>
          <cell r="AI8813">
            <v>0</v>
          </cell>
        </row>
        <row r="8814">
          <cell r="B8814">
            <v>97101</v>
          </cell>
          <cell r="AI8814">
            <v>174.72</v>
          </cell>
        </row>
        <row r="8815">
          <cell r="B8815">
            <v>97098</v>
          </cell>
          <cell r="AI8815">
            <v>0</v>
          </cell>
        </row>
        <row r="8816">
          <cell r="B8816">
            <v>97102</v>
          </cell>
          <cell r="AI8816">
            <v>219.5</v>
          </cell>
        </row>
        <row r="8817">
          <cell r="B8817">
            <v>97099</v>
          </cell>
          <cell r="AI8817">
            <v>0</v>
          </cell>
        </row>
        <row r="8818">
          <cell r="B8818">
            <v>97103</v>
          </cell>
          <cell r="AI8818">
            <v>261.06</v>
          </cell>
        </row>
        <row r="8819">
          <cell r="B8819">
            <v>97100</v>
          </cell>
          <cell r="AI8819">
            <v>0</v>
          </cell>
        </row>
        <row r="8820">
          <cell r="B8820">
            <v>103072</v>
          </cell>
          <cell r="AI8820">
            <v>308.58999999999997</v>
          </cell>
        </row>
        <row r="8821">
          <cell r="B8821">
            <v>103055</v>
          </cell>
          <cell r="AI8821">
            <v>0</v>
          </cell>
        </row>
        <row r="8822">
          <cell r="B8822">
            <v>103073</v>
          </cell>
          <cell r="AI8822">
            <v>369.9</v>
          </cell>
        </row>
        <row r="8823">
          <cell r="B8823">
            <v>103056</v>
          </cell>
          <cell r="AI8823">
            <v>0</v>
          </cell>
        </row>
        <row r="8824">
          <cell r="B8824">
            <v>97086</v>
          </cell>
          <cell r="AI8824">
            <v>136.16999999999999</v>
          </cell>
        </row>
        <row r="8825">
          <cell r="B8825">
            <v>97085</v>
          </cell>
          <cell r="AI8825">
            <v>0</v>
          </cell>
        </row>
        <row r="8826">
          <cell r="B8826">
            <v>104766</v>
          </cell>
          <cell r="AI8826">
            <v>16.420000000000002</v>
          </cell>
        </row>
        <row r="8827">
          <cell r="B8827">
            <v>90467</v>
          </cell>
          <cell r="AI8827">
            <v>24.1</v>
          </cell>
        </row>
        <row r="8828">
          <cell r="B8828">
            <v>90466</v>
          </cell>
          <cell r="AI8828">
            <v>16.010000000000002</v>
          </cell>
        </row>
        <row r="8829">
          <cell r="B8829">
            <v>90469</v>
          </cell>
          <cell r="AI8829">
            <v>12.39</v>
          </cell>
        </row>
        <row r="8830">
          <cell r="B8830">
            <v>90470</v>
          </cell>
          <cell r="AI8830">
            <v>16.55</v>
          </cell>
        </row>
        <row r="8831">
          <cell r="B8831">
            <v>90468</v>
          </cell>
          <cell r="AI8831">
            <v>8.16</v>
          </cell>
        </row>
        <row r="8832">
          <cell r="B8832">
            <v>91188</v>
          </cell>
          <cell r="AI8832">
            <v>13.65</v>
          </cell>
        </row>
        <row r="8833">
          <cell r="B8833">
            <v>91189</v>
          </cell>
          <cell r="AI8833">
            <v>77.53</v>
          </cell>
        </row>
        <row r="8834">
          <cell r="B8834">
            <v>91192</v>
          </cell>
          <cell r="AI8834">
            <v>24.19</v>
          </cell>
        </row>
        <row r="8835">
          <cell r="B8835">
            <v>91190</v>
          </cell>
          <cell r="AI8835">
            <v>11.25</v>
          </cell>
        </row>
        <row r="8836">
          <cell r="B8836">
            <v>91191</v>
          </cell>
          <cell r="AI8836">
            <v>15.9</v>
          </cell>
        </row>
        <row r="8837">
          <cell r="B8837">
            <v>95541</v>
          </cell>
          <cell r="AI8837">
            <v>23.69</v>
          </cell>
        </row>
        <row r="8838">
          <cell r="B8838">
            <v>96564</v>
          </cell>
          <cell r="AI8838">
            <v>0</v>
          </cell>
        </row>
        <row r="8839">
          <cell r="B8839">
            <v>104785</v>
          </cell>
          <cell r="AI8839">
            <v>14.15</v>
          </cell>
        </row>
        <row r="8840">
          <cell r="B8840">
            <v>91166</v>
          </cell>
          <cell r="AI8840">
            <v>4.7699999999999996</v>
          </cell>
        </row>
        <row r="8841">
          <cell r="B8841">
            <v>91167</v>
          </cell>
          <cell r="AI8841">
            <v>10.34</v>
          </cell>
        </row>
        <row r="8842">
          <cell r="B8842">
            <v>91176</v>
          </cell>
          <cell r="AI8842">
            <v>19.920000000000002</v>
          </cell>
        </row>
        <row r="8843">
          <cell r="B8843">
            <v>91182</v>
          </cell>
          <cell r="AI8843">
            <v>26.19</v>
          </cell>
        </row>
        <row r="8844">
          <cell r="B8844">
            <v>91186</v>
          </cell>
          <cell r="AI8844">
            <v>28.62</v>
          </cell>
        </row>
        <row r="8845">
          <cell r="B8845">
            <v>91171</v>
          </cell>
          <cell r="AI8845">
            <v>17.5</v>
          </cell>
        </row>
        <row r="8846">
          <cell r="B8846">
            <v>91187</v>
          </cell>
          <cell r="AI8846">
            <v>25.53</v>
          </cell>
        </row>
        <row r="8847">
          <cell r="B8847">
            <v>91172</v>
          </cell>
          <cell r="AI8847">
            <v>21.91</v>
          </cell>
        </row>
        <row r="8848">
          <cell r="B8848">
            <v>91185</v>
          </cell>
          <cell r="AI8848">
            <v>26.19</v>
          </cell>
        </row>
        <row r="8849">
          <cell r="B8849">
            <v>91170</v>
          </cell>
          <cell r="AI8849">
            <v>10.34</v>
          </cell>
        </row>
        <row r="8850">
          <cell r="B8850">
            <v>91180</v>
          </cell>
          <cell r="AI8850">
            <v>26.5</v>
          </cell>
        </row>
        <row r="8851">
          <cell r="B8851">
            <v>91181</v>
          </cell>
          <cell r="AI8851">
            <v>27.7</v>
          </cell>
        </row>
        <row r="8852">
          <cell r="B8852">
            <v>91179</v>
          </cell>
          <cell r="AI8852">
            <v>19.920000000000002</v>
          </cell>
        </row>
        <row r="8853">
          <cell r="B8853">
            <v>91174</v>
          </cell>
          <cell r="AI8853">
            <v>6.98</v>
          </cell>
        </row>
        <row r="8854">
          <cell r="B8854">
            <v>91175</v>
          </cell>
          <cell r="AI8854">
            <v>11.82</v>
          </cell>
        </row>
        <row r="8855">
          <cell r="B8855">
            <v>91173</v>
          </cell>
          <cell r="AI8855">
            <v>3.86</v>
          </cell>
        </row>
        <row r="8856">
          <cell r="B8856">
            <v>104759</v>
          </cell>
          <cell r="AI8856">
            <v>41.36</v>
          </cell>
        </row>
        <row r="8857">
          <cell r="B8857">
            <v>104760</v>
          </cell>
          <cell r="AI8857">
            <v>60.42</v>
          </cell>
        </row>
        <row r="8858">
          <cell r="B8858">
            <v>104758</v>
          </cell>
          <cell r="AI8858">
            <v>15.52</v>
          </cell>
        </row>
        <row r="8859">
          <cell r="B8859">
            <v>90437</v>
          </cell>
          <cell r="AI8859">
            <v>40.01</v>
          </cell>
        </row>
        <row r="8860">
          <cell r="B8860">
            <v>90438</v>
          </cell>
          <cell r="AI8860">
            <v>58.45</v>
          </cell>
        </row>
        <row r="8861">
          <cell r="B8861">
            <v>90436</v>
          </cell>
          <cell r="AI8861">
            <v>15.01</v>
          </cell>
        </row>
        <row r="8862">
          <cell r="B8862">
            <v>104770</v>
          </cell>
          <cell r="AI8862">
            <v>1.75</v>
          </cell>
        </row>
        <row r="8863">
          <cell r="B8863">
            <v>104772</v>
          </cell>
          <cell r="AI8863">
            <v>2.56</v>
          </cell>
        </row>
        <row r="8864">
          <cell r="B8864">
            <v>104768</v>
          </cell>
          <cell r="AI8864">
            <v>0.65</v>
          </cell>
        </row>
        <row r="8865">
          <cell r="B8865">
            <v>104769</v>
          </cell>
          <cell r="AI8865">
            <v>1.69</v>
          </cell>
        </row>
        <row r="8866">
          <cell r="B8866">
            <v>104771</v>
          </cell>
          <cell r="AI8866">
            <v>2.4700000000000002</v>
          </cell>
        </row>
        <row r="8867">
          <cell r="B8867">
            <v>104767</v>
          </cell>
          <cell r="AI8867">
            <v>0.63</v>
          </cell>
        </row>
        <row r="8868">
          <cell r="B8868">
            <v>104762</v>
          </cell>
          <cell r="AI8868">
            <v>23.39</v>
          </cell>
        </row>
        <row r="8869">
          <cell r="B8869">
            <v>104763</v>
          </cell>
          <cell r="AI8869">
            <v>34.15</v>
          </cell>
        </row>
        <row r="8870">
          <cell r="B8870">
            <v>104761</v>
          </cell>
          <cell r="AI8870">
            <v>8.77</v>
          </cell>
        </row>
        <row r="8871">
          <cell r="B8871">
            <v>90440</v>
          </cell>
          <cell r="AI8871">
            <v>23.2</v>
          </cell>
        </row>
        <row r="8872">
          <cell r="B8872">
            <v>90441</v>
          </cell>
          <cell r="AI8872">
            <v>33.880000000000003</v>
          </cell>
        </row>
        <row r="8873">
          <cell r="B8873">
            <v>90439</v>
          </cell>
          <cell r="AI8873">
            <v>8.6999999999999993</v>
          </cell>
        </row>
        <row r="8874">
          <cell r="B8874">
            <v>104776</v>
          </cell>
          <cell r="AI8874">
            <v>6.17</v>
          </cell>
        </row>
        <row r="8875">
          <cell r="B8875">
            <v>104778</v>
          </cell>
          <cell r="AI8875">
            <v>9.0299999999999994</v>
          </cell>
        </row>
        <row r="8876">
          <cell r="B8876">
            <v>104774</v>
          </cell>
          <cell r="AI8876">
            <v>2.2999999999999998</v>
          </cell>
        </row>
        <row r="8877">
          <cell r="B8877">
            <v>104775</v>
          </cell>
          <cell r="AI8877">
            <v>6</v>
          </cell>
        </row>
        <row r="8878">
          <cell r="B8878">
            <v>104777</v>
          </cell>
          <cell r="AI8878">
            <v>8.76</v>
          </cell>
        </row>
        <row r="8879">
          <cell r="B8879">
            <v>104773</v>
          </cell>
          <cell r="AI8879">
            <v>2.2400000000000002</v>
          </cell>
        </row>
        <row r="8880">
          <cell r="B8880">
            <v>104782</v>
          </cell>
          <cell r="AI8880">
            <v>54.54</v>
          </cell>
        </row>
        <row r="8881">
          <cell r="B8881">
            <v>90451</v>
          </cell>
          <cell r="AI8881">
            <v>6.28</v>
          </cell>
        </row>
        <row r="8882">
          <cell r="B8882">
            <v>90452</v>
          </cell>
          <cell r="AI8882">
            <v>23.18</v>
          </cell>
        </row>
        <row r="8883">
          <cell r="B8883">
            <v>90455</v>
          </cell>
          <cell r="AI8883">
            <v>7.74</v>
          </cell>
        </row>
        <row r="8884">
          <cell r="B8884">
            <v>104784</v>
          </cell>
          <cell r="AI8884">
            <v>12.91</v>
          </cell>
        </row>
        <row r="8885">
          <cell r="B8885">
            <v>90453</v>
          </cell>
          <cell r="AI8885">
            <v>3.76</v>
          </cell>
        </row>
        <row r="8886">
          <cell r="B8886">
            <v>104783</v>
          </cell>
          <cell r="AI8886">
            <v>4.71</v>
          </cell>
        </row>
        <row r="8887">
          <cell r="B8887">
            <v>90454</v>
          </cell>
          <cell r="AI8887">
            <v>5.98</v>
          </cell>
        </row>
        <row r="8888">
          <cell r="B8888">
            <v>90459</v>
          </cell>
          <cell r="AI8888">
            <v>49.24</v>
          </cell>
        </row>
        <row r="8889">
          <cell r="B8889">
            <v>90456</v>
          </cell>
          <cell r="AI8889">
            <v>5.52</v>
          </cell>
        </row>
        <row r="8890">
          <cell r="B8890">
            <v>90458</v>
          </cell>
          <cell r="AI8890">
            <v>35.950000000000003</v>
          </cell>
        </row>
        <row r="8891">
          <cell r="B8891">
            <v>90457</v>
          </cell>
          <cell r="AI8891">
            <v>12.6</v>
          </cell>
        </row>
        <row r="8892">
          <cell r="B8892">
            <v>90447</v>
          </cell>
          <cell r="AI8892">
            <v>8.33</v>
          </cell>
        </row>
        <row r="8893">
          <cell r="B8893">
            <v>91222</v>
          </cell>
          <cell r="AI8893">
            <v>8.9600000000000009</v>
          </cell>
        </row>
        <row r="8894">
          <cell r="B8894">
            <v>90443</v>
          </cell>
          <cell r="AI8894">
            <v>8.06</v>
          </cell>
        </row>
        <row r="8895">
          <cell r="B8895">
            <v>104780</v>
          </cell>
          <cell r="AI8895">
            <v>5.35</v>
          </cell>
        </row>
        <row r="8896">
          <cell r="B8896">
            <v>104781</v>
          </cell>
          <cell r="AI8896">
            <v>6.12</v>
          </cell>
        </row>
        <row r="8897">
          <cell r="B8897">
            <v>104779</v>
          </cell>
          <cell r="AI8897">
            <v>5.31</v>
          </cell>
        </row>
        <row r="8898">
          <cell r="B8898">
            <v>104787</v>
          </cell>
          <cell r="AI8898">
            <v>7.68</v>
          </cell>
        </row>
        <row r="8899">
          <cell r="B8899">
            <v>104788</v>
          </cell>
          <cell r="AI8899">
            <v>10.199999999999999</v>
          </cell>
        </row>
        <row r="8900">
          <cell r="B8900">
            <v>104786</v>
          </cell>
          <cell r="AI8900">
            <v>5.79</v>
          </cell>
        </row>
        <row r="8901">
          <cell r="B8901">
            <v>90445</v>
          </cell>
          <cell r="AI8901">
            <v>15.58</v>
          </cell>
        </row>
        <row r="8902">
          <cell r="B8902">
            <v>90446</v>
          </cell>
          <cell r="AI8902">
            <v>20.69</v>
          </cell>
        </row>
        <row r="8903">
          <cell r="B8903">
            <v>90444</v>
          </cell>
          <cell r="AI8903">
            <v>11.75</v>
          </cell>
        </row>
        <row r="8904">
          <cell r="B8904">
            <v>104764</v>
          </cell>
          <cell r="AI8904">
            <v>22.68</v>
          </cell>
        </row>
        <row r="8905">
          <cell r="B8905">
            <v>90460</v>
          </cell>
          <cell r="AI8905">
            <v>28.28</v>
          </cell>
        </row>
        <row r="8906">
          <cell r="B8906">
            <v>90462</v>
          </cell>
          <cell r="AI8906">
            <v>4.9000000000000004</v>
          </cell>
        </row>
        <row r="8907">
          <cell r="B8907">
            <v>104765</v>
          </cell>
          <cell r="AI8907">
            <v>17.72</v>
          </cell>
        </row>
        <row r="8908">
          <cell r="B8908">
            <v>90461</v>
          </cell>
          <cell r="AI8908">
            <v>20.57</v>
          </cell>
        </row>
        <row r="8909">
          <cell r="B8909">
            <v>90463</v>
          </cell>
          <cell r="AI8909">
            <v>4.0599999999999996</v>
          </cell>
        </row>
        <row r="8910">
          <cell r="B8910">
            <v>96560</v>
          </cell>
          <cell r="AI8910">
            <v>36.19</v>
          </cell>
        </row>
        <row r="8911">
          <cell r="B8911">
            <v>96559</v>
          </cell>
          <cell r="AI8911">
            <v>39.47</v>
          </cell>
        </row>
        <row r="8912">
          <cell r="B8912">
            <v>96562</v>
          </cell>
          <cell r="AI8912">
            <v>55.96</v>
          </cell>
        </row>
        <row r="8913">
          <cell r="B8913">
            <v>96563</v>
          </cell>
          <cell r="AI8913">
            <v>63.51</v>
          </cell>
        </row>
        <row r="8914">
          <cell r="B8914">
            <v>102469</v>
          </cell>
          <cell r="AI8914">
            <v>0</v>
          </cell>
        </row>
        <row r="8915">
          <cell r="B8915">
            <v>104388</v>
          </cell>
          <cell r="AI8915">
            <v>0</v>
          </cell>
        </row>
        <row r="8916">
          <cell r="B8916">
            <v>104387</v>
          </cell>
          <cell r="AI8916">
            <v>0</v>
          </cell>
        </row>
        <row r="8917">
          <cell r="B8917">
            <v>104364</v>
          </cell>
          <cell r="AI8917">
            <v>0</v>
          </cell>
        </row>
        <row r="8918">
          <cell r="B8918">
            <v>102097</v>
          </cell>
          <cell r="AI8918">
            <v>0</v>
          </cell>
        </row>
        <row r="8919">
          <cell r="B8919">
            <v>104365</v>
          </cell>
          <cell r="AI8919">
            <v>0</v>
          </cell>
        </row>
        <row r="8920">
          <cell r="B8920">
            <v>101870</v>
          </cell>
          <cell r="AI8920">
            <v>44.83</v>
          </cell>
        </row>
        <row r="8921">
          <cell r="B8921">
            <v>101866</v>
          </cell>
          <cell r="AI8921">
            <v>38.549999999999997</v>
          </cell>
        </row>
        <row r="8922">
          <cell r="B8922">
            <v>101867</v>
          </cell>
          <cell r="AI8922">
            <v>43.38</v>
          </cell>
        </row>
        <row r="8923">
          <cell r="B8923">
            <v>101868</v>
          </cell>
          <cell r="AI8923">
            <v>35.19</v>
          </cell>
        </row>
        <row r="8924">
          <cell r="B8924">
            <v>101869</v>
          </cell>
          <cell r="AI8924">
            <v>40.01</v>
          </cell>
        </row>
        <row r="8925">
          <cell r="B8925">
            <v>101856</v>
          </cell>
          <cell r="AI8925">
            <v>32.200000000000003</v>
          </cell>
        </row>
        <row r="8926">
          <cell r="B8926">
            <v>101865</v>
          </cell>
          <cell r="AI8926">
            <v>42.89</v>
          </cell>
        </row>
        <row r="8927">
          <cell r="B8927">
            <v>101861</v>
          </cell>
          <cell r="AI8927">
            <v>38.32</v>
          </cell>
        </row>
        <row r="8928">
          <cell r="B8928">
            <v>101862</v>
          </cell>
          <cell r="AI8928">
            <v>41.45</v>
          </cell>
        </row>
        <row r="8929">
          <cell r="B8929">
            <v>101863</v>
          </cell>
          <cell r="AI8929">
            <v>33.24</v>
          </cell>
        </row>
        <row r="8930">
          <cell r="B8930">
            <v>101864</v>
          </cell>
          <cell r="AI8930">
            <v>38.07</v>
          </cell>
        </row>
        <row r="8931">
          <cell r="B8931">
            <v>101860</v>
          </cell>
          <cell r="AI8931">
            <v>40.71</v>
          </cell>
        </row>
        <row r="8932">
          <cell r="B8932">
            <v>101857</v>
          </cell>
          <cell r="AI8932">
            <v>39.36</v>
          </cell>
        </row>
        <row r="8933">
          <cell r="B8933">
            <v>101858</v>
          </cell>
          <cell r="AI8933">
            <v>32.82</v>
          </cell>
        </row>
        <row r="8934">
          <cell r="B8934">
            <v>101859</v>
          </cell>
          <cell r="AI8934">
            <v>35.880000000000003</v>
          </cell>
        </row>
        <row r="8935">
          <cell r="B8935">
            <v>101852</v>
          </cell>
          <cell r="AI8935">
            <v>83.91</v>
          </cell>
        </row>
        <row r="8936">
          <cell r="B8936">
            <v>104385</v>
          </cell>
          <cell r="AI8936">
            <v>0</v>
          </cell>
        </row>
        <row r="8937">
          <cell r="B8937">
            <v>101850</v>
          </cell>
          <cell r="AI8937">
            <v>67.64</v>
          </cell>
        </row>
        <row r="8938">
          <cell r="B8938">
            <v>101855</v>
          </cell>
          <cell r="AI8938">
            <v>90.36</v>
          </cell>
        </row>
        <row r="8939">
          <cell r="B8939">
            <v>104386</v>
          </cell>
          <cell r="AI8939">
            <v>0</v>
          </cell>
        </row>
        <row r="8940">
          <cell r="B8940">
            <v>101853</v>
          </cell>
          <cell r="AI8940">
            <v>61.22</v>
          </cell>
        </row>
        <row r="8941">
          <cell r="B8941">
            <v>101849</v>
          </cell>
          <cell r="AI8941">
            <v>199.12</v>
          </cell>
        </row>
        <row r="8942">
          <cell r="B8942">
            <v>101841</v>
          </cell>
          <cell r="AI8942">
            <v>114.95</v>
          </cell>
        </row>
        <row r="8943">
          <cell r="B8943">
            <v>101843</v>
          </cell>
          <cell r="AI8943">
            <v>191.37</v>
          </cell>
        </row>
        <row r="8944">
          <cell r="B8944">
            <v>101844</v>
          </cell>
          <cell r="AI8944">
            <v>227.11</v>
          </cell>
        </row>
        <row r="8945">
          <cell r="B8945">
            <v>101845</v>
          </cell>
          <cell r="AI8945">
            <v>262.35000000000002</v>
          </cell>
        </row>
        <row r="8946">
          <cell r="B8946">
            <v>101842</v>
          </cell>
          <cell r="AI8946">
            <v>100.05</v>
          </cell>
        </row>
        <row r="8947">
          <cell r="B8947">
            <v>101846</v>
          </cell>
          <cell r="AI8947">
            <v>177.07</v>
          </cell>
        </row>
        <row r="8948">
          <cell r="B8948">
            <v>101847</v>
          </cell>
          <cell r="AI8948">
            <v>213.1</v>
          </cell>
        </row>
        <row r="8949">
          <cell r="B8949">
            <v>101848</v>
          </cell>
          <cell r="AI8949">
            <v>248.65</v>
          </cell>
        </row>
        <row r="8950">
          <cell r="B8950">
            <v>101839</v>
          </cell>
          <cell r="AI8950">
            <v>143.06</v>
          </cell>
        </row>
        <row r="8951">
          <cell r="B8951">
            <v>101840</v>
          </cell>
          <cell r="AI8951">
            <v>226.15</v>
          </cell>
        </row>
        <row r="8952">
          <cell r="B8952">
            <v>101837</v>
          </cell>
          <cell r="AI8952">
            <v>66.959999999999994</v>
          </cell>
        </row>
        <row r="8953">
          <cell r="B8953">
            <v>101838</v>
          </cell>
          <cell r="AI8953">
            <v>105.54</v>
          </cell>
        </row>
        <row r="8954">
          <cell r="B8954">
            <v>101836</v>
          </cell>
          <cell r="AI8954">
            <v>25.54</v>
          </cell>
        </row>
        <row r="8955">
          <cell r="B8955">
            <v>101835</v>
          </cell>
          <cell r="AI8955">
            <v>298.38</v>
          </cell>
        </row>
        <row r="8956">
          <cell r="B8956">
            <v>101827</v>
          </cell>
          <cell r="AI8956">
            <v>214.21</v>
          </cell>
        </row>
        <row r="8957">
          <cell r="B8957">
            <v>101829</v>
          </cell>
          <cell r="AI8957">
            <v>290.63</v>
          </cell>
        </row>
        <row r="8958">
          <cell r="B8958">
            <v>101830</v>
          </cell>
          <cell r="AI8958">
            <v>326.37</v>
          </cell>
        </row>
        <row r="8959">
          <cell r="B8959">
            <v>101831</v>
          </cell>
          <cell r="AI8959">
            <v>361.61</v>
          </cell>
        </row>
        <row r="8960">
          <cell r="B8960">
            <v>101828</v>
          </cell>
          <cell r="AI8960">
            <v>199.31</v>
          </cell>
        </row>
        <row r="8961">
          <cell r="B8961">
            <v>101832</v>
          </cell>
          <cell r="AI8961">
            <v>276.33</v>
          </cell>
        </row>
        <row r="8962">
          <cell r="B8962">
            <v>101833</v>
          </cell>
          <cell r="AI8962">
            <v>312.36</v>
          </cell>
        </row>
        <row r="8963">
          <cell r="B8963">
            <v>101834</v>
          </cell>
          <cell r="AI8963">
            <v>347.91</v>
          </cell>
        </row>
        <row r="8964">
          <cell r="B8964">
            <v>101825</v>
          </cell>
          <cell r="AI8964">
            <v>242.33</v>
          </cell>
        </row>
        <row r="8965">
          <cell r="B8965">
            <v>101826</v>
          </cell>
          <cell r="AI8965">
            <v>279.36</v>
          </cell>
        </row>
        <row r="8966">
          <cell r="B8966">
            <v>101823</v>
          </cell>
          <cell r="AI8966">
            <v>166.22</v>
          </cell>
        </row>
        <row r="8967">
          <cell r="B8967">
            <v>101824</v>
          </cell>
          <cell r="AI8967">
            <v>204.8</v>
          </cell>
        </row>
        <row r="8968">
          <cell r="B8968">
            <v>101822</v>
          </cell>
          <cell r="AI8968">
            <v>124.8</v>
          </cell>
        </row>
        <row r="8969">
          <cell r="B8969">
            <v>101819</v>
          </cell>
          <cell r="AI8969">
            <v>74.77</v>
          </cell>
        </row>
        <row r="8970">
          <cell r="B8970">
            <v>104370</v>
          </cell>
          <cell r="AI8970">
            <v>0</v>
          </cell>
        </row>
        <row r="8971">
          <cell r="B8971">
            <v>101817</v>
          </cell>
          <cell r="AI8971">
            <v>58.82</v>
          </cell>
        </row>
        <row r="8972">
          <cell r="B8972">
            <v>101816</v>
          </cell>
          <cell r="AI8972">
            <v>83.15</v>
          </cell>
        </row>
        <row r="8973">
          <cell r="B8973">
            <v>104369</v>
          </cell>
          <cell r="AI8973">
            <v>0</v>
          </cell>
        </row>
        <row r="8974">
          <cell r="B8974">
            <v>101820</v>
          </cell>
          <cell r="AI8974">
            <v>48.59</v>
          </cell>
        </row>
        <row r="8975">
          <cell r="B8975">
            <v>102988</v>
          </cell>
          <cell r="AI8975">
            <v>63.39</v>
          </cell>
        </row>
        <row r="8976">
          <cell r="B8976">
            <v>101814</v>
          </cell>
          <cell r="AI8976">
            <v>54.23</v>
          </cell>
        </row>
        <row r="8977">
          <cell r="B8977">
            <v>102098</v>
          </cell>
          <cell r="AI8977">
            <v>2750.64</v>
          </cell>
        </row>
        <row r="8978">
          <cell r="B8978">
            <v>104366</v>
          </cell>
          <cell r="AI8978">
            <v>0</v>
          </cell>
        </row>
        <row r="8979">
          <cell r="B8979">
            <v>102099</v>
          </cell>
          <cell r="AI8979">
            <v>0</v>
          </cell>
        </row>
        <row r="8980">
          <cell r="B8980">
            <v>104367</v>
          </cell>
          <cell r="AI8980">
            <v>0</v>
          </cell>
        </row>
        <row r="8981">
          <cell r="B8981">
            <v>92994</v>
          </cell>
          <cell r="AI8981">
            <v>150.13999999999999</v>
          </cell>
        </row>
        <row r="8982">
          <cell r="B8982">
            <v>92996</v>
          </cell>
          <cell r="AI8982">
            <v>181.67</v>
          </cell>
        </row>
        <row r="8983">
          <cell r="B8983">
            <v>92998</v>
          </cell>
          <cell r="AI8983">
            <v>222.69</v>
          </cell>
        </row>
        <row r="8984">
          <cell r="B8984">
            <v>93000</v>
          </cell>
          <cell r="AI8984">
            <v>294.97000000000003</v>
          </cell>
        </row>
        <row r="8985">
          <cell r="B8985">
            <v>92984</v>
          </cell>
          <cell r="AI8985">
            <v>31.97</v>
          </cell>
        </row>
        <row r="8986">
          <cell r="B8986">
            <v>93002</v>
          </cell>
          <cell r="AI8986">
            <v>381.54</v>
          </cell>
        </row>
        <row r="8987">
          <cell r="B8987">
            <v>92986</v>
          </cell>
          <cell r="AI8987">
            <v>44.28</v>
          </cell>
        </row>
        <row r="8988">
          <cell r="B8988">
            <v>92988</v>
          </cell>
          <cell r="AI8988">
            <v>64.400000000000006</v>
          </cell>
        </row>
        <row r="8989">
          <cell r="B8989">
            <v>92990</v>
          </cell>
          <cell r="AI8989">
            <v>89.26</v>
          </cell>
        </row>
        <row r="8990">
          <cell r="B8990">
            <v>92992</v>
          </cell>
          <cell r="AI8990">
            <v>115.45</v>
          </cell>
        </row>
        <row r="8991">
          <cell r="B8991">
            <v>103491</v>
          </cell>
          <cell r="AI8991">
            <v>651.74</v>
          </cell>
        </row>
        <row r="8992">
          <cell r="B8992">
            <v>93026</v>
          </cell>
          <cell r="AI8992">
            <v>97.36</v>
          </cell>
        </row>
        <row r="8993">
          <cell r="B8993">
            <v>93018</v>
          </cell>
          <cell r="AI8993">
            <v>25.44</v>
          </cell>
        </row>
        <row r="8994">
          <cell r="B8994">
            <v>93020</v>
          </cell>
          <cell r="AI8994">
            <v>32.880000000000003</v>
          </cell>
        </row>
        <row r="8995">
          <cell r="B8995">
            <v>93022</v>
          </cell>
          <cell r="AI8995">
            <v>56.07</v>
          </cell>
        </row>
        <row r="8996">
          <cell r="B8996">
            <v>93024</v>
          </cell>
          <cell r="AI8996">
            <v>58.79</v>
          </cell>
        </row>
        <row r="8997">
          <cell r="B8997">
            <v>97670</v>
          </cell>
          <cell r="AI8997">
            <v>24.22</v>
          </cell>
        </row>
        <row r="8998">
          <cell r="B8998">
            <v>103486</v>
          </cell>
          <cell r="AI8998">
            <v>0</v>
          </cell>
        </row>
        <row r="8999">
          <cell r="B8999">
            <v>103487</v>
          </cell>
          <cell r="AI8999">
            <v>0</v>
          </cell>
        </row>
        <row r="9000">
          <cell r="B9000">
            <v>103488</v>
          </cell>
          <cell r="AI9000">
            <v>0</v>
          </cell>
        </row>
        <row r="9001">
          <cell r="B9001">
            <v>103489</v>
          </cell>
          <cell r="AI9001">
            <v>0</v>
          </cell>
        </row>
        <row r="9002">
          <cell r="B9002">
            <v>97667</v>
          </cell>
          <cell r="AI9002">
            <v>8.94</v>
          </cell>
        </row>
        <row r="9003">
          <cell r="B9003">
            <v>97668</v>
          </cell>
          <cell r="AI9003">
            <v>12.74</v>
          </cell>
        </row>
        <row r="9004">
          <cell r="B9004">
            <v>97669</v>
          </cell>
          <cell r="AI9004">
            <v>18.84</v>
          </cell>
        </row>
        <row r="9005">
          <cell r="B9005">
            <v>93012</v>
          </cell>
          <cell r="AI9005">
            <v>74.73</v>
          </cell>
        </row>
        <row r="9006">
          <cell r="B9006">
            <v>93008</v>
          </cell>
          <cell r="AI9006">
            <v>19.39</v>
          </cell>
        </row>
        <row r="9007">
          <cell r="B9007">
            <v>93009</v>
          </cell>
          <cell r="AI9007">
            <v>28.84</v>
          </cell>
        </row>
        <row r="9008">
          <cell r="B9008">
            <v>93010</v>
          </cell>
          <cell r="AI9008">
            <v>40.270000000000003</v>
          </cell>
        </row>
        <row r="9009">
          <cell r="B9009">
            <v>93011</v>
          </cell>
          <cell r="AI9009">
            <v>49.33</v>
          </cell>
        </row>
        <row r="9010">
          <cell r="B9010">
            <v>103492</v>
          </cell>
          <cell r="AI9010">
            <v>0</v>
          </cell>
        </row>
        <row r="9011">
          <cell r="B9011">
            <v>93017</v>
          </cell>
          <cell r="AI9011">
            <v>58.66</v>
          </cell>
        </row>
        <row r="9012">
          <cell r="B9012">
            <v>93013</v>
          </cell>
          <cell r="AI9012">
            <v>16.63</v>
          </cell>
        </row>
        <row r="9013">
          <cell r="B9013">
            <v>93014</v>
          </cell>
          <cell r="AI9013">
            <v>20.54</v>
          </cell>
        </row>
        <row r="9014">
          <cell r="B9014">
            <v>93015</v>
          </cell>
          <cell r="AI9014">
            <v>31.63</v>
          </cell>
        </row>
        <row r="9015">
          <cell r="B9015">
            <v>93016</v>
          </cell>
          <cell r="AI9015">
            <v>38.659999999999997</v>
          </cell>
        </row>
        <row r="9016">
          <cell r="B9016">
            <v>103490</v>
          </cell>
          <cell r="AI9016">
            <v>3210.44</v>
          </cell>
        </row>
        <row r="9017">
          <cell r="B9017">
            <v>106082</v>
          </cell>
          <cell r="AI9017">
            <v>21.53</v>
          </cell>
        </row>
        <row r="9018">
          <cell r="B9018">
            <v>98306</v>
          </cell>
          <cell r="AI9018">
            <v>79.23</v>
          </cell>
        </row>
        <row r="9019">
          <cell r="B9019">
            <v>100553</v>
          </cell>
          <cell r="AI9019">
            <v>23.58</v>
          </cell>
        </row>
        <row r="9020">
          <cell r="B9020">
            <v>100554</v>
          </cell>
          <cell r="AI9020">
            <v>6.14</v>
          </cell>
        </row>
        <row r="9021">
          <cell r="B9021">
            <v>98300</v>
          </cell>
          <cell r="AI9021">
            <v>6.21</v>
          </cell>
        </row>
        <row r="9022">
          <cell r="B9022">
            <v>98295</v>
          </cell>
          <cell r="AI9022">
            <v>5.61</v>
          </cell>
        </row>
        <row r="9023">
          <cell r="B9023">
            <v>98294</v>
          </cell>
          <cell r="AI9023">
            <v>7.66</v>
          </cell>
        </row>
        <row r="9024">
          <cell r="B9024">
            <v>98297</v>
          </cell>
          <cell r="AI9024">
            <v>7.89</v>
          </cell>
        </row>
        <row r="9025">
          <cell r="B9025">
            <v>98296</v>
          </cell>
          <cell r="AI9025">
            <v>10.02</v>
          </cell>
        </row>
        <row r="9026">
          <cell r="B9026">
            <v>98299</v>
          </cell>
          <cell r="AI9026">
            <v>20.07</v>
          </cell>
        </row>
        <row r="9027">
          <cell r="B9027">
            <v>98298</v>
          </cell>
          <cell r="AI9027">
            <v>22.2</v>
          </cell>
        </row>
        <row r="9028">
          <cell r="B9028">
            <v>98261</v>
          </cell>
          <cell r="AI9028">
            <v>3.22</v>
          </cell>
        </row>
        <row r="9029">
          <cell r="B9029">
            <v>98287</v>
          </cell>
          <cell r="AI9029">
            <v>1.28</v>
          </cell>
        </row>
        <row r="9030">
          <cell r="B9030">
            <v>98280</v>
          </cell>
          <cell r="AI9030">
            <v>6.46</v>
          </cell>
        </row>
        <row r="9031">
          <cell r="B9031">
            <v>98288</v>
          </cell>
          <cell r="AI9031">
            <v>2.0099999999999998</v>
          </cell>
        </row>
        <row r="9032">
          <cell r="B9032">
            <v>98281</v>
          </cell>
          <cell r="AI9032">
            <v>7.18</v>
          </cell>
        </row>
        <row r="9033">
          <cell r="B9033">
            <v>98262</v>
          </cell>
          <cell r="AI9033">
            <v>3.95</v>
          </cell>
        </row>
        <row r="9034">
          <cell r="B9034">
            <v>98289</v>
          </cell>
          <cell r="AI9034">
            <v>2.1800000000000002</v>
          </cell>
        </row>
        <row r="9035">
          <cell r="B9035">
            <v>98282</v>
          </cell>
          <cell r="AI9035">
            <v>7.35</v>
          </cell>
        </row>
        <row r="9036">
          <cell r="B9036">
            <v>98263</v>
          </cell>
          <cell r="AI9036">
            <v>4.12</v>
          </cell>
        </row>
        <row r="9037">
          <cell r="B9037">
            <v>98290</v>
          </cell>
          <cell r="AI9037">
            <v>2.96</v>
          </cell>
        </row>
        <row r="9038">
          <cell r="B9038">
            <v>98283</v>
          </cell>
          <cell r="AI9038">
            <v>8.14</v>
          </cell>
        </row>
        <row r="9039">
          <cell r="B9039">
            <v>98264</v>
          </cell>
          <cell r="AI9039">
            <v>4.91</v>
          </cell>
        </row>
        <row r="9040">
          <cell r="B9040">
            <v>98273</v>
          </cell>
          <cell r="AI9040">
            <v>2.39</v>
          </cell>
        </row>
        <row r="9041">
          <cell r="B9041">
            <v>98291</v>
          </cell>
          <cell r="AI9041">
            <v>3.48</v>
          </cell>
        </row>
        <row r="9042">
          <cell r="B9042">
            <v>98284</v>
          </cell>
          <cell r="AI9042">
            <v>8.65</v>
          </cell>
        </row>
        <row r="9043">
          <cell r="B9043">
            <v>98265</v>
          </cell>
          <cell r="AI9043">
            <v>5.43</v>
          </cell>
        </row>
        <row r="9044">
          <cell r="B9044">
            <v>98274</v>
          </cell>
          <cell r="AI9044">
            <v>2.91</v>
          </cell>
        </row>
        <row r="9045">
          <cell r="B9045">
            <v>98292</v>
          </cell>
          <cell r="AI9045">
            <v>4.2</v>
          </cell>
        </row>
        <row r="9046">
          <cell r="B9046">
            <v>98285</v>
          </cell>
          <cell r="AI9046">
            <v>9.3800000000000008</v>
          </cell>
        </row>
        <row r="9047">
          <cell r="B9047">
            <v>98266</v>
          </cell>
          <cell r="AI9047">
            <v>6.15</v>
          </cell>
        </row>
        <row r="9048">
          <cell r="B9048">
            <v>98275</v>
          </cell>
          <cell r="AI9048">
            <v>3.63</v>
          </cell>
        </row>
        <row r="9049">
          <cell r="B9049">
            <v>98293</v>
          </cell>
          <cell r="AI9049">
            <v>7.73</v>
          </cell>
        </row>
        <row r="9050">
          <cell r="B9050">
            <v>98286</v>
          </cell>
          <cell r="AI9050">
            <v>12.91</v>
          </cell>
        </row>
        <row r="9051">
          <cell r="B9051">
            <v>98267</v>
          </cell>
          <cell r="AI9051">
            <v>9.68</v>
          </cell>
        </row>
        <row r="9052">
          <cell r="B9052">
            <v>98276</v>
          </cell>
          <cell r="AI9052">
            <v>7.16</v>
          </cell>
        </row>
        <row r="9053">
          <cell r="B9053">
            <v>98268</v>
          </cell>
          <cell r="AI9053">
            <v>15.46</v>
          </cell>
        </row>
        <row r="9054">
          <cell r="B9054">
            <v>98277</v>
          </cell>
          <cell r="AI9054">
            <v>12.95</v>
          </cell>
        </row>
        <row r="9055">
          <cell r="B9055">
            <v>98272</v>
          </cell>
          <cell r="AI9055">
            <v>101.35</v>
          </cell>
        </row>
        <row r="9056">
          <cell r="B9056">
            <v>98269</v>
          </cell>
          <cell r="AI9056">
            <v>21.04</v>
          </cell>
        </row>
        <row r="9057">
          <cell r="B9057">
            <v>98278</v>
          </cell>
          <cell r="AI9057">
            <v>18.52</v>
          </cell>
        </row>
        <row r="9058">
          <cell r="B9058">
            <v>98270</v>
          </cell>
          <cell r="AI9058">
            <v>31.6</v>
          </cell>
        </row>
        <row r="9059">
          <cell r="B9059">
            <v>98279</v>
          </cell>
          <cell r="AI9059">
            <v>29.09</v>
          </cell>
        </row>
        <row r="9060">
          <cell r="B9060">
            <v>98271</v>
          </cell>
          <cell r="AI9060">
            <v>44.34</v>
          </cell>
        </row>
        <row r="9061">
          <cell r="B9061">
            <v>98400</v>
          </cell>
          <cell r="AI9061">
            <v>11.84</v>
          </cell>
        </row>
        <row r="9062">
          <cell r="B9062">
            <v>98401</v>
          </cell>
          <cell r="AI9062">
            <v>18.45</v>
          </cell>
        </row>
        <row r="9063">
          <cell r="B9063">
            <v>98402</v>
          </cell>
          <cell r="AI9063">
            <v>21.5</v>
          </cell>
        </row>
        <row r="9064">
          <cell r="B9064">
            <v>100556</v>
          </cell>
          <cell r="AI9064">
            <v>29.05</v>
          </cell>
        </row>
        <row r="9065">
          <cell r="B9065">
            <v>106083</v>
          </cell>
          <cell r="AI9065">
            <v>0</v>
          </cell>
        </row>
        <row r="9066">
          <cell r="B9066">
            <v>100557</v>
          </cell>
          <cell r="AI9066">
            <v>397.74</v>
          </cell>
        </row>
        <row r="9067">
          <cell r="B9067">
            <v>106088</v>
          </cell>
          <cell r="AI9067">
            <v>0</v>
          </cell>
        </row>
        <row r="9068">
          <cell r="B9068">
            <v>106081</v>
          </cell>
          <cell r="AI9068">
            <v>0</v>
          </cell>
        </row>
        <row r="9069">
          <cell r="B9069">
            <v>106080</v>
          </cell>
          <cell r="AI9069">
            <v>0</v>
          </cell>
        </row>
        <row r="9070">
          <cell r="B9070">
            <v>98301</v>
          </cell>
          <cell r="AI9070">
            <v>829.32</v>
          </cell>
        </row>
        <row r="9071">
          <cell r="B9071">
            <v>98302</v>
          </cell>
          <cell r="AI9071">
            <v>1765.24</v>
          </cell>
        </row>
        <row r="9072">
          <cell r="B9072">
            <v>98593</v>
          </cell>
          <cell r="AI9072">
            <v>3895.79</v>
          </cell>
        </row>
        <row r="9073">
          <cell r="B9073">
            <v>98304</v>
          </cell>
          <cell r="AI9073">
            <v>5804.14</v>
          </cell>
        </row>
        <row r="9074">
          <cell r="B9074">
            <v>106079</v>
          </cell>
          <cell r="AI9074">
            <v>0</v>
          </cell>
        </row>
        <row r="9075">
          <cell r="B9075">
            <v>100561</v>
          </cell>
          <cell r="AI9075">
            <v>146.41</v>
          </cell>
        </row>
        <row r="9076">
          <cell r="B9076">
            <v>100562</v>
          </cell>
          <cell r="AI9076">
            <v>235.04</v>
          </cell>
        </row>
        <row r="9077">
          <cell r="B9077">
            <v>100560</v>
          </cell>
          <cell r="AI9077">
            <v>74.45</v>
          </cell>
        </row>
        <row r="9078">
          <cell r="B9078">
            <v>100563</v>
          </cell>
          <cell r="AI9078">
            <v>346.45</v>
          </cell>
        </row>
        <row r="9079">
          <cell r="B9079">
            <v>100555</v>
          </cell>
          <cell r="AI9079">
            <v>2275.44</v>
          </cell>
        </row>
        <row r="9080">
          <cell r="B9080">
            <v>106084</v>
          </cell>
          <cell r="AI9080">
            <v>0</v>
          </cell>
        </row>
        <row r="9081">
          <cell r="B9081">
            <v>106087</v>
          </cell>
          <cell r="AI9081">
            <v>0</v>
          </cell>
        </row>
        <row r="9082">
          <cell r="B9082">
            <v>106085</v>
          </cell>
          <cell r="AI9082">
            <v>0</v>
          </cell>
        </row>
        <row r="9083">
          <cell r="B9083">
            <v>106086</v>
          </cell>
          <cell r="AI9083">
            <v>0</v>
          </cell>
        </row>
        <row r="9084">
          <cell r="B9084">
            <v>98305</v>
          </cell>
          <cell r="AI9084">
            <v>4583.63</v>
          </cell>
        </row>
        <row r="9085">
          <cell r="B9085">
            <v>98307</v>
          </cell>
          <cell r="AI9085">
            <v>51.76</v>
          </cell>
        </row>
        <row r="9086">
          <cell r="B9086">
            <v>98308</v>
          </cell>
          <cell r="AI9086">
            <v>38.1</v>
          </cell>
        </row>
        <row r="9087">
          <cell r="B9087">
            <v>106077</v>
          </cell>
          <cell r="AI9087">
            <v>0</v>
          </cell>
        </row>
        <row r="9088">
          <cell r="B9088">
            <v>106078</v>
          </cell>
          <cell r="AI9088">
            <v>0</v>
          </cell>
        </row>
        <row r="9089">
          <cell r="B9089">
            <v>103401</v>
          </cell>
          <cell r="AI9089">
            <v>20.28</v>
          </cell>
        </row>
        <row r="9090">
          <cell r="B9090">
            <v>103402</v>
          </cell>
          <cell r="AI9090">
            <v>29.49</v>
          </cell>
        </row>
        <row r="9091">
          <cell r="B9091">
            <v>103403</v>
          </cell>
          <cell r="AI9091">
            <v>33.19</v>
          </cell>
        </row>
        <row r="9092">
          <cell r="B9092">
            <v>103397</v>
          </cell>
          <cell r="AI9092">
            <v>3.68</v>
          </cell>
        </row>
        <row r="9093">
          <cell r="B9093">
            <v>103404</v>
          </cell>
          <cell r="AI9093">
            <v>36.869999999999997</v>
          </cell>
        </row>
        <row r="9094">
          <cell r="B9094">
            <v>103405</v>
          </cell>
          <cell r="AI9094">
            <v>41.48</v>
          </cell>
        </row>
        <row r="9095">
          <cell r="B9095">
            <v>103406</v>
          </cell>
          <cell r="AI9095">
            <v>46.09</v>
          </cell>
        </row>
        <row r="9096">
          <cell r="B9096">
            <v>103407</v>
          </cell>
          <cell r="AI9096">
            <v>51.62</v>
          </cell>
        </row>
        <row r="9097">
          <cell r="B9097">
            <v>103408</v>
          </cell>
          <cell r="AI9097">
            <v>58.08</v>
          </cell>
        </row>
        <row r="9098">
          <cell r="B9098">
            <v>103398</v>
          </cell>
          <cell r="AI9098">
            <v>5.89</v>
          </cell>
        </row>
        <row r="9099">
          <cell r="B9099">
            <v>103409</v>
          </cell>
          <cell r="AI9099">
            <v>65.459999999999994</v>
          </cell>
        </row>
        <row r="9100">
          <cell r="B9100">
            <v>103410</v>
          </cell>
          <cell r="AI9100">
            <v>73.760000000000005</v>
          </cell>
        </row>
        <row r="9101">
          <cell r="B9101">
            <v>103399</v>
          </cell>
          <cell r="AI9101">
            <v>11.6</v>
          </cell>
        </row>
        <row r="9102">
          <cell r="B9102">
            <v>103400</v>
          </cell>
          <cell r="AI9102">
            <v>16.59</v>
          </cell>
        </row>
        <row r="9103">
          <cell r="B9103">
            <v>103415</v>
          </cell>
          <cell r="AI9103">
            <v>40.56</v>
          </cell>
        </row>
        <row r="9104">
          <cell r="B9104">
            <v>103416</v>
          </cell>
          <cell r="AI9104">
            <v>59</v>
          </cell>
        </row>
        <row r="9105">
          <cell r="B9105">
            <v>103417</v>
          </cell>
          <cell r="AI9105">
            <v>66.38</v>
          </cell>
        </row>
        <row r="9106">
          <cell r="B9106">
            <v>103411</v>
          </cell>
          <cell r="AI9106">
            <v>7.36</v>
          </cell>
        </row>
        <row r="9107">
          <cell r="B9107">
            <v>103418</v>
          </cell>
          <cell r="AI9107">
            <v>73.760000000000005</v>
          </cell>
        </row>
        <row r="9108">
          <cell r="B9108">
            <v>103419</v>
          </cell>
          <cell r="AI9108">
            <v>82.97</v>
          </cell>
        </row>
        <row r="9109">
          <cell r="B9109">
            <v>103420</v>
          </cell>
          <cell r="AI9109">
            <v>92.19</v>
          </cell>
        </row>
        <row r="9110">
          <cell r="B9110">
            <v>103421</v>
          </cell>
          <cell r="AI9110">
            <v>103.26</v>
          </cell>
        </row>
        <row r="9111">
          <cell r="B9111">
            <v>103422</v>
          </cell>
          <cell r="AI9111">
            <v>116.17</v>
          </cell>
        </row>
        <row r="9112">
          <cell r="B9112">
            <v>103412</v>
          </cell>
          <cell r="AI9112">
            <v>11.8</v>
          </cell>
        </row>
        <row r="9113">
          <cell r="B9113">
            <v>103423</v>
          </cell>
          <cell r="AI9113">
            <v>130.93</v>
          </cell>
        </row>
        <row r="9114">
          <cell r="B9114">
            <v>103424</v>
          </cell>
          <cell r="AI9114">
            <v>147.52000000000001</v>
          </cell>
        </row>
        <row r="9115">
          <cell r="B9115">
            <v>103413</v>
          </cell>
          <cell r="AI9115">
            <v>23.22</v>
          </cell>
        </row>
        <row r="9116">
          <cell r="B9116">
            <v>103414</v>
          </cell>
          <cell r="AI9116">
            <v>33.19</v>
          </cell>
        </row>
        <row r="9117">
          <cell r="B9117">
            <v>103432</v>
          </cell>
          <cell r="AI9117">
            <v>1645.71</v>
          </cell>
        </row>
        <row r="9118">
          <cell r="B9118">
            <v>103430</v>
          </cell>
          <cell r="AI9118">
            <v>34.81</v>
          </cell>
        </row>
        <row r="9119">
          <cell r="B9119">
            <v>103431</v>
          </cell>
          <cell r="AI9119">
            <v>60.96</v>
          </cell>
        </row>
        <row r="9120">
          <cell r="B9120">
            <v>103433</v>
          </cell>
          <cell r="AI9120">
            <v>34.520000000000003</v>
          </cell>
        </row>
        <row r="9121">
          <cell r="B9121">
            <v>103434</v>
          </cell>
          <cell r="AI9121">
            <v>47.72</v>
          </cell>
        </row>
        <row r="9122">
          <cell r="B9122">
            <v>103435</v>
          </cell>
          <cell r="AI9122">
            <v>88.76</v>
          </cell>
        </row>
        <row r="9123">
          <cell r="B9123">
            <v>103436</v>
          </cell>
          <cell r="AI9123">
            <v>2331.29</v>
          </cell>
        </row>
        <row r="9124">
          <cell r="B9124">
            <v>103482</v>
          </cell>
          <cell r="AI9124">
            <v>0</v>
          </cell>
        </row>
        <row r="9125">
          <cell r="B9125">
            <v>103465</v>
          </cell>
          <cell r="AI9125">
            <v>0</v>
          </cell>
        </row>
        <row r="9126">
          <cell r="B9126">
            <v>103483</v>
          </cell>
          <cell r="AI9126">
            <v>0</v>
          </cell>
        </row>
        <row r="9127">
          <cell r="B9127">
            <v>103484</v>
          </cell>
          <cell r="AI9127">
            <v>0</v>
          </cell>
        </row>
        <row r="9128">
          <cell r="B9128">
            <v>103466</v>
          </cell>
          <cell r="AI9128">
            <v>0</v>
          </cell>
        </row>
        <row r="9129">
          <cell r="B9129">
            <v>103485</v>
          </cell>
          <cell r="AI9129">
            <v>0</v>
          </cell>
        </row>
        <row r="9130">
          <cell r="B9130">
            <v>103467</v>
          </cell>
          <cell r="AI9130">
            <v>0</v>
          </cell>
        </row>
        <row r="9131">
          <cell r="B9131">
            <v>103461</v>
          </cell>
          <cell r="AI9131">
            <v>0</v>
          </cell>
        </row>
        <row r="9132">
          <cell r="B9132">
            <v>103468</v>
          </cell>
          <cell r="AI9132">
            <v>0</v>
          </cell>
        </row>
        <row r="9133">
          <cell r="B9133">
            <v>103469</v>
          </cell>
          <cell r="AI9133">
            <v>0</v>
          </cell>
        </row>
        <row r="9134">
          <cell r="B9134">
            <v>103470</v>
          </cell>
          <cell r="AI9134">
            <v>0</v>
          </cell>
        </row>
        <row r="9135">
          <cell r="B9135">
            <v>103471</v>
          </cell>
          <cell r="AI9135">
            <v>0</v>
          </cell>
        </row>
        <row r="9136">
          <cell r="B9136">
            <v>103472</v>
          </cell>
          <cell r="AI9136">
            <v>0</v>
          </cell>
        </row>
        <row r="9137">
          <cell r="B9137">
            <v>103462</v>
          </cell>
          <cell r="AI9137">
            <v>0</v>
          </cell>
        </row>
        <row r="9138">
          <cell r="B9138">
            <v>103473</v>
          </cell>
          <cell r="AI9138">
            <v>0</v>
          </cell>
        </row>
        <row r="9139">
          <cell r="B9139">
            <v>103474</v>
          </cell>
          <cell r="AI9139">
            <v>0</v>
          </cell>
        </row>
        <row r="9140">
          <cell r="B9140">
            <v>103475</v>
          </cell>
          <cell r="AI9140">
            <v>0</v>
          </cell>
        </row>
        <row r="9141">
          <cell r="B9141">
            <v>103476</v>
          </cell>
          <cell r="AI9141">
            <v>0</v>
          </cell>
        </row>
        <row r="9142">
          <cell r="B9142">
            <v>103477</v>
          </cell>
          <cell r="AI9142">
            <v>0</v>
          </cell>
        </row>
        <row r="9143">
          <cell r="B9143">
            <v>103463</v>
          </cell>
          <cell r="AI9143">
            <v>0</v>
          </cell>
        </row>
        <row r="9144">
          <cell r="B9144">
            <v>103478</v>
          </cell>
          <cell r="AI9144">
            <v>0</v>
          </cell>
        </row>
        <row r="9145">
          <cell r="B9145">
            <v>103479</v>
          </cell>
          <cell r="AI9145">
            <v>0</v>
          </cell>
        </row>
        <row r="9146">
          <cell r="B9146">
            <v>103480</v>
          </cell>
          <cell r="AI9146">
            <v>0</v>
          </cell>
        </row>
        <row r="9147">
          <cell r="B9147">
            <v>103464</v>
          </cell>
          <cell r="AI9147">
            <v>0</v>
          </cell>
        </row>
        <row r="9148">
          <cell r="B9148">
            <v>103481</v>
          </cell>
          <cell r="AI9148">
            <v>0</v>
          </cell>
        </row>
        <row r="9149">
          <cell r="B9149">
            <v>103459</v>
          </cell>
          <cell r="AI9149">
            <v>0</v>
          </cell>
        </row>
        <row r="9150">
          <cell r="B9150">
            <v>103460</v>
          </cell>
          <cell r="AI9150">
            <v>0</v>
          </cell>
        </row>
        <row r="9151">
          <cell r="B9151">
            <v>103443</v>
          </cell>
          <cell r="AI9151">
            <v>0</v>
          </cell>
        </row>
        <row r="9152">
          <cell r="B9152">
            <v>103444</v>
          </cell>
          <cell r="AI9152">
            <v>0</v>
          </cell>
        </row>
        <row r="9153">
          <cell r="B9153">
            <v>103445</v>
          </cell>
          <cell r="AI9153">
            <v>0</v>
          </cell>
        </row>
        <row r="9154">
          <cell r="B9154">
            <v>103446</v>
          </cell>
          <cell r="AI9154">
            <v>0</v>
          </cell>
        </row>
        <row r="9155">
          <cell r="B9155">
            <v>103447</v>
          </cell>
          <cell r="AI9155">
            <v>0</v>
          </cell>
        </row>
        <row r="9156">
          <cell r="B9156">
            <v>103448</v>
          </cell>
          <cell r="AI9156">
            <v>0</v>
          </cell>
        </row>
        <row r="9157">
          <cell r="B9157">
            <v>103449</v>
          </cell>
          <cell r="AI9157">
            <v>0</v>
          </cell>
        </row>
        <row r="9158">
          <cell r="B9158">
            <v>103450</v>
          </cell>
          <cell r="AI9158">
            <v>0</v>
          </cell>
        </row>
        <row r="9159">
          <cell r="B9159">
            <v>103451</v>
          </cell>
          <cell r="AI9159">
            <v>0</v>
          </cell>
        </row>
        <row r="9160">
          <cell r="B9160">
            <v>103452</v>
          </cell>
          <cell r="AI9160">
            <v>0</v>
          </cell>
        </row>
        <row r="9161">
          <cell r="B9161">
            <v>103453</v>
          </cell>
          <cell r="AI9161">
            <v>0</v>
          </cell>
        </row>
        <row r="9162">
          <cell r="B9162">
            <v>103454</v>
          </cell>
          <cell r="AI9162">
            <v>0</v>
          </cell>
        </row>
        <row r="9163">
          <cell r="B9163">
            <v>103455</v>
          </cell>
          <cell r="AI9163">
            <v>0</v>
          </cell>
        </row>
        <row r="9164">
          <cell r="B9164">
            <v>103456</v>
          </cell>
          <cell r="AI9164">
            <v>0</v>
          </cell>
        </row>
        <row r="9165">
          <cell r="B9165">
            <v>103457</v>
          </cell>
          <cell r="AI9165">
            <v>0</v>
          </cell>
        </row>
        <row r="9166">
          <cell r="B9166">
            <v>103458</v>
          </cell>
          <cell r="AI9166">
            <v>0</v>
          </cell>
        </row>
        <row r="9167">
          <cell r="B9167">
            <v>103425</v>
          </cell>
          <cell r="AI9167">
            <v>16.170000000000002</v>
          </cell>
        </row>
        <row r="9168">
          <cell r="B9168">
            <v>103428</v>
          </cell>
          <cell r="AI9168">
            <v>260.26</v>
          </cell>
        </row>
        <row r="9169">
          <cell r="B9169">
            <v>103426</v>
          </cell>
          <cell r="AI9169">
            <v>19.350000000000001</v>
          </cell>
        </row>
        <row r="9170">
          <cell r="B9170">
            <v>103429</v>
          </cell>
          <cell r="AI9170">
            <v>2898.65</v>
          </cell>
        </row>
        <row r="9171">
          <cell r="B9171">
            <v>103427</v>
          </cell>
          <cell r="AI9171">
            <v>38.770000000000003</v>
          </cell>
        </row>
        <row r="9172">
          <cell r="B9172">
            <v>103393</v>
          </cell>
          <cell r="AI9172">
            <v>5465.77</v>
          </cell>
        </row>
        <row r="9173">
          <cell r="B9173">
            <v>103376</v>
          </cell>
          <cell r="AI9173">
            <v>133.88</v>
          </cell>
        </row>
        <row r="9174">
          <cell r="B9174">
            <v>104804</v>
          </cell>
          <cell r="AI9174">
            <v>0</v>
          </cell>
        </row>
        <row r="9175">
          <cell r="B9175">
            <v>104805</v>
          </cell>
          <cell r="AI9175">
            <v>0</v>
          </cell>
        </row>
        <row r="9176">
          <cell r="B9176">
            <v>103377</v>
          </cell>
          <cell r="AI9176">
            <v>286.57</v>
          </cell>
        </row>
        <row r="9177">
          <cell r="B9177">
            <v>104806</v>
          </cell>
          <cell r="AI9177">
            <v>0</v>
          </cell>
        </row>
        <row r="9178">
          <cell r="B9178">
            <v>103378</v>
          </cell>
          <cell r="AI9178">
            <v>0</v>
          </cell>
        </row>
        <row r="9179">
          <cell r="B9179">
            <v>103372</v>
          </cell>
          <cell r="AI9179">
            <v>5.72</v>
          </cell>
        </row>
        <row r="9180">
          <cell r="B9180">
            <v>103379</v>
          </cell>
          <cell r="AI9180">
            <v>446.19</v>
          </cell>
        </row>
        <row r="9181">
          <cell r="B9181">
            <v>103380</v>
          </cell>
          <cell r="AI9181">
            <v>0</v>
          </cell>
        </row>
        <row r="9182">
          <cell r="B9182">
            <v>103381</v>
          </cell>
          <cell r="AI9182">
            <v>0</v>
          </cell>
        </row>
        <row r="9183">
          <cell r="B9183">
            <v>103382</v>
          </cell>
          <cell r="AI9183">
            <v>0</v>
          </cell>
        </row>
        <row r="9184">
          <cell r="B9184">
            <v>103383</v>
          </cell>
          <cell r="AI9184">
            <v>1094.1300000000001</v>
          </cell>
        </row>
        <row r="9185">
          <cell r="B9185">
            <v>103373</v>
          </cell>
          <cell r="AI9185">
            <v>11.21</v>
          </cell>
        </row>
        <row r="9186">
          <cell r="B9186">
            <v>103384</v>
          </cell>
          <cell r="AI9186">
            <v>0</v>
          </cell>
        </row>
        <row r="9187">
          <cell r="B9187">
            <v>103385</v>
          </cell>
          <cell r="AI9187">
            <v>1764.11</v>
          </cell>
        </row>
        <row r="9188">
          <cell r="B9188">
            <v>103386</v>
          </cell>
          <cell r="AI9188">
            <v>0</v>
          </cell>
        </row>
        <row r="9189">
          <cell r="B9189">
            <v>103387</v>
          </cell>
          <cell r="AI9189">
            <v>3094.86</v>
          </cell>
        </row>
        <row r="9190">
          <cell r="B9190">
            <v>103388</v>
          </cell>
          <cell r="AI9190">
            <v>0</v>
          </cell>
        </row>
        <row r="9191">
          <cell r="B9191">
            <v>103374</v>
          </cell>
          <cell r="AI9191">
            <v>0</v>
          </cell>
        </row>
        <row r="9192">
          <cell r="B9192">
            <v>103389</v>
          </cell>
          <cell r="AI9192">
            <v>4602.58</v>
          </cell>
        </row>
        <row r="9193">
          <cell r="B9193">
            <v>103390</v>
          </cell>
          <cell r="AI9193">
            <v>0</v>
          </cell>
        </row>
        <row r="9194">
          <cell r="B9194">
            <v>103391</v>
          </cell>
          <cell r="AI9194">
            <v>3031.77</v>
          </cell>
        </row>
        <row r="9195">
          <cell r="B9195">
            <v>103375</v>
          </cell>
          <cell r="AI9195">
            <v>0</v>
          </cell>
        </row>
        <row r="9196">
          <cell r="B9196">
            <v>103392</v>
          </cell>
          <cell r="AI9196">
            <v>4955.6000000000004</v>
          </cell>
        </row>
        <row r="9197">
          <cell r="B9197">
            <v>103440</v>
          </cell>
          <cell r="AI9197">
            <v>414.58</v>
          </cell>
        </row>
        <row r="9198">
          <cell r="B9198">
            <v>103441</v>
          </cell>
          <cell r="AI9198">
            <v>419.91</v>
          </cell>
        </row>
        <row r="9199">
          <cell r="B9199">
            <v>103442</v>
          </cell>
          <cell r="AI9199">
            <v>548.55999999999995</v>
          </cell>
        </row>
        <row r="9200">
          <cell r="B9200">
            <v>103437</v>
          </cell>
          <cell r="AI9200">
            <v>184.2</v>
          </cell>
        </row>
        <row r="9201">
          <cell r="B9201">
            <v>103438</v>
          </cell>
          <cell r="AI9201">
            <v>184.2</v>
          </cell>
        </row>
        <row r="9202">
          <cell r="B9202">
            <v>103439</v>
          </cell>
          <cell r="AI9202">
            <v>217.11</v>
          </cell>
        </row>
        <row r="9203">
          <cell r="B9203">
            <v>106122</v>
          </cell>
          <cell r="AI9203">
            <v>78.52</v>
          </cell>
        </row>
        <row r="9204">
          <cell r="B9204">
            <v>106131</v>
          </cell>
          <cell r="AI9204">
            <v>117.34</v>
          </cell>
        </row>
        <row r="9205">
          <cell r="B9205">
            <v>106127</v>
          </cell>
          <cell r="AI9205">
            <v>105.64</v>
          </cell>
        </row>
        <row r="9206">
          <cell r="B9206">
            <v>106126</v>
          </cell>
          <cell r="AI9206">
            <v>46.66</v>
          </cell>
        </row>
        <row r="9207">
          <cell r="B9207">
            <v>106128</v>
          </cell>
          <cell r="AI9207">
            <v>135.33000000000001</v>
          </cell>
        </row>
        <row r="9208">
          <cell r="B9208">
            <v>106130</v>
          </cell>
          <cell r="AI9208">
            <v>132.88999999999999</v>
          </cell>
        </row>
        <row r="9209">
          <cell r="B9209">
            <v>106129</v>
          </cell>
          <cell r="AI9209">
            <v>69.86</v>
          </cell>
        </row>
        <row r="9210">
          <cell r="B9210">
            <v>106125</v>
          </cell>
          <cell r="AI9210">
            <v>54</v>
          </cell>
        </row>
        <row r="9211">
          <cell r="B9211">
            <v>106124</v>
          </cell>
          <cell r="AI9211">
            <v>53.8</v>
          </cell>
        </row>
        <row r="9212">
          <cell r="B9212">
            <v>106123</v>
          </cell>
          <cell r="AI9212">
            <v>135.76</v>
          </cell>
        </row>
        <row r="9213">
          <cell r="B9213">
            <v>106445</v>
          </cell>
          <cell r="AI9213">
            <v>0</v>
          </cell>
        </row>
        <row r="9214">
          <cell r="B9214">
            <v>106446</v>
          </cell>
          <cell r="AI9214">
            <v>0</v>
          </cell>
        </row>
        <row r="9215">
          <cell r="B9215">
            <v>106447</v>
          </cell>
          <cell r="AI9215">
            <v>0</v>
          </cell>
        </row>
        <row r="9216">
          <cell r="B9216">
            <v>106448</v>
          </cell>
          <cell r="AI9216">
            <v>0</v>
          </cell>
        </row>
        <row r="9217">
          <cell r="B9217">
            <v>106449</v>
          </cell>
          <cell r="AI9217">
            <v>0</v>
          </cell>
        </row>
        <row r="9218">
          <cell r="B9218">
            <v>106455</v>
          </cell>
          <cell r="AI9218">
            <v>1077.73</v>
          </cell>
        </row>
        <row r="9219">
          <cell r="B9219">
            <v>106450</v>
          </cell>
          <cell r="AI9219">
            <v>0</v>
          </cell>
        </row>
        <row r="9220">
          <cell r="B9220">
            <v>106451</v>
          </cell>
          <cell r="AI9220">
            <v>0</v>
          </cell>
        </row>
        <row r="9221">
          <cell r="B9221">
            <v>106452</v>
          </cell>
          <cell r="AI9221">
            <v>0</v>
          </cell>
        </row>
        <row r="9222">
          <cell r="B9222">
            <v>106453</v>
          </cell>
          <cell r="AI9222">
            <v>0</v>
          </cell>
        </row>
        <row r="9223">
          <cell r="B9223">
            <v>106454</v>
          </cell>
          <cell r="AI9223">
            <v>0</v>
          </cell>
        </row>
        <row r="9224">
          <cell r="B9224">
            <v>106456</v>
          </cell>
          <cell r="AI9224">
            <v>1216.05</v>
          </cell>
        </row>
        <row r="9225">
          <cell r="B9225">
            <v>106426</v>
          </cell>
          <cell r="AI9225">
            <v>0</v>
          </cell>
        </row>
        <row r="9226">
          <cell r="B9226">
            <v>106442</v>
          </cell>
          <cell r="AI9226">
            <v>0</v>
          </cell>
        </row>
        <row r="9227">
          <cell r="B9227">
            <v>106427</v>
          </cell>
          <cell r="AI9227">
            <v>0</v>
          </cell>
        </row>
        <row r="9228">
          <cell r="B9228">
            <v>106428</v>
          </cell>
          <cell r="AI9228">
            <v>0</v>
          </cell>
        </row>
        <row r="9229">
          <cell r="B9229">
            <v>106429</v>
          </cell>
          <cell r="AI9229">
            <v>0</v>
          </cell>
        </row>
        <row r="9230">
          <cell r="B9230">
            <v>106430</v>
          </cell>
          <cell r="AI9230">
            <v>0</v>
          </cell>
        </row>
        <row r="9231">
          <cell r="B9231">
            <v>106425</v>
          </cell>
          <cell r="AI9231">
            <v>0</v>
          </cell>
        </row>
        <row r="9232">
          <cell r="B9232">
            <v>106431</v>
          </cell>
          <cell r="AI9232">
            <v>0</v>
          </cell>
        </row>
        <row r="9233">
          <cell r="B9233">
            <v>106441</v>
          </cell>
          <cell r="AI9233">
            <v>0</v>
          </cell>
        </row>
        <row r="9234">
          <cell r="B9234">
            <v>106433</v>
          </cell>
          <cell r="AI9234">
            <v>0</v>
          </cell>
        </row>
        <row r="9235">
          <cell r="B9235">
            <v>106444</v>
          </cell>
          <cell r="AI9235">
            <v>0</v>
          </cell>
        </row>
        <row r="9236">
          <cell r="B9236">
            <v>106434</v>
          </cell>
          <cell r="AI9236">
            <v>0</v>
          </cell>
        </row>
        <row r="9237">
          <cell r="B9237">
            <v>106435</v>
          </cell>
          <cell r="AI9237">
            <v>0</v>
          </cell>
        </row>
        <row r="9238">
          <cell r="B9238">
            <v>106436</v>
          </cell>
          <cell r="AI9238">
            <v>0</v>
          </cell>
        </row>
        <row r="9239">
          <cell r="B9239">
            <v>106437</v>
          </cell>
          <cell r="AI9239">
            <v>0</v>
          </cell>
        </row>
        <row r="9240">
          <cell r="B9240">
            <v>106432</v>
          </cell>
          <cell r="AI9240">
            <v>0</v>
          </cell>
        </row>
        <row r="9241">
          <cell r="B9241">
            <v>106438</v>
          </cell>
          <cell r="AI9241">
            <v>0</v>
          </cell>
        </row>
        <row r="9242">
          <cell r="B9242">
            <v>106443</v>
          </cell>
          <cell r="AI9242">
            <v>0</v>
          </cell>
        </row>
        <row r="9243">
          <cell r="B9243">
            <v>106419</v>
          </cell>
          <cell r="AI9243">
            <v>0</v>
          </cell>
        </row>
        <row r="9244">
          <cell r="B9244">
            <v>106440</v>
          </cell>
          <cell r="AI9244">
            <v>0</v>
          </cell>
        </row>
        <row r="9245">
          <cell r="B9245">
            <v>106420</v>
          </cell>
          <cell r="AI9245">
            <v>0</v>
          </cell>
        </row>
        <row r="9246">
          <cell r="B9246">
            <v>106421</v>
          </cell>
          <cell r="AI9246">
            <v>0</v>
          </cell>
        </row>
        <row r="9247">
          <cell r="B9247">
            <v>106422</v>
          </cell>
          <cell r="AI9247">
            <v>0</v>
          </cell>
        </row>
        <row r="9248">
          <cell r="B9248">
            <v>106423</v>
          </cell>
          <cell r="AI9248">
            <v>0</v>
          </cell>
        </row>
        <row r="9249">
          <cell r="B9249">
            <v>106418</v>
          </cell>
          <cell r="AI9249">
            <v>0</v>
          </cell>
        </row>
        <row r="9250">
          <cell r="B9250">
            <v>106424</v>
          </cell>
          <cell r="AI9250">
            <v>0</v>
          </cell>
        </row>
        <row r="9251">
          <cell r="B9251">
            <v>106439</v>
          </cell>
          <cell r="AI9251">
            <v>0</v>
          </cell>
        </row>
        <row r="9252">
          <cell r="B9252">
            <v>88789</v>
          </cell>
          <cell r="AI9252">
            <v>459.31</v>
          </cell>
        </row>
        <row r="9253">
          <cell r="B9253">
            <v>88788</v>
          </cell>
          <cell r="AI9253">
            <v>383.04</v>
          </cell>
        </row>
        <row r="9254">
          <cell r="B9254">
            <v>87245</v>
          </cell>
          <cell r="AI9254">
            <v>350.58</v>
          </cell>
        </row>
        <row r="9255">
          <cell r="B9255">
            <v>87244</v>
          </cell>
          <cell r="AI9255">
            <v>292.85000000000002</v>
          </cell>
        </row>
        <row r="9256">
          <cell r="B9256">
            <v>104589</v>
          </cell>
          <cell r="AI9256">
            <v>289.14999999999998</v>
          </cell>
        </row>
        <row r="9257">
          <cell r="B9257">
            <v>104588</v>
          </cell>
          <cell r="AI9257">
            <v>242.16</v>
          </cell>
        </row>
        <row r="9258">
          <cell r="B9258">
            <v>104591</v>
          </cell>
          <cell r="AI9258">
            <v>315.52999999999997</v>
          </cell>
        </row>
        <row r="9259">
          <cell r="B9259">
            <v>104590</v>
          </cell>
          <cell r="AI9259">
            <v>265.29000000000002</v>
          </cell>
        </row>
        <row r="9260">
          <cell r="B9260">
            <v>87267</v>
          </cell>
          <cell r="AI9260">
            <v>67</v>
          </cell>
        </row>
        <row r="9261">
          <cell r="B9261">
            <v>104614</v>
          </cell>
          <cell r="AI9261">
            <v>72.099999999999994</v>
          </cell>
        </row>
        <row r="9262">
          <cell r="B9262">
            <v>104613</v>
          </cell>
          <cell r="AI9262">
            <v>65.290000000000006</v>
          </cell>
        </row>
        <row r="9263">
          <cell r="B9263">
            <v>87265</v>
          </cell>
          <cell r="AI9263">
            <v>61.79</v>
          </cell>
        </row>
        <row r="9264">
          <cell r="B9264">
            <v>87271</v>
          </cell>
          <cell r="AI9264">
            <v>70.81</v>
          </cell>
        </row>
        <row r="9265">
          <cell r="B9265">
            <v>87269</v>
          </cell>
          <cell r="AI9265">
            <v>65.52</v>
          </cell>
        </row>
        <row r="9266">
          <cell r="B9266">
            <v>87275</v>
          </cell>
          <cell r="AI9266">
            <v>75.959999999999994</v>
          </cell>
        </row>
        <row r="9267">
          <cell r="B9267">
            <v>87273</v>
          </cell>
          <cell r="AI9267">
            <v>68.94</v>
          </cell>
        </row>
        <row r="9268">
          <cell r="B9268">
            <v>104612</v>
          </cell>
          <cell r="AI9268">
            <v>97.43</v>
          </cell>
        </row>
        <row r="9269">
          <cell r="B9269">
            <v>104611</v>
          </cell>
          <cell r="AI9269">
            <v>96.76</v>
          </cell>
        </row>
        <row r="9270">
          <cell r="B9270">
            <v>104618</v>
          </cell>
          <cell r="AI9270">
            <v>396.66</v>
          </cell>
        </row>
        <row r="9271">
          <cell r="B9271">
            <v>104616</v>
          </cell>
          <cell r="AI9271">
            <v>386.13</v>
          </cell>
        </row>
        <row r="9272">
          <cell r="B9272">
            <v>104617</v>
          </cell>
          <cell r="AI9272">
            <v>302.37</v>
          </cell>
        </row>
        <row r="9273">
          <cell r="B9273">
            <v>104615</v>
          </cell>
          <cell r="AI9273">
            <v>291.83999999999997</v>
          </cell>
        </row>
        <row r="9274">
          <cell r="B9274">
            <v>87247</v>
          </cell>
          <cell r="AI9274">
            <v>63.46</v>
          </cell>
        </row>
        <row r="9275">
          <cell r="B9275">
            <v>87248</v>
          </cell>
          <cell r="AI9275">
            <v>56.02</v>
          </cell>
        </row>
        <row r="9276">
          <cell r="B9276">
            <v>87246</v>
          </cell>
          <cell r="AI9276">
            <v>70.569999999999993</v>
          </cell>
        </row>
        <row r="9277">
          <cell r="B9277">
            <v>104601</v>
          </cell>
          <cell r="AI9277">
            <v>68.48</v>
          </cell>
        </row>
        <row r="9278">
          <cell r="B9278">
            <v>104603</v>
          </cell>
          <cell r="AI9278">
            <v>58.51</v>
          </cell>
        </row>
        <row r="9279">
          <cell r="B9279">
            <v>104599</v>
          </cell>
          <cell r="AI9279">
            <v>83.86</v>
          </cell>
        </row>
        <row r="9280">
          <cell r="B9280">
            <v>87250</v>
          </cell>
          <cell r="AI9280">
            <v>64.73</v>
          </cell>
        </row>
        <row r="9281">
          <cell r="B9281">
            <v>87251</v>
          </cell>
          <cell r="AI9281">
            <v>56.21</v>
          </cell>
        </row>
        <row r="9282">
          <cell r="B9282">
            <v>87249</v>
          </cell>
          <cell r="AI9282">
            <v>75.34</v>
          </cell>
        </row>
        <row r="9283">
          <cell r="B9283">
            <v>104606</v>
          </cell>
          <cell r="AI9283">
            <v>72.7</v>
          </cell>
        </row>
        <row r="9284">
          <cell r="B9284">
            <v>104607</v>
          </cell>
          <cell r="AI9284">
            <v>59.75</v>
          </cell>
        </row>
        <row r="9285">
          <cell r="B9285">
            <v>104605</v>
          </cell>
          <cell r="AI9285">
            <v>103.43</v>
          </cell>
        </row>
        <row r="9286">
          <cell r="B9286">
            <v>87256</v>
          </cell>
          <cell r="AI9286">
            <v>75.97</v>
          </cell>
        </row>
        <row r="9287">
          <cell r="B9287">
            <v>87257</v>
          </cell>
          <cell r="AI9287">
            <v>66.37</v>
          </cell>
        </row>
        <row r="9288">
          <cell r="B9288">
            <v>87255</v>
          </cell>
          <cell r="AI9288">
            <v>87.64</v>
          </cell>
        </row>
        <row r="9289">
          <cell r="B9289">
            <v>104594</v>
          </cell>
          <cell r="AI9289">
            <v>78.05</v>
          </cell>
        </row>
        <row r="9290">
          <cell r="B9290">
            <v>104595</v>
          </cell>
          <cell r="AI9290">
            <v>66.78</v>
          </cell>
        </row>
        <row r="9291">
          <cell r="B9291">
            <v>104593</v>
          </cell>
          <cell r="AI9291">
            <v>91.08</v>
          </cell>
        </row>
        <row r="9292">
          <cell r="B9292">
            <v>87262</v>
          </cell>
          <cell r="AI9292">
            <v>131.91</v>
          </cell>
        </row>
        <row r="9293">
          <cell r="B9293">
            <v>87263</v>
          </cell>
          <cell r="AI9293">
            <v>121.81</v>
          </cell>
        </row>
        <row r="9294">
          <cell r="B9294">
            <v>87261</v>
          </cell>
          <cell r="AI9294">
            <v>144.84</v>
          </cell>
        </row>
        <row r="9295">
          <cell r="B9295">
            <v>104597</v>
          </cell>
          <cell r="AI9295">
            <v>134.36000000000001</v>
          </cell>
        </row>
        <row r="9296">
          <cell r="B9296">
            <v>104598</v>
          </cell>
          <cell r="AI9296">
            <v>122.34</v>
          </cell>
        </row>
        <row r="9297">
          <cell r="B9297">
            <v>104596</v>
          </cell>
          <cell r="AI9297">
            <v>148.88999999999999</v>
          </cell>
        </row>
        <row r="9298">
          <cell r="B9298">
            <v>88648</v>
          </cell>
          <cell r="AI9298">
            <v>8</v>
          </cell>
        </row>
        <row r="9299">
          <cell r="B9299">
            <v>88649</v>
          </cell>
          <cell r="AI9299">
            <v>9.06</v>
          </cell>
        </row>
        <row r="9300">
          <cell r="B9300">
            <v>88650</v>
          </cell>
          <cell r="AI9300">
            <v>12.27</v>
          </cell>
        </row>
        <row r="9301">
          <cell r="B9301">
            <v>104619</v>
          </cell>
          <cell r="AI9301">
            <v>14.54</v>
          </cell>
        </row>
        <row r="9302">
          <cell r="B9302">
            <v>103741</v>
          </cell>
          <cell r="AI9302">
            <v>0</v>
          </cell>
        </row>
        <row r="9303">
          <cell r="B9303">
            <v>103755</v>
          </cell>
          <cell r="AI9303">
            <v>0</v>
          </cell>
        </row>
        <row r="9304">
          <cell r="B9304">
            <v>103753</v>
          </cell>
          <cell r="AI9304">
            <v>0</v>
          </cell>
        </row>
        <row r="9305">
          <cell r="B9305">
            <v>103754</v>
          </cell>
          <cell r="AI9305">
            <v>0</v>
          </cell>
        </row>
        <row r="9306">
          <cell r="B9306">
            <v>103752</v>
          </cell>
          <cell r="AI9306">
            <v>0</v>
          </cell>
        </row>
        <row r="9307">
          <cell r="B9307">
            <v>103759</v>
          </cell>
          <cell r="AI9307">
            <v>0</v>
          </cell>
        </row>
        <row r="9308">
          <cell r="B9308">
            <v>103757</v>
          </cell>
          <cell r="AI9308">
            <v>0</v>
          </cell>
        </row>
        <row r="9309">
          <cell r="B9309">
            <v>103758</v>
          </cell>
          <cell r="AI9309">
            <v>0</v>
          </cell>
        </row>
        <row r="9310">
          <cell r="B9310">
            <v>103756</v>
          </cell>
          <cell r="AI9310">
            <v>0</v>
          </cell>
        </row>
        <row r="9311">
          <cell r="B9311">
            <v>103734</v>
          </cell>
          <cell r="AI9311">
            <v>0</v>
          </cell>
        </row>
        <row r="9312">
          <cell r="B9312">
            <v>103740</v>
          </cell>
          <cell r="AI9312">
            <v>0</v>
          </cell>
        </row>
        <row r="9313">
          <cell r="B9313">
            <v>103747</v>
          </cell>
          <cell r="AI9313">
            <v>0</v>
          </cell>
        </row>
        <row r="9314">
          <cell r="B9314">
            <v>103746</v>
          </cell>
          <cell r="AI9314">
            <v>0</v>
          </cell>
        </row>
        <row r="9315">
          <cell r="B9315">
            <v>103749</v>
          </cell>
          <cell r="AI9315">
            <v>0</v>
          </cell>
        </row>
        <row r="9316">
          <cell r="B9316">
            <v>103744</v>
          </cell>
          <cell r="AI9316">
            <v>0</v>
          </cell>
        </row>
        <row r="9317">
          <cell r="B9317">
            <v>103748</v>
          </cell>
          <cell r="AI9317">
            <v>0</v>
          </cell>
        </row>
        <row r="9318">
          <cell r="B9318">
            <v>103745</v>
          </cell>
          <cell r="AI9318">
            <v>0</v>
          </cell>
        </row>
        <row r="9319">
          <cell r="B9319">
            <v>103751</v>
          </cell>
          <cell r="AI9319">
            <v>0</v>
          </cell>
        </row>
        <row r="9320">
          <cell r="B9320">
            <v>103750</v>
          </cell>
          <cell r="AI9320">
            <v>0</v>
          </cell>
        </row>
        <row r="9321">
          <cell r="B9321">
            <v>103735</v>
          </cell>
          <cell r="AI9321">
            <v>0</v>
          </cell>
        </row>
        <row r="9322">
          <cell r="B9322">
            <v>103738</v>
          </cell>
          <cell r="AI9322">
            <v>0</v>
          </cell>
        </row>
        <row r="9323">
          <cell r="B9323">
            <v>103736</v>
          </cell>
          <cell r="AI9323">
            <v>0</v>
          </cell>
        </row>
        <row r="9324">
          <cell r="B9324">
            <v>103739</v>
          </cell>
          <cell r="AI9324">
            <v>0</v>
          </cell>
        </row>
        <row r="9325">
          <cell r="B9325">
            <v>103737</v>
          </cell>
          <cell r="AI9325">
            <v>0</v>
          </cell>
        </row>
        <row r="9326">
          <cell r="B9326">
            <v>103742</v>
          </cell>
          <cell r="AI9326">
            <v>0</v>
          </cell>
        </row>
        <row r="9327">
          <cell r="B9327">
            <v>103689</v>
          </cell>
          <cell r="AI9327">
            <v>466.35</v>
          </cell>
        </row>
        <row r="9328">
          <cell r="B9328">
            <v>103702</v>
          </cell>
          <cell r="AI9328">
            <v>0</v>
          </cell>
        </row>
        <row r="9329">
          <cell r="B9329">
            <v>103700</v>
          </cell>
          <cell r="AI9329">
            <v>0</v>
          </cell>
        </row>
        <row r="9330">
          <cell r="B9330">
            <v>103698</v>
          </cell>
          <cell r="AI9330">
            <v>0</v>
          </cell>
        </row>
        <row r="9331">
          <cell r="B9331">
            <v>103703</v>
          </cell>
          <cell r="AI9331">
            <v>0</v>
          </cell>
        </row>
        <row r="9332">
          <cell r="B9332">
            <v>103701</v>
          </cell>
          <cell r="AI9332">
            <v>0</v>
          </cell>
        </row>
        <row r="9333">
          <cell r="B9333">
            <v>103699</v>
          </cell>
          <cell r="AI9333">
            <v>0</v>
          </cell>
        </row>
        <row r="9334">
          <cell r="B9334">
            <v>103704</v>
          </cell>
          <cell r="AI9334">
            <v>0</v>
          </cell>
        </row>
        <row r="9335">
          <cell r="B9335">
            <v>103706</v>
          </cell>
          <cell r="AI9335">
            <v>0</v>
          </cell>
        </row>
        <row r="9336">
          <cell r="B9336">
            <v>103707</v>
          </cell>
          <cell r="AI9336">
            <v>0</v>
          </cell>
        </row>
        <row r="9337">
          <cell r="B9337">
            <v>103708</v>
          </cell>
          <cell r="AI9337">
            <v>0</v>
          </cell>
        </row>
        <row r="9338">
          <cell r="B9338">
            <v>103709</v>
          </cell>
          <cell r="AI9338">
            <v>0</v>
          </cell>
        </row>
        <row r="9339">
          <cell r="B9339">
            <v>103710</v>
          </cell>
          <cell r="AI9339">
            <v>0</v>
          </cell>
        </row>
        <row r="9340">
          <cell r="B9340">
            <v>103711</v>
          </cell>
          <cell r="AI9340">
            <v>0</v>
          </cell>
        </row>
        <row r="9341">
          <cell r="B9341">
            <v>103712</v>
          </cell>
          <cell r="AI9341">
            <v>0</v>
          </cell>
        </row>
        <row r="9342">
          <cell r="B9342">
            <v>103713</v>
          </cell>
          <cell r="AI9342">
            <v>0</v>
          </cell>
        </row>
        <row r="9343">
          <cell r="B9343">
            <v>103714</v>
          </cell>
          <cell r="AI9343">
            <v>0</v>
          </cell>
        </row>
        <row r="9344">
          <cell r="B9344">
            <v>103715</v>
          </cell>
          <cell r="AI9344">
            <v>0</v>
          </cell>
        </row>
        <row r="9345">
          <cell r="B9345">
            <v>103716</v>
          </cell>
          <cell r="AI9345">
            <v>0</v>
          </cell>
        </row>
        <row r="9346">
          <cell r="B9346">
            <v>103717</v>
          </cell>
          <cell r="AI9346">
            <v>0</v>
          </cell>
        </row>
        <row r="9347">
          <cell r="B9347">
            <v>103718</v>
          </cell>
          <cell r="AI9347">
            <v>0</v>
          </cell>
        </row>
        <row r="9348">
          <cell r="B9348">
            <v>103719</v>
          </cell>
          <cell r="AI9348">
            <v>0</v>
          </cell>
        </row>
        <row r="9349">
          <cell r="B9349">
            <v>103720</v>
          </cell>
          <cell r="AI9349">
            <v>0</v>
          </cell>
        </row>
        <row r="9350">
          <cell r="B9350">
            <v>103721</v>
          </cell>
          <cell r="AI9350">
            <v>0</v>
          </cell>
        </row>
        <row r="9351">
          <cell r="B9351">
            <v>103705</v>
          </cell>
          <cell r="AI9351">
            <v>0</v>
          </cell>
        </row>
        <row r="9352">
          <cell r="B9352">
            <v>103722</v>
          </cell>
          <cell r="AI9352">
            <v>0</v>
          </cell>
        </row>
        <row r="9353">
          <cell r="B9353">
            <v>103723</v>
          </cell>
          <cell r="AI9353">
            <v>0</v>
          </cell>
        </row>
        <row r="9354">
          <cell r="B9354">
            <v>103724</v>
          </cell>
          <cell r="AI9354">
            <v>0</v>
          </cell>
        </row>
        <row r="9355">
          <cell r="B9355">
            <v>103725</v>
          </cell>
          <cell r="AI9355">
            <v>0</v>
          </cell>
        </row>
        <row r="9356">
          <cell r="B9356">
            <v>103726</v>
          </cell>
          <cell r="AI9356">
            <v>0</v>
          </cell>
        </row>
        <row r="9357">
          <cell r="B9357">
            <v>103727</v>
          </cell>
          <cell r="AI9357">
            <v>0</v>
          </cell>
        </row>
        <row r="9358">
          <cell r="B9358">
            <v>103728</v>
          </cell>
          <cell r="AI9358">
            <v>0</v>
          </cell>
        </row>
        <row r="9359">
          <cell r="B9359">
            <v>103729</v>
          </cell>
          <cell r="AI9359">
            <v>0</v>
          </cell>
        </row>
        <row r="9360">
          <cell r="B9360">
            <v>103730</v>
          </cell>
          <cell r="AI9360">
            <v>0</v>
          </cell>
        </row>
        <row r="9361">
          <cell r="B9361">
            <v>103731</v>
          </cell>
          <cell r="AI9361">
            <v>0</v>
          </cell>
        </row>
        <row r="9362">
          <cell r="B9362">
            <v>103732</v>
          </cell>
          <cell r="AI9362">
            <v>0</v>
          </cell>
        </row>
        <row r="9363">
          <cell r="B9363">
            <v>103733</v>
          </cell>
          <cell r="AI9363">
            <v>0</v>
          </cell>
        </row>
        <row r="9364">
          <cell r="B9364">
            <v>103696</v>
          </cell>
          <cell r="AI9364">
            <v>144.71</v>
          </cell>
        </row>
        <row r="9365">
          <cell r="B9365">
            <v>103697</v>
          </cell>
          <cell r="AI9365">
            <v>132.78</v>
          </cell>
        </row>
        <row r="9366">
          <cell r="B9366">
            <v>103695</v>
          </cell>
          <cell r="AI9366">
            <v>103.65</v>
          </cell>
        </row>
        <row r="9367">
          <cell r="B9367">
            <v>103694</v>
          </cell>
          <cell r="AI9367">
            <v>115.58</v>
          </cell>
        </row>
        <row r="9368">
          <cell r="B9368">
            <v>103690</v>
          </cell>
          <cell r="AI9368">
            <v>0</v>
          </cell>
        </row>
        <row r="9369">
          <cell r="B9369">
            <v>103693</v>
          </cell>
          <cell r="AI9369">
            <v>0</v>
          </cell>
        </row>
        <row r="9370">
          <cell r="B9370">
            <v>103692</v>
          </cell>
          <cell r="AI9370">
            <v>0</v>
          </cell>
        </row>
        <row r="9371">
          <cell r="B9371">
            <v>103691</v>
          </cell>
          <cell r="AI9371">
            <v>0</v>
          </cell>
        </row>
        <row r="9372">
          <cell r="B9372">
            <v>96987</v>
          </cell>
          <cell r="AI9372">
            <v>124.02</v>
          </cell>
        </row>
        <row r="9373">
          <cell r="B9373">
            <v>96989</v>
          </cell>
          <cell r="AI9373">
            <v>138.02000000000001</v>
          </cell>
        </row>
        <row r="9374">
          <cell r="B9374">
            <v>104749</v>
          </cell>
          <cell r="AI9374">
            <v>24.61</v>
          </cell>
        </row>
        <row r="9375">
          <cell r="B9375">
            <v>104750</v>
          </cell>
          <cell r="AI9375">
            <v>19</v>
          </cell>
        </row>
        <row r="9376">
          <cell r="B9376">
            <v>104751</v>
          </cell>
          <cell r="AI9376">
            <v>28.62</v>
          </cell>
        </row>
        <row r="9377">
          <cell r="B9377">
            <v>104752</v>
          </cell>
          <cell r="AI9377">
            <v>21.49</v>
          </cell>
        </row>
        <row r="9378">
          <cell r="B9378">
            <v>104753</v>
          </cell>
          <cell r="AI9378">
            <v>26.17</v>
          </cell>
        </row>
        <row r="9379">
          <cell r="B9379">
            <v>104754</v>
          </cell>
          <cell r="AI9379">
            <v>34.200000000000003</v>
          </cell>
        </row>
        <row r="9380">
          <cell r="B9380">
            <v>104755</v>
          </cell>
          <cell r="AI9380">
            <v>46.65</v>
          </cell>
        </row>
        <row r="9381">
          <cell r="B9381">
            <v>96982</v>
          </cell>
          <cell r="AI9381">
            <v>0</v>
          </cell>
        </row>
        <row r="9382">
          <cell r="B9382">
            <v>96993</v>
          </cell>
          <cell r="AI9382">
            <v>0</v>
          </cell>
        </row>
        <row r="9383">
          <cell r="B9383">
            <v>96990</v>
          </cell>
          <cell r="AI9383">
            <v>0</v>
          </cell>
        </row>
        <row r="9384">
          <cell r="B9384">
            <v>96991</v>
          </cell>
          <cell r="AI9384">
            <v>0</v>
          </cell>
        </row>
        <row r="9385">
          <cell r="B9385">
            <v>96992</v>
          </cell>
          <cell r="AI9385">
            <v>0</v>
          </cell>
        </row>
        <row r="9386">
          <cell r="B9386">
            <v>96994</v>
          </cell>
          <cell r="AI9386">
            <v>0</v>
          </cell>
        </row>
        <row r="9387">
          <cell r="B9387">
            <v>96973</v>
          </cell>
          <cell r="AI9387">
            <v>76.41</v>
          </cell>
        </row>
        <row r="9388">
          <cell r="B9388">
            <v>104743</v>
          </cell>
          <cell r="AI9388">
            <v>0</v>
          </cell>
        </row>
        <row r="9389">
          <cell r="B9389">
            <v>96977</v>
          </cell>
          <cell r="AI9389">
            <v>66.94</v>
          </cell>
        </row>
        <row r="9390">
          <cell r="B9390">
            <v>96974</v>
          </cell>
          <cell r="AI9390">
            <v>99.58</v>
          </cell>
        </row>
        <row r="9391">
          <cell r="B9391">
            <v>104744</v>
          </cell>
          <cell r="AI9391">
            <v>0</v>
          </cell>
        </row>
        <row r="9392">
          <cell r="B9392">
            <v>96978</v>
          </cell>
          <cell r="AI9392">
            <v>88.24</v>
          </cell>
        </row>
        <row r="9393">
          <cell r="B9393">
            <v>96975</v>
          </cell>
          <cell r="AI9393">
            <v>124.04</v>
          </cell>
        </row>
        <row r="9394">
          <cell r="B9394">
            <v>104745</v>
          </cell>
          <cell r="AI9394">
            <v>0</v>
          </cell>
        </row>
        <row r="9395">
          <cell r="B9395">
            <v>96979</v>
          </cell>
          <cell r="AI9395">
            <v>126.32</v>
          </cell>
        </row>
        <row r="9396">
          <cell r="B9396">
            <v>96976</v>
          </cell>
          <cell r="AI9396">
            <v>164.99</v>
          </cell>
        </row>
        <row r="9397">
          <cell r="B9397">
            <v>96984</v>
          </cell>
          <cell r="AI9397">
            <v>59.67</v>
          </cell>
        </row>
        <row r="9398">
          <cell r="B9398">
            <v>96980</v>
          </cell>
          <cell r="AI9398">
            <v>0</v>
          </cell>
        </row>
        <row r="9399">
          <cell r="B9399">
            <v>96986</v>
          </cell>
          <cell r="AI9399">
            <v>163.06</v>
          </cell>
        </row>
        <row r="9400">
          <cell r="B9400">
            <v>96985</v>
          </cell>
          <cell r="AI9400">
            <v>109.47</v>
          </cell>
        </row>
        <row r="9401">
          <cell r="B9401">
            <v>96988</v>
          </cell>
          <cell r="AI9401">
            <v>164.89</v>
          </cell>
        </row>
        <row r="9402">
          <cell r="B9402">
            <v>104746</v>
          </cell>
          <cell r="AI9402">
            <v>27.17</v>
          </cell>
        </row>
        <row r="9403">
          <cell r="B9403">
            <v>104747</v>
          </cell>
          <cell r="AI9403">
            <v>0</v>
          </cell>
        </row>
        <row r="9404">
          <cell r="B9404">
            <v>96983</v>
          </cell>
          <cell r="AI9404">
            <v>0</v>
          </cell>
        </row>
        <row r="9405">
          <cell r="B9405">
            <v>104748</v>
          </cell>
          <cell r="AI9405">
            <v>0</v>
          </cell>
        </row>
        <row r="9406">
          <cell r="B9406">
            <v>98463</v>
          </cell>
          <cell r="AI9406">
            <v>26.24</v>
          </cell>
        </row>
        <row r="9407">
          <cell r="B9407">
            <v>104827</v>
          </cell>
          <cell r="AI9407">
            <v>0</v>
          </cell>
        </row>
        <row r="9408">
          <cell r="B9408">
            <v>104828</v>
          </cell>
          <cell r="AI9408">
            <v>0</v>
          </cell>
        </row>
        <row r="9409">
          <cell r="B9409">
            <v>104824</v>
          </cell>
          <cell r="AI9409">
            <v>0</v>
          </cell>
        </row>
        <row r="9410">
          <cell r="B9410">
            <v>104826</v>
          </cell>
          <cell r="AI9410">
            <v>0</v>
          </cell>
        </row>
        <row r="9411">
          <cell r="B9411">
            <v>104825</v>
          </cell>
          <cell r="AI9411">
            <v>0</v>
          </cell>
        </row>
        <row r="9412">
          <cell r="B9412">
            <v>104993</v>
          </cell>
          <cell r="AI9412">
            <v>0</v>
          </cell>
        </row>
        <row r="9413">
          <cell r="B9413">
            <v>104994</v>
          </cell>
          <cell r="AI9413">
            <v>0</v>
          </cell>
        </row>
        <row r="9414">
          <cell r="B9414">
            <v>104995</v>
          </cell>
          <cell r="AI9414">
            <v>0</v>
          </cell>
        </row>
        <row r="9415">
          <cell r="B9415">
            <v>104996</v>
          </cell>
          <cell r="AI9415">
            <v>0</v>
          </cell>
        </row>
        <row r="9416">
          <cell r="B9416">
            <v>95676</v>
          </cell>
          <cell r="AI9416">
            <v>109.83</v>
          </cell>
        </row>
        <row r="9417">
          <cell r="B9417">
            <v>95677</v>
          </cell>
          <cell r="AI9417">
            <v>0</v>
          </cell>
        </row>
        <row r="9418">
          <cell r="B9418">
            <v>105135</v>
          </cell>
          <cell r="AI9418">
            <v>993.26</v>
          </cell>
        </row>
        <row r="9419">
          <cell r="B9419">
            <v>104998</v>
          </cell>
          <cell r="AI9419">
            <v>607.79999999999995</v>
          </cell>
        </row>
        <row r="9420">
          <cell r="B9420">
            <v>104997</v>
          </cell>
          <cell r="AI9420">
            <v>454.12</v>
          </cell>
        </row>
        <row r="9421">
          <cell r="B9421">
            <v>95673</v>
          </cell>
          <cell r="AI9421">
            <v>132.32</v>
          </cell>
        </row>
        <row r="9422">
          <cell r="B9422">
            <v>95674</v>
          </cell>
          <cell r="AI9422">
            <v>140.4</v>
          </cell>
        </row>
        <row r="9423">
          <cell r="B9423">
            <v>104992</v>
          </cell>
          <cell r="AI9423">
            <v>1386.87</v>
          </cell>
        </row>
        <row r="9424">
          <cell r="B9424">
            <v>95675</v>
          </cell>
          <cell r="AI9424">
            <v>173.22</v>
          </cell>
        </row>
        <row r="9425">
          <cell r="B9425">
            <v>95648</v>
          </cell>
          <cell r="AI9425">
            <v>703.88</v>
          </cell>
        </row>
        <row r="9426">
          <cell r="B9426">
            <v>95649</v>
          </cell>
          <cell r="AI9426">
            <v>1212.8900000000001</v>
          </cell>
        </row>
        <row r="9427">
          <cell r="B9427">
            <v>95650</v>
          </cell>
          <cell r="AI9427">
            <v>1770.89</v>
          </cell>
        </row>
        <row r="9428">
          <cell r="B9428">
            <v>95651</v>
          </cell>
          <cell r="AI9428">
            <v>2299.94</v>
          </cell>
        </row>
        <row r="9429">
          <cell r="B9429">
            <v>95652</v>
          </cell>
          <cell r="AI9429">
            <v>873.15</v>
          </cell>
        </row>
        <row r="9430">
          <cell r="B9430">
            <v>95653</v>
          </cell>
          <cell r="AI9430">
            <v>1549.19</v>
          </cell>
        </row>
        <row r="9431">
          <cell r="B9431">
            <v>95654</v>
          </cell>
          <cell r="AI9431">
            <v>2280.9699999999998</v>
          </cell>
        </row>
        <row r="9432">
          <cell r="B9432">
            <v>95655</v>
          </cell>
          <cell r="AI9432">
            <v>2975.53</v>
          </cell>
        </row>
        <row r="9433">
          <cell r="B9433">
            <v>95657</v>
          </cell>
          <cell r="AI9433">
            <v>337.12</v>
          </cell>
        </row>
        <row r="9434">
          <cell r="B9434">
            <v>95658</v>
          </cell>
          <cell r="AI9434">
            <v>614.79999999999995</v>
          </cell>
        </row>
        <row r="9435">
          <cell r="B9435">
            <v>95659</v>
          </cell>
          <cell r="AI9435">
            <v>915.22</v>
          </cell>
        </row>
        <row r="9436">
          <cell r="B9436">
            <v>95660</v>
          </cell>
          <cell r="AI9436">
            <v>1200.0899999999999</v>
          </cell>
        </row>
        <row r="9437">
          <cell r="B9437">
            <v>95661</v>
          </cell>
          <cell r="AI9437">
            <v>420.23</v>
          </cell>
        </row>
        <row r="9438">
          <cell r="B9438">
            <v>95662</v>
          </cell>
          <cell r="AI9438">
            <v>779.49</v>
          </cell>
        </row>
        <row r="9439">
          <cell r="B9439">
            <v>95663</v>
          </cell>
          <cell r="AI9439">
            <v>1166.1400000000001</v>
          </cell>
        </row>
        <row r="9440">
          <cell r="B9440">
            <v>95664</v>
          </cell>
          <cell r="AI9440">
            <v>1531.51</v>
          </cell>
        </row>
        <row r="9441">
          <cell r="B9441">
            <v>95665</v>
          </cell>
          <cell r="AI9441">
            <v>373.76</v>
          </cell>
        </row>
        <row r="9442">
          <cell r="B9442">
            <v>95666</v>
          </cell>
          <cell r="AI9442">
            <v>661.94</v>
          </cell>
        </row>
        <row r="9443">
          <cell r="B9443">
            <v>95667</v>
          </cell>
          <cell r="AI9443">
            <v>980.29</v>
          </cell>
        </row>
        <row r="9444">
          <cell r="B9444">
            <v>95668</v>
          </cell>
          <cell r="AI9444">
            <v>1280.92</v>
          </cell>
        </row>
        <row r="9445">
          <cell r="B9445">
            <v>95669</v>
          </cell>
          <cell r="AI9445">
            <v>452.3</v>
          </cell>
        </row>
        <row r="9446">
          <cell r="B9446">
            <v>95670</v>
          </cell>
          <cell r="AI9446">
            <v>817.72</v>
          </cell>
        </row>
        <row r="9447">
          <cell r="B9447">
            <v>95671</v>
          </cell>
          <cell r="AI9447">
            <v>1217.23</v>
          </cell>
        </row>
        <row r="9448">
          <cell r="B9448">
            <v>95672</v>
          </cell>
          <cell r="AI9448">
            <v>1594.24</v>
          </cell>
        </row>
        <row r="9449">
          <cell r="B9449">
            <v>97741</v>
          </cell>
          <cell r="AI9449">
            <v>178.94</v>
          </cell>
        </row>
        <row r="9450">
          <cell r="B9450">
            <v>95641</v>
          </cell>
          <cell r="AI9450">
            <v>319.64999999999998</v>
          </cell>
        </row>
        <row r="9451">
          <cell r="B9451">
            <v>95642</v>
          </cell>
          <cell r="AI9451">
            <v>473</v>
          </cell>
        </row>
        <row r="9452">
          <cell r="B9452">
            <v>95643</v>
          </cell>
          <cell r="AI9452">
            <v>618.87</v>
          </cell>
        </row>
        <row r="9453">
          <cell r="B9453">
            <v>95644</v>
          </cell>
          <cell r="AI9453">
            <v>235.9</v>
          </cell>
        </row>
        <row r="9454">
          <cell r="B9454">
            <v>95645</v>
          </cell>
          <cell r="AI9454">
            <v>432.5</v>
          </cell>
        </row>
        <row r="9455">
          <cell r="B9455">
            <v>95646</v>
          </cell>
          <cell r="AI9455">
            <v>645.02</v>
          </cell>
        </row>
        <row r="9456">
          <cell r="B9456">
            <v>95647</v>
          </cell>
          <cell r="AI9456">
            <v>846.06</v>
          </cell>
        </row>
        <row r="9457">
          <cell r="B9457">
            <v>95636</v>
          </cell>
          <cell r="AI9457">
            <v>403.18</v>
          </cell>
        </row>
        <row r="9458">
          <cell r="B9458">
            <v>95637</v>
          </cell>
          <cell r="AI9458">
            <v>535.70000000000005</v>
          </cell>
        </row>
        <row r="9459">
          <cell r="B9459">
            <v>95638</v>
          </cell>
          <cell r="AI9459">
            <v>662.67</v>
          </cell>
        </row>
        <row r="9460">
          <cell r="B9460">
            <v>95639</v>
          </cell>
          <cell r="AI9460">
            <v>910.12</v>
          </cell>
        </row>
        <row r="9461">
          <cell r="B9461">
            <v>95634</v>
          </cell>
          <cell r="AI9461">
            <v>220.8</v>
          </cell>
        </row>
        <row r="9462">
          <cell r="B9462">
            <v>95635</v>
          </cell>
          <cell r="AI9462">
            <v>231.76</v>
          </cell>
        </row>
        <row r="9463">
          <cell r="B9463">
            <v>98751</v>
          </cell>
          <cell r="AI9463">
            <v>121.72</v>
          </cell>
        </row>
        <row r="9464">
          <cell r="B9464">
            <v>98746</v>
          </cell>
          <cell r="AI9464">
            <v>63.8</v>
          </cell>
        </row>
        <row r="9465">
          <cell r="B9465">
            <v>98753</v>
          </cell>
          <cell r="AI9465">
            <v>212.84</v>
          </cell>
        </row>
        <row r="9466">
          <cell r="B9466">
            <v>98750</v>
          </cell>
          <cell r="AI9466">
            <v>87.75</v>
          </cell>
        </row>
        <row r="9467">
          <cell r="B9467">
            <v>98749</v>
          </cell>
          <cell r="AI9467">
            <v>74.709999999999994</v>
          </cell>
        </row>
        <row r="9468">
          <cell r="B9468">
            <v>98752</v>
          </cell>
          <cell r="AI9468">
            <v>162.41</v>
          </cell>
        </row>
        <row r="9469">
          <cell r="B9469">
            <v>98529</v>
          </cell>
          <cell r="AI9469">
            <v>77.37</v>
          </cell>
        </row>
        <row r="9470">
          <cell r="B9470">
            <v>98530</v>
          </cell>
          <cell r="AI9470">
            <v>151.86000000000001</v>
          </cell>
        </row>
        <row r="9471">
          <cell r="B9471">
            <v>98531</v>
          </cell>
          <cell r="AI9471">
            <v>392.67</v>
          </cell>
        </row>
        <row r="9472">
          <cell r="B9472">
            <v>98524</v>
          </cell>
          <cell r="AI9472">
            <v>4.8899999999999997</v>
          </cell>
        </row>
        <row r="9473">
          <cell r="B9473">
            <v>98525</v>
          </cell>
          <cell r="AI9473">
            <v>0.64</v>
          </cell>
        </row>
        <row r="9474">
          <cell r="B9474">
            <v>98533</v>
          </cell>
          <cell r="AI9474">
            <v>118.92</v>
          </cell>
        </row>
        <row r="9475">
          <cell r="B9475">
            <v>98534</v>
          </cell>
          <cell r="AI9475">
            <v>328.87</v>
          </cell>
        </row>
        <row r="9476">
          <cell r="B9476">
            <v>98535</v>
          </cell>
          <cell r="AI9476">
            <v>690.19</v>
          </cell>
        </row>
        <row r="9477">
          <cell r="B9477">
            <v>98532</v>
          </cell>
          <cell r="AI9477">
            <v>31.41</v>
          </cell>
        </row>
        <row r="9478">
          <cell r="B9478">
            <v>98526</v>
          </cell>
          <cell r="AI9478">
            <v>127.18</v>
          </cell>
        </row>
        <row r="9479">
          <cell r="B9479">
            <v>98527</v>
          </cell>
          <cell r="AI9479">
            <v>211.07</v>
          </cell>
        </row>
        <row r="9480">
          <cell r="B9480">
            <v>98528</v>
          </cell>
          <cell r="AI9480">
            <v>278.19</v>
          </cell>
        </row>
        <row r="9481">
          <cell r="B9481">
            <v>94232</v>
          </cell>
          <cell r="AI9481">
            <v>2.91</v>
          </cell>
        </row>
        <row r="9482">
          <cell r="B9482">
            <v>100434</v>
          </cell>
          <cell r="AI9482">
            <v>140.47</v>
          </cell>
        </row>
        <row r="9483">
          <cell r="B9483">
            <v>94229</v>
          </cell>
          <cell r="AI9483">
            <v>144.83000000000001</v>
          </cell>
        </row>
        <row r="9484">
          <cell r="B9484">
            <v>94227</v>
          </cell>
          <cell r="AI9484">
            <v>55.28</v>
          </cell>
        </row>
        <row r="9485">
          <cell r="B9485">
            <v>94228</v>
          </cell>
          <cell r="AI9485">
            <v>75.14</v>
          </cell>
        </row>
        <row r="9486">
          <cell r="B9486">
            <v>94219</v>
          </cell>
          <cell r="AI9486">
            <v>37.35</v>
          </cell>
        </row>
        <row r="9487">
          <cell r="B9487">
            <v>94220</v>
          </cell>
          <cell r="AI9487">
            <v>59.94</v>
          </cell>
        </row>
        <row r="9488">
          <cell r="B9488">
            <v>100326</v>
          </cell>
          <cell r="AI9488">
            <v>0</v>
          </cell>
        </row>
        <row r="9489">
          <cell r="B9489">
            <v>94221</v>
          </cell>
          <cell r="AI9489">
            <v>30.25</v>
          </cell>
        </row>
        <row r="9490">
          <cell r="B9490">
            <v>94222</v>
          </cell>
          <cell r="AI9490">
            <v>52.84</v>
          </cell>
        </row>
        <row r="9491">
          <cell r="B9491">
            <v>94451</v>
          </cell>
          <cell r="AI9491">
            <v>101.66</v>
          </cell>
        </row>
        <row r="9492">
          <cell r="B9492">
            <v>94223</v>
          </cell>
          <cell r="AI9492">
            <v>90.07</v>
          </cell>
        </row>
        <row r="9493">
          <cell r="B9493">
            <v>100325</v>
          </cell>
          <cell r="AI9493">
            <v>98.63</v>
          </cell>
        </row>
        <row r="9494">
          <cell r="B9494">
            <v>94224</v>
          </cell>
          <cell r="AI9494">
            <v>28.48</v>
          </cell>
        </row>
        <row r="9495">
          <cell r="B9495">
            <v>102653</v>
          </cell>
          <cell r="AI9495">
            <v>0</v>
          </cell>
        </row>
        <row r="9496">
          <cell r="B9496">
            <v>100330</v>
          </cell>
          <cell r="AI9496">
            <v>20.75</v>
          </cell>
        </row>
        <row r="9497">
          <cell r="B9497">
            <v>100331</v>
          </cell>
          <cell r="AI9497">
            <v>26.9</v>
          </cell>
        </row>
        <row r="9498">
          <cell r="B9498">
            <v>100328</v>
          </cell>
          <cell r="AI9498">
            <v>15.31</v>
          </cell>
        </row>
        <row r="9499">
          <cell r="B9499">
            <v>100329</v>
          </cell>
          <cell r="AI9499">
            <v>18.93</v>
          </cell>
        </row>
        <row r="9500">
          <cell r="B9500">
            <v>94231</v>
          </cell>
          <cell r="AI9500">
            <v>45.96</v>
          </cell>
        </row>
        <row r="9501">
          <cell r="B9501">
            <v>100435</v>
          </cell>
          <cell r="AI9501">
            <v>75.37</v>
          </cell>
        </row>
        <row r="9502">
          <cell r="B9502">
            <v>100327</v>
          </cell>
          <cell r="AI9502">
            <v>51.83</v>
          </cell>
        </row>
        <row r="9503">
          <cell r="B9503">
            <v>94226</v>
          </cell>
          <cell r="AI9503">
            <v>21.25</v>
          </cell>
        </row>
        <row r="9504">
          <cell r="B9504">
            <v>94201</v>
          </cell>
          <cell r="AI9504">
            <v>58.8</v>
          </cell>
        </row>
        <row r="9505">
          <cell r="B9505">
            <v>94204</v>
          </cell>
          <cell r="AI9505">
            <v>64.930000000000007</v>
          </cell>
        </row>
        <row r="9506">
          <cell r="B9506">
            <v>94447</v>
          </cell>
          <cell r="AI9506">
            <v>58.8</v>
          </cell>
        </row>
        <row r="9507">
          <cell r="B9507">
            <v>94448</v>
          </cell>
          <cell r="AI9507">
            <v>64.930000000000007</v>
          </cell>
        </row>
        <row r="9508">
          <cell r="B9508">
            <v>94445</v>
          </cell>
          <cell r="AI9508">
            <v>58.8</v>
          </cell>
        </row>
        <row r="9509">
          <cell r="B9509">
            <v>94446</v>
          </cell>
          <cell r="AI9509">
            <v>64.930000000000007</v>
          </cell>
        </row>
        <row r="9510">
          <cell r="B9510">
            <v>94440</v>
          </cell>
          <cell r="AI9510">
            <v>41.46</v>
          </cell>
        </row>
        <row r="9511">
          <cell r="B9511">
            <v>94441</v>
          </cell>
          <cell r="AI9511">
            <v>45.05</v>
          </cell>
        </row>
        <row r="9512">
          <cell r="B9512">
            <v>94195</v>
          </cell>
          <cell r="AI9512">
            <v>41.46</v>
          </cell>
        </row>
        <row r="9513">
          <cell r="B9513">
            <v>94198</v>
          </cell>
          <cell r="AI9513">
            <v>45.05</v>
          </cell>
        </row>
        <row r="9514">
          <cell r="B9514">
            <v>94442</v>
          </cell>
          <cell r="AI9514">
            <v>41.46</v>
          </cell>
        </row>
        <row r="9515">
          <cell r="B9515">
            <v>94443</v>
          </cell>
          <cell r="AI9515">
            <v>45.05</v>
          </cell>
        </row>
        <row r="9516">
          <cell r="B9516">
            <v>94213</v>
          </cell>
          <cell r="AI9516">
            <v>65.569999999999993</v>
          </cell>
        </row>
        <row r="9517">
          <cell r="B9517">
            <v>94189</v>
          </cell>
          <cell r="AI9517">
            <v>42.58</v>
          </cell>
        </row>
        <row r="9518">
          <cell r="B9518">
            <v>94192</v>
          </cell>
          <cell r="AI9518">
            <v>45.3</v>
          </cell>
        </row>
        <row r="9519">
          <cell r="B9519">
            <v>94444</v>
          </cell>
          <cell r="AI9519">
            <v>626.11</v>
          </cell>
        </row>
        <row r="9520">
          <cell r="B9520">
            <v>94218</v>
          </cell>
          <cell r="AI9520">
            <v>147.37</v>
          </cell>
        </row>
        <row r="9521">
          <cell r="B9521">
            <v>94216</v>
          </cell>
          <cell r="AI9521">
            <v>190.21</v>
          </cell>
        </row>
        <row r="9522">
          <cell r="B9522">
            <v>94449</v>
          </cell>
          <cell r="AI9522">
            <v>62.78</v>
          </cell>
        </row>
        <row r="9523">
          <cell r="B9523">
            <v>94210</v>
          </cell>
          <cell r="AI9523">
            <v>57.7</v>
          </cell>
        </row>
        <row r="9524">
          <cell r="B9524">
            <v>94207</v>
          </cell>
          <cell r="AI9524">
            <v>54.17</v>
          </cell>
        </row>
        <row r="9525">
          <cell r="B9525">
            <v>102109</v>
          </cell>
          <cell r="AI9525">
            <v>55.91</v>
          </cell>
        </row>
        <row r="9526">
          <cell r="B9526">
            <v>102110</v>
          </cell>
          <cell r="AI9526">
            <v>164.81</v>
          </cell>
        </row>
        <row r="9527">
          <cell r="B9527">
            <v>103656</v>
          </cell>
          <cell r="AI9527">
            <v>126629.71</v>
          </cell>
        </row>
        <row r="9528">
          <cell r="B9528">
            <v>102105</v>
          </cell>
          <cell r="AI9528">
            <v>20020.810000000001</v>
          </cell>
        </row>
        <row r="9529">
          <cell r="B9529">
            <v>102106</v>
          </cell>
          <cell r="AI9529">
            <v>25116.84</v>
          </cell>
        </row>
        <row r="9530">
          <cell r="B9530">
            <v>102107</v>
          </cell>
          <cell r="AI9530">
            <v>35052.449999999997</v>
          </cell>
        </row>
        <row r="9531">
          <cell r="B9531">
            <v>102102</v>
          </cell>
          <cell r="AI9531">
            <v>11405.82</v>
          </cell>
        </row>
        <row r="9532">
          <cell r="B9532">
            <v>102108</v>
          </cell>
          <cell r="AI9532">
            <v>40820.69</v>
          </cell>
        </row>
        <row r="9533">
          <cell r="B9533">
            <v>102103</v>
          </cell>
          <cell r="AI9533">
            <v>12694.36</v>
          </cell>
        </row>
        <row r="9534">
          <cell r="B9534">
            <v>103654</v>
          </cell>
          <cell r="AI9534">
            <v>66105.149999999994</v>
          </cell>
        </row>
        <row r="9535">
          <cell r="B9535">
            <v>102104</v>
          </cell>
          <cell r="AI9535">
            <v>16287.46</v>
          </cell>
        </row>
        <row r="9536">
          <cell r="B9536">
            <v>103655</v>
          </cell>
          <cell r="AI9536">
            <v>90562.52</v>
          </cell>
        </row>
        <row r="9537">
          <cell r="B9537">
            <v>105473</v>
          </cell>
          <cell r="AI9537">
            <v>0</v>
          </cell>
        </row>
        <row r="9538">
          <cell r="B9538">
            <v>105414</v>
          </cell>
          <cell r="AI9538">
            <v>0</v>
          </cell>
        </row>
        <row r="9539">
          <cell r="B9539">
            <v>105424</v>
          </cell>
          <cell r="AI9539">
            <v>0</v>
          </cell>
        </row>
        <row r="9540">
          <cell r="B9540">
            <v>105448</v>
          </cell>
          <cell r="AI9540">
            <v>0</v>
          </cell>
        </row>
        <row r="9541">
          <cell r="B9541">
            <v>105409</v>
          </cell>
          <cell r="AI9541">
            <v>0</v>
          </cell>
        </row>
        <row r="9542">
          <cell r="B9542">
            <v>105415</v>
          </cell>
          <cell r="AI9542">
            <v>0</v>
          </cell>
        </row>
        <row r="9543">
          <cell r="B9543">
            <v>105487</v>
          </cell>
          <cell r="AI9543">
            <v>0</v>
          </cell>
        </row>
        <row r="9544">
          <cell r="B9544">
            <v>105451</v>
          </cell>
          <cell r="AI9544">
            <v>0</v>
          </cell>
        </row>
        <row r="9545">
          <cell r="B9545">
            <v>105454</v>
          </cell>
          <cell r="AI9545">
            <v>0</v>
          </cell>
        </row>
        <row r="9546">
          <cell r="B9546">
            <v>105411</v>
          </cell>
          <cell r="AI9546">
            <v>0</v>
          </cell>
        </row>
        <row r="9547">
          <cell r="B9547">
            <v>105419</v>
          </cell>
          <cell r="AI9547">
            <v>0</v>
          </cell>
        </row>
        <row r="9548">
          <cell r="B9548">
            <v>105443</v>
          </cell>
          <cell r="AI9548">
            <v>0</v>
          </cell>
        </row>
        <row r="9549">
          <cell r="B9549">
            <v>105455</v>
          </cell>
          <cell r="AI9549">
            <v>0</v>
          </cell>
        </row>
        <row r="9550">
          <cell r="B9550">
            <v>105412</v>
          </cell>
          <cell r="AI9550">
            <v>0</v>
          </cell>
        </row>
        <row r="9551">
          <cell r="B9551">
            <v>105420</v>
          </cell>
          <cell r="AI9551">
            <v>0</v>
          </cell>
        </row>
        <row r="9552">
          <cell r="B9552">
            <v>105444</v>
          </cell>
          <cell r="AI9552">
            <v>0</v>
          </cell>
        </row>
        <row r="9553">
          <cell r="B9553">
            <v>105456</v>
          </cell>
          <cell r="AI9553">
            <v>0</v>
          </cell>
        </row>
        <row r="9554">
          <cell r="B9554">
            <v>105478</v>
          </cell>
          <cell r="AI9554">
            <v>0</v>
          </cell>
        </row>
        <row r="9555">
          <cell r="B9555">
            <v>105421</v>
          </cell>
          <cell r="AI9555">
            <v>0</v>
          </cell>
        </row>
        <row r="9556">
          <cell r="B9556">
            <v>105445</v>
          </cell>
          <cell r="AI9556">
            <v>0</v>
          </cell>
        </row>
        <row r="9557">
          <cell r="B9557">
            <v>105453</v>
          </cell>
          <cell r="AI9557">
            <v>0</v>
          </cell>
        </row>
        <row r="9558">
          <cell r="B9558">
            <v>105497</v>
          </cell>
          <cell r="AI9558">
            <v>0</v>
          </cell>
        </row>
        <row r="9559">
          <cell r="B9559">
            <v>105418</v>
          </cell>
          <cell r="AI9559">
            <v>0</v>
          </cell>
        </row>
        <row r="9560">
          <cell r="B9560">
            <v>105442</v>
          </cell>
          <cell r="AI9560">
            <v>0</v>
          </cell>
        </row>
        <row r="9561">
          <cell r="B9561">
            <v>105410</v>
          </cell>
          <cell r="AI9561">
            <v>0</v>
          </cell>
        </row>
        <row r="9562">
          <cell r="B9562">
            <v>105416</v>
          </cell>
          <cell r="AI9562">
            <v>0</v>
          </cell>
        </row>
        <row r="9563">
          <cell r="B9563">
            <v>105488</v>
          </cell>
          <cell r="AI9563">
            <v>0</v>
          </cell>
        </row>
        <row r="9564">
          <cell r="B9564">
            <v>105452</v>
          </cell>
          <cell r="AI9564">
            <v>0</v>
          </cell>
        </row>
        <row r="9565">
          <cell r="B9565">
            <v>105475</v>
          </cell>
          <cell r="AI9565">
            <v>0</v>
          </cell>
        </row>
        <row r="9566">
          <cell r="B9566">
            <v>105498</v>
          </cell>
          <cell r="AI9566">
            <v>0</v>
          </cell>
        </row>
        <row r="9567">
          <cell r="B9567">
            <v>105486</v>
          </cell>
          <cell r="AI9567">
            <v>0</v>
          </cell>
        </row>
        <row r="9568">
          <cell r="B9568">
            <v>105450</v>
          </cell>
          <cell r="AI9568">
            <v>0</v>
          </cell>
        </row>
        <row r="9569">
          <cell r="B9569">
            <v>105438</v>
          </cell>
          <cell r="AI9569">
            <v>0</v>
          </cell>
        </row>
        <row r="9570">
          <cell r="B9570">
            <v>105463</v>
          </cell>
          <cell r="AI9570">
            <v>0</v>
          </cell>
        </row>
        <row r="9571">
          <cell r="B9571">
            <v>105485</v>
          </cell>
          <cell r="AI9571">
            <v>0</v>
          </cell>
        </row>
        <row r="9572">
          <cell r="B9572">
            <v>105428</v>
          </cell>
          <cell r="AI9572">
            <v>0</v>
          </cell>
        </row>
        <row r="9573">
          <cell r="B9573">
            <v>105426</v>
          </cell>
          <cell r="AI9573">
            <v>0</v>
          </cell>
        </row>
        <row r="9574">
          <cell r="B9574">
            <v>105491</v>
          </cell>
          <cell r="AI9574">
            <v>0</v>
          </cell>
        </row>
        <row r="9575">
          <cell r="B9575">
            <v>105495</v>
          </cell>
          <cell r="AI9575">
            <v>0</v>
          </cell>
        </row>
        <row r="9576">
          <cell r="B9576">
            <v>105407</v>
          </cell>
          <cell r="AI9576">
            <v>0</v>
          </cell>
        </row>
        <row r="9577">
          <cell r="B9577">
            <v>105427</v>
          </cell>
          <cell r="AI9577">
            <v>0</v>
          </cell>
        </row>
        <row r="9578">
          <cell r="B9578">
            <v>105492</v>
          </cell>
          <cell r="AI9578">
            <v>0</v>
          </cell>
        </row>
        <row r="9579">
          <cell r="B9579">
            <v>105496</v>
          </cell>
          <cell r="AI9579">
            <v>0</v>
          </cell>
        </row>
        <row r="9580">
          <cell r="B9580">
            <v>105425</v>
          </cell>
          <cell r="AI9580">
            <v>0</v>
          </cell>
        </row>
        <row r="9581">
          <cell r="B9581">
            <v>105477</v>
          </cell>
          <cell r="AI9581">
            <v>0</v>
          </cell>
        </row>
        <row r="9582">
          <cell r="B9582">
            <v>105490</v>
          </cell>
          <cell r="AI9582">
            <v>0</v>
          </cell>
        </row>
        <row r="9583">
          <cell r="B9583">
            <v>105494</v>
          </cell>
          <cell r="AI9583">
            <v>0</v>
          </cell>
        </row>
        <row r="9584">
          <cell r="B9584">
            <v>105417</v>
          </cell>
          <cell r="AI9584">
            <v>0</v>
          </cell>
        </row>
        <row r="9585">
          <cell r="B9585">
            <v>105461</v>
          </cell>
          <cell r="AI9585">
            <v>0</v>
          </cell>
        </row>
        <row r="9586">
          <cell r="B9586">
            <v>105436</v>
          </cell>
          <cell r="AI9586">
            <v>0</v>
          </cell>
        </row>
        <row r="9587">
          <cell r="B9587">
            <v>105483</v>
          </cell>
          <cell r="AI9587">
            <v>0</v>
          </cell>
        </row>
        <row r="9588">
          <cell r="B9588">
            <v>105505</v>
          </cell>
          <cell r="AI9588">
            <v>0</v>
          </cell>
        </row>
        <row r="9589">
          <cell r="B9589">
            <v>105435</v>
          </cell>
          <cell r="AI9589">
            <v>0</v>
          </cell>
        </row>
        <row r="9590">
          <cell r="B9590">
            <v>105460</v>
          </cell>
          <cell r="AI9590">
            <v>0</v>
          </cell>
        </row>
        <row r="9591">
          <cell r="B9591">
            <v>105470</v>
          </cell>
          <cell r="AI9591">
            <v>0</v>
          </cell>
        </row>
        <row r="9592">
          <cell r="B9592">
            <v>105504</v>
          </cell>
          <cell r="AI9592">
            <v>0</v>
          </cell>
        </row>
        <row r="9593">
          <cell r="B9593">
            <v>105476</v>
          </cell>
          <cell r="AI9593">
            <v>0</v>
          </cell>
        </row>
        <row r="9594">
          <cell r="B9594">
            <v>105471</v>
          </cell>
          <cell r="AI9594">
            <v>0</v>
          </cell>
        </row>
        <row r="9595">
          <cell r="B9595">
            <v>105493</v>
          </cell>
          <cell r="AI9595">
            <v>0</v>
          </cell>
        </row>
        <row r="9596">
          <cell r="B9596">
            <v>105482</v>
          </cell>
          <cell r="AI9596">
            <v>0</v>
          </cell>
        </row>
        <row r="9597">
          <cell r="B9597">
            <v>105430</v>
          </cell>
          <cell r="AI9597">
            <v>0</v>
          </cell>
        </row>
        <row r="9598">
          <cell r="B9598">
            <v>105440</v>
          </cell>
          <cell r="AI9598">
            <v>0</v>
          </cell>
        </row>
        <row r="9599">
          <cell r="B9599">
            <v>105465</v>
          </cell>
          <cell r="AI9599">
            <v>0</v>
          </cell>
        </row>
        <row r="9600">
          <cell r="B9600">
            <v>105499</v>
          </cell>
          <cell r="AI9600">
            <v>0</v>
          </cell>
        </row>
        <row r="9601">
          <cell r="B9601">
            <v>105431</v>
          </cell>
          <cell r="AI9601">
            <v>0</v>
          </cell>
        </row>
        <row r="9602">
          <cell r="B9602">
            <v>105441</v>
          </cell>
          <cell r="AI9602">
            <v>0</v>
          </cell>
        </row>
        <row r="9603">
          <cell r="B9603">
            <v>105466</v>
          </cell>
          <cell r="AI9603">
            <v>0</v>
          </cell>
        </row>
        <row r="9604">
          <cell r="B9604">
            <v>105500</v>
          </cell>
          <cell r="AI9604">
            <v>0</v>
          </cell>
        </row>
        <row r="9605">
          <cell r="B9605">
            <v>105429</v>
          </cell>
          <cell r="AI9605">
            <v>0</v>
          </cell>
        </row>
        <row r="9606">
          <cell r="B9606">
            <v>105439</v>
          </cell>
          <cell r="AI9606">
            <v>0</v>
          </cell>
        </row>
        <row r="9607">
          <cell r="B9607">
            <v>105464</v>
          </cell>
          <cell r="AI9607">
            <v>0</v>
          </cell>
        </row>
        <row r="9608">
          <cell r="B9608">
            <v>105489</v>
          </cell>
          <cell r="AI9608">
            <v>0</v>
          </cell>
        </row>
        <row r="9609">
          <cell r="B9609">
            <v>105437</v>
          </cell>
          <cell r="AI9609">
            <v>0</v>
          </cell>
        </row>
        <row r="9610">
          <cell r="B9610">
            <v>105462</v>
          </cell>
          <cell r="AI9610">
            <v>0</v>
          </cell>
        </row>
        <row r="9611">
          <cell r="B9611">
            <v>105484</v>
          </cell>
          <cell r="AI9611">
            <v>0</v>
          </cell>
        </row>
        <row r="9612">
          <cell r="B9612">
            <v>105506</v>
          </cell>
          <cell r="AI9612">
            <v>0</v>
          </cell>
        </row>
        <row r="9613">
          <cell r="B9613">
            <v>105432</v>
          </cell>
          <cell r="AI9613">
            <v>0</v>
          </cell>
        </row>
        <row r="9614">
          <cell r="B9614">
            <v>105457</v>
          </cell>
          <cell r="AI9614">
            <v>0</v>
          </cell>
        </row>
        <row r="9615">
          <cell r="B9615">
            <v>105467</v>
          </cell>
          <cell r="AI9615">
            <v>0</v>
          </cell>
        </row>
        <row r="9616">
          <cell r="B9616">
            <v>105501</v>
          </cell>
          <cell r="AI9616">
            <v>0</v>
          </cell>
        </row>
        <row r="9617">
          <cell r="B9617">
            <v>105433</v>
          </cell>
          <cell r="AI9617">
            <v>0</v>
          </cell>
        </row>
        <row r="9618">
          <cell r="B9618">
            <v>105458</v>
          </cell>
          <cell r="AI9618">
            <v>0</v>
          </cell>
        </row>
        <row r="9619">
          <cell r="B9619">
            <v>105468</v>
          </cell>
          <cell r="AI9619">
            <v>0</v>
          </cell>
        </row>
        <row r="9620">
          <cell r="B9620">
            <v>105502</v>
          </cell>
          <cell r="AI9620">
            <v>0</v>
          </cell>
        </row>
        <row r="9621">
          <cell r="B9621">
            <v>105434</v>
          </cell>
          <cell r="AI9621">
            <v>0</v>
          </cell>
        </row>
        <row r="9622">
          <cell r="B9622">
            <v>105459</v>
          </cell>
          <cell r="AI9622">
            <v>0</v>
          </cell>
        </row>
        <row r="9623">
          <cell r="B9623">
            <v>105469</v>
          </cell>
          <cell r="AI9623">
            <v>0</v>
          </cell>
        </row>
        <row r="9624">
          <cell r="B9624">
            <v>105503</v>
          </cell>
          <cell r="AI9624">
            <v>0</v>
          </cell>
        </row>
        <row r="9625">
          <cell r="B9625">
            <v>105472</v>
          </cell>
          <cell r="AI9625">
            <v>0</v>
          </cell>
        </row>
        <row r="9626">
          <cell r="B9626">
            <v>105413</v>
          </cell>
          <cell r="AI9626">
            <v>0</v>
          </cell>
        </row>
        <row r="9627">
          <cell r="B9627">
            <v>105423</v>
          </cell>
          <cell r="AI9627">
            <v>0</v>
          </cell>
        </row>
        <row r="9628">
          <cell r="B9628">
            <v>105447</v>
          </cell>
          <cell r="AI9628">
            <v>0</v>
          </cell>
        </row>
        <row r="9629">
          <cell r="B9629">
            <v>105408</v>
          </cell>
          <cell r="AI9629">
            <v>0</v>
          </cell>
        </row>
        <row r="9630">
          <cell r="B9630">
            <v>105479</v>
          </cell>
          <cell r="AI9630">
            <v>0</v>
          </cell>
        </row>
        <row r="9631">
          <cell r="B9631">
            <v>105422</v>
          </cell>
          <cell r="AI9631">
            <v>0</v>
          </cell>
        </row>
        <row r="9632">
          <cell r="B9632">
            <v>105446</v>
          </cell>
          <cell r="AI9632">
            <v>0</v>
          </cell>
        </row>
        <row r="9633">
          <cell r="B9633">
            <v>105474</v>
          </cell>
          <cell r="AI9633">
            <v>0</v>
          </cell>
        </row>
        <row r="9634">
          <cell r="B9634">
            <v>105480</v>
          </cell>
          <cell r="AI9634">
            <v>0</v>
          </cell>
        </row>
        <row r="9635">
          <cell r="B9635">
            <v>105481</v>
          </cell>
          <cell r="AI9635">
            <v>0</v>
          </cell>
        </row>
        <row r="9636">
          <cell r="B9636">
            <v>105449</v>
          </cell>
          <cell r="AI9636">
            <v>0</v>
          </cell>
        </row>
        <row r="9637">
          <cell r="B9637">
            <v>105511</v>
          </cell>
          <cell r="AI9637">
            <v>0</v>
          </cell>
        </row>
        <row r="9638">
          <cell r="B9638">
            <v>105507</v>
          </cell>
          <cell r="AI9638">
            <v>0</v>
          </cell>
        </row>
        <row r="9639">
          <cell r="B9639">
            <v>105512</v>
          </cell>
          <cell r="AI9639">
            <v>0</v>
          </cell>
        </row>
        <row r="9640">
          <cell r="B9640">
            <v>105508</v>
          </cell>
          <cell r="AI9640">
            <v>0</v>
          </cell>
        </row>
        <row r="9641">
          <cell r="B9641">
            <v>105513</v>
          </cell>
          <cell r="AI9641">
            <v>0</v>
          </cell>
        </row>
        <row r="9642">
          <cell r="B9642">
            <v>105509</v>
          </cell>
          <cell r="AI9642">
            <v>0</v>
          </cell>
        </row>
        <row r="9643">
          <cell r="B9643">
            <v>105514</v>
          </cell>
          <cell r="AI9643">
            <v>0</v>
          </cell>
        </row>
        <row r="9644">
          <cell r="B9644">
            <v>105510</v>
          </cell>
          <cell r="AI9644">
            <v>0</v>
          </cell>
        </row>
        <row r="9645">
          <cell r="B9645">
            <v>100207</v>
          </cell>
          <cell r="AI9645">
            <v>509.3</v>
          </cell>
        </row>
        <row r="9646">
          <cell r="B9646">
            <v>100211</v>
          </cell>
          <cell r="AI9646">
            <v>7.38</v>
          </cell>
        </row>
        <row r="9647">
          <cell r="B9647">
            <v>100210</v>
          </cell>
          <cell r="AI9647">
            <v>19.13</v>
          </cell>
        </row>
        <row r="9648">
          <cell r="B9648">
            <v>100221</v>
          </cell>
          <cell r="AI9648">
            <v>33.81</v>
          </cell>
        </row>
        <row r="9649">
          <cell r="B9649">
            <v>100203</v>
          </cell>
          <cell r="AI9649">
            <v>1.18</v>
          </cell>
        </row>
        <row r="9650">
          <cell r="B9650">
            <v>100202</v>
          </cell>
          <cell r="AI9650">
            <v>1</v>
          </cell>
        </row>
        <row r="9651">
          <cell r="B9651">
            <v>100201</v>
          </cell>
          <cell r="AI9651">
            <v>0.85</v>
          </cell>
        </row>
        <row r="9652">
          <cell r="B9652">
            <v>100216</v>
          </cell>
          <cell r="AI9652">
            <v>1.03</v>
          </cell>
        </row>
        <row r="9653">
          <cell r="B9653">
            <v>100215</v>
          </cell>
          <cell r="AI9653">
            <v>3.85</v>
          </cell>
        </row>
        <row r="9654">
          <cell r="B9654">
            <v>100214</v>
          </cell>
          <cell r="AI9654">
            <v>4.49</v>
          </cell>
        </row>
        <row r="9655">
          <cell r="B9655">
            <v>100223</v>
          </cell>
          <cell r="AI9655">
            <v>5.99</v>
          </cell>
        </row>
        <row r="9656">
          <cell r="B9656">
            <v>100280</v>
          </cell>
          <cell r="AI9656">
            <v>19.66</v>
          </cell>
        </row>
        <row r="9657">
          <cell r="B9657">
            <v>100270</v>
          </cell>
          <cell r="AI9657">
            <v>67.08</v>
          </cell>
        </row>
        <row r="9658">
          <cell r="B9658">
            <v>100286</v>
          </cell>
          <cell r="AI9658">
            <v>14.68</v>
          </cell>
        </row>
        <row r="9659">
          <cell r="B9659">
            <v>100213</v>
          </cell>
          <cell r="AI9659">
            <v>2.92</v>
          </cell>
        </row>
        <row r="9660">
          <cell r="B9660">
            <v>100212</v>
          </cell>
          <cell r="AI9660">
            <v>8.15</v>
          </cell>
        </row>
        <row r="9661">
          <cell r="B9661">
            <v>100222</v>
          </cell>
          <cell r="AI9661">
            <v>12.81</v>
          </cell>
        </row>
        <row r="9662">
          <cell r="B9662">
            <v>100226</v>
          </cell>
          <cell r="AI9662">
            <v>0.73</v>
          </cell>
        </row>
        <row r="9663">
          <cell r="B9663">
            <v>100200</v>
          </cell>
          <cell r="AI9663">
            <v>0.43</v>
          </cell>
        </row>
        <row r="9664">
          <cell r="B9664">
            <v>100199</v>
          </cell>
          <cell r="AI9664">
            <v>0.35</v>
          </cell>
        </row>
        <row r="9665">
          <cell r="B9665">
            <v>100198</v>
          </cell>
          <cell r="AI9665">
            <v>0.28999999999999998</v>
          </cell>
        </row>
        <row r="9666">
          <cell r="B9666">
            <v>100283</v>
          </cell>
          <cell r="AI9666">
            <v>27.08</v>
          </cell>
        </row>
        <row r="9667">
          <cell r="B9667">
            <v>100227</v>
          </cell>
          <cell r="AI9667">
            <v>1.08</v>
          </cell>
        </row>
        <row r="9668">
          <cell r="B9668">
            <v>100205</v>
          </cell>
          <cell r="AI9668">
            <v>1569.68</v>
          </cell>
        </row>
        <row r="9669">
          <cell r="B9669">
            <v>100206</v>
          </cell>
          <cell r="AI9669">
            <v>1134.6099999999999</v>
          </cell>
        </row>
        <row r="9670">
          <cell r="B9670">
            <v>100281</v>
          </cell>
          <cell r="AI9670">
            <v>4.07</v>
          </cell>
        </row>
        <row r="9671">
          <cell r="B9671">
            <v>100219</v>
          </cell>
          <cell r="AI9671">
            <v>0.5</v>
          </cell>
        </row>
        <row r="9672">
          <cell r="B9672">
            <v>100218</v>
          </cell>
          <cell r="AI9672">
            <v>2.2799999999999998</v>
          </cell>
        </row>
        <row r="9673">
          <cell r="B9673">
            <v>100217</v>
          </cell>
          <cell r="AI9673">
            <v>3.32</v>
          </cell>
        </row>
        <row r="9674">
          <cell r="B9674">
            <v>100224</v>
          </cell>
          <cell r="AI9674">
            <v>3.32</v>
          </cell>
        </row>
        <row r="9675">
          <cell r="B9675">
            <v>100228</v>
          </cell>
          <cell r="AI9675">
            <v>0.33</v>
          </cell>
        </row>
        <row r="9676">
          <cell r="B9676">
            <v>100204</v>
          </cell>
          <cell r="AI9676">
            <v>0.12</v>
          </cell>
        </row>
        <row r="9677">
          <cell r="B9677">
            <v>100284</v>
          </cell>
          <cell r="AI9677">
            <v>11.9</v>
          </cell>
        </row>
        <row r="9678">
          <cell r="B9678">
            <v>100277</v>
          </cell>
          <cell r="AI9678">
            <v>2.12</v>
          </cell>
        </row>
        <row r="9679">
          <cell r="B9679">
            <v>100278</v>
          </cell>
          <cell r="AI9679">
            <v>42.82</v>
          </cell>
        </row>
        <row r="9680">
          <cell r="B9680">
            <v>100268</v>
          </cell>
          <cell r="AI9680">
            <v>89.49</v>
          </cell>
        </row>
        <row r="9681">
          <cell r="B9681">
            <v>100285</v>
          </cell>
          <cell r="AI9681">
            <v>45.05</v>
          </cell>
        </row>
        <row r="9682">
          <cell r="B9682">
            <v>100209</v>
          </cell>
          <cell r="AI9682">
            <v>10.38</v>
          </cell>
        </row>
        <row r="9683">
          <cell r="B9683">
            <v>100208</v>
          </cell>
          <cell r="AI9683">
            <v>20.76</v>
          </cell>
        </row>
        <row r="9684">
          <cell r="B9684">
            <v>100256</v>
          </cell>
          <cell r="AI9684">
            <v>9.51</v>
          </cell>
        </row>
        <row r="9685">
          <cell r="B9685">
            <v>100220</v>
          </cell>
          <cell r="AI9685">
            <v>29.83</v>
          </cell>
        </row>
        <row r="9686">
          <cell r="B9686">
            <v>100287</v>
          </cell>
          <cell r="AI9686">
            <v>14.05</v>
          </cell>
        </row>
        <row r="9687">
          <cell r="B9687">
            <v>100274</v>
          </cell>
          <cell r="AI9687">
            <v>29.84</v>
          </cell>
        </row>
        <row r="9688">
          <cell r="B9688">
            <v>100264</v>
          </cell>
          <cell r="AI9688">
            <v>42.11</v>
          </cell>
        </row>
        <row r="9689">
          <cell r="B9689">
            <v>100225</v>
          </cell>
          <cell r="AI9689">
            <v>2.34</v>
          </cell>
        </row>
        <row r="9690">
          <cell r="B9690">
            <v>100266</v>
          </cell>
          <cell r="AI9690">
            <v>89.49</v>
          </cell>
        </row>
        <row r="9691">
          <cell r="B9691">
            <v>100257</v>
          </cell>
          <cell r="AI9691">
            <v>5.71</v>
          </cell>
        </row>
        <row r="9692">
          <cell r="B9692">
            <v>100197</v>
          </cell>
          <cell r="AI9692">
            <v>2.1</v>
          </cell>
        </row>
        <row r="9693">
          <cell r="B9693">
            <v>100196</v>
          </cell>
          <cell r="AI9693">
            <v>1.4</v>
          </cell>
        </row>
        <row r="9694">
          <cell r="B9694">
            <v>100195</v>
          </cell>
          <cell r="AI9694">
            <v>0.84</v>
          </cell>
        </row>
        <row r="9695">
          <cell r="B9695">
            <v>100273</v>
          </cell>
          <cell r="AI9695">
            <v>3.5</v>
          </cell>
        </row>
        <row r="9696">
          <cell r="B9696">
            <v>100282</v>
          </cell>
          <cell r="AI9696">
            <v>167.67</v>
          </cell>
        </row>
        <row r="9697">
          <cell r="B9697">
            <v>100276</v>
          </cell>
          <cell r="AI9697">
            <v>35.21</v>
          </cell>
        </row>
        <row r="9698">
          <cell r="B9698">
            <v>100275</v>
          </cell>
          <cell r="AI9698">
            <v>19.29</v>
          </cell>
        </row>
        <row r="9699">
          <cell r="B9699">
            <v>100254</v>
          </cell>
          <cell r="AI9699">
            <v>42.17</v>
          </cell>
        </row>
        <row r="9700">
          <cell r="B9700">
            <v>100250</v>
          </cell>
          <cell r="AI9700">
            <v>4.75</v>
          </cell>
        </row>
        <row r="9701">
          <cell r="B9701">
            <v>100251</v>
          </cell>
          <cell r="AI9701">
            <v>14.05</v>
          </cell>
        </row>
        <row r="9702">
          <cell r="B9702">
            <v>100252</v>
          </cell>
          <cell r="AI9702">
            <v>21.08</v>
          </cell>
        </row>
        <row r="9703">
          <cell r="B9703">
            <v>100253</v>
          </cell>
          <cell r="AI9703">
            <v>28.11</v>
          </cell>
        </row>
        <row r="9704">
          <cell r="B9704">
            <v>100249</v>
          </cell>
          <cell r="AI9704">
            <v>2.85</v>
          </cell>
        </row>
        <row r="9705">
          <cell r="B9705">
            <v>100244</v>
          </cell>
          <cell r="AI9705">
            <v>4.28</v>
          </cell>
        </row>
        <row r="9706">
          <cell r="B9706">
            <v>100245</v>
          </cell>
          <cell r="AI9706">
            <v>8.56</v>
          </cell>
        </row>
        <row r="9707">
          <cell r="B9707">
            <v>100243</v>
          </cell>
          <cell r="AI9707">
            <v>3.42</v>
          </cell>
        </row>
        <row r="9708">
          <cell r="B9708">
            <v>100239</v>
          </cell>
          <cell r="AI9708">
            <v>7.13</v>
          </cell>
        </row>
        <row r="9709">
          <cell r="B9709">
            <v>100238</v>
          </cell>
          <cell r="AI9709">
            <v>5.71</v>
          </cell>
        </row>
        <row r="9710">
          <cell r="B9710">
            <v>100241</v>
          </cell>
          <cell r="AI9710">
            <v>7.13</v>
          </cell>
        </row>
        <row r="9711">
          <cell r="B9711">
            <v>100242</v>
          </cell>
          <cell r="AI9711">
            <v>21.08</v>
          </cell>
        </row>
        <row r="9712">
          <cell r="B9712">
            <v>100240</v>
          </cell>
          <cell r="AI9712">
            <v>4.28</v>
          </cell>
        </row>
        <row r="9713">
          <cell r="B9713">
            <v>100237</v>
          </cell>
          <cell r="AI9713">
            <v>3.56</v>
          </cell>
        </row>
        <row r="9714">
          <cell r="B9714">
            <v>100236</v>
          </cell>
          <cell r="AI9714">
            <v>2.97</v>
          </cell>
        </row>
        <row r="9715">
          <cell r="B9715">
            <v>100248</v>
          </cell>
          <cell r="AI9715">
            <v>14.05</v>
          </cell>
        </row>
        <row r="9716">
          <cell r="B9716">
            <v>100247</v>
          </cell>
          <cell r="AI9716">
            <v>3.56</v>
          </cell>
        </row>
        <row r="9717">
          <cell r="B9717">
            <v>100246</v>
          </cell>
          <cell r="AI9717">
            <v>2.85</v>
          </cell>
        </row>
        <row r="9718">
          <cell r="B9718">
            <v>100255</v>
          </cell>
          <cell r="AI9718">
            <v>14.27</v>
          </cell>
        </row>
        <row r="9719">
          <cell r="B9719">
            <v>100263</v>
          </cell>
          <cell r="AI9719">
            <v>2.31</v>
          </cell>
        </row>
        <row r="9720">
          <cell r="B9720">
            <v>100260</v>
          </cell>
          <cell r="AI9720">
            <v>9.26</v>
          </cell>
        </row>
        <row r="9721">
          <cell r="B9721">
            <v>100261</v>
          </cell>
          <cell r="AI9721">
            <v>5.82</v>
          </cell>
        </row>
        <row r="9722">
          <cell r="B9722">
            <v>100262</v>
          </cell>
          <cell r="AI9722">
            <v>3.61</v>
          </cell>
        </row>
        <row r="9723">
          <cell r="B9723">
            <v>100271</v>
          </cell>
          <cell r="AI9723">
            <v>67.12</v>
          </cell>
        </row>
        <row r="9724">
          <cell r="B9724">
            <v>100258</v>
          </cell>
          <cell r="AI9724">
            <v>14.27</v>
          </cell>
        </row>
        <row r="9725">
          <cell r="B9725">
            <v>100259</v>
          </cell>
          <cell r="AI9725">
            <v>28.11</v>
          </cell>
        </row>
        <row r="9726">
          <cell r="B9726">
            <v>100279</v>
          </cell>
          <cell r="AI9726">
            <v>0.82</v>
          </cell>
        </row>
        <row r="9727">
          <cell r="B9727">
            <v>100233</v>
          </cell>
          <cell r="AI9727">
            <v>0.19</v>
          </cell>
        </row>
        <row r="9728">
          <cell r="B9728">
            <v>100232</v>
          </cell>
          <cell r="AI9728">
            <v>0.39</v>
          </cell>
        </row>
        <row r="9729">
          <cell r="B9729">
            <v>100234</v>
          </cell>
          <cell r="AI9729">
            <v>0.59</v>
          </cell>
        </row>
        <row r="9730">
          <cell r="B9730">
            <v>100265</v>
          </cell>
          <cell r="AI9730">
            <v>0.88</v>
          </cell>
        </row>
        <row r="9731">
          <cell r="B9731">
            <v>100235</v>
          </cell>
          <cell r="AI9731">
            <v>0.04</v>
          </cell>
        </row>
        <row r="9732">
          <cell r="B9732">
            <v>100267</v>
          </cell>
          <cell r="AI9732">
            <v>1.77</v>
          </cell>
        </row>
        <row r="9733">
          <cell r="B9733">
            <v>100231</v>
          </cell>
          <cell r="AI9733">
            <v>0.04</v>
          </cell>
        </row>
        <row r="9734">
          <cell r="B9734">
            <v>100230</v>
          </cell>
          <cell r="AI9734">
            <v>0.02</v>
          </cell>
        </row>
        <row r="9735">
          <cell r="B9735">
            <v>100229</v>
          </cell>
          <cell r="AI9735">
            <v>0.01</v>
          </cell>
        </row>
        <row r="9736">
          <cell r="B9736">
            <v>100272</v>
          </cell>
          <cell r="AI9736">
            <v>1.33</v>
          </cell>
        </row>
        <row r="9737">
          <cell r="B9737">
            <v>100269</v>
          </cell>
          <cell r="AI9737">
            <v>1.77</v>
          </cell>
        </row>
        <row r="9738">
          <cell r="B9738">
            <v>100986</v>
          </cell>
          <cell r="AI9738">
            <v>9.23</v>
          </cell>
        </row>
        <row r="9739">
          <cell r="B9739">
            <v>101002</v>
          </cell>
          <cell r="AI9739">
            <v>6.15</v>
          </cell>
        </row>
        <row r="9740">
          <cell r="B9740">
            <v>100987</v>
          </cell>
          <cell r="AI9740">
            <v>10.67</v>
          </cell>
        </row>
        <row r="9741">
          <cell r="B9741">
            <v>101003</v>
          </cell>
          <cell r="AI9741">
            <v>7.11</v>
          </cell>
        </row>
        <row r="9742">
          <cell r="B9742">
            <v>100988</v>
          </cell>
          <cell r="AI9742">
            <v>11.31</v>
          </cell>
        </row>
        <row r="9743">
          <cell r="B9743">
            <v>101004</v>
          </cell>
          <cell r="AI9743">
            <v>7.54</v>
          </cell>
        </row>
        <row r="9744">
          <cell r="B9744">
            <v>100985</v>
          </cell>
          <cell r="AI9744">
            <v>7.61</v>
          </cell>
        </row>
        <row r="9745">
          <cell r="B9745">
            <v>101001</v>
          </cell>
          <cell r="AI9745">
            <v>5.07</v>
          </cell>
        </row>
        <row r="9746">
          <cell r="B9746">
            <v>101008</v>
          </cell>
          <cell r="AI9746">
            <v>9.4499999999999993</v>
          </cell>
        </row>
        <row r="9747">
          <cell r="B9747">
            <v>106708</v>
          </cell>
          <cell r="AI9747">
            <v>6.52</v>
          </cell>
        </row>
        <row r="9748">
          <cell r="B9748">
            <v>101007</v>
          </cell>
          <cell r="AI9748">
            <v>11.66</v>
          </cell>
        </row>
        <row r="9749">
          <cell r="B9749">
            <v>106711</v>
          </cell>
          <cell r="AI9749">
            <v>0</v>
          </cell>
        </row>
        <row r="9750">
          <cell r="B9750">
            <v>106709</v>
          </cell>
          <cell r="AI9750">
            <v>0</v>
          </cell>
        </row>
        <row r="9751">
          <cell r="B9751">
            <v>106710</v>
          </cell>
          <cell r="AI9751">
            <v>0</v>
          </cell>
        </row>
        <row r="9752">
          <cell r="B9752">
            <v>100982</v>
          </cell>
          <cell r="AI9752">
            <v>8.99</v>
          </cell>
        </row>
        <row r="9753">
          <cell r="B9753">
            <v>100998</v>
          </cell>
          <cell r="AI9753">
            <v>5.98</v>
          </cell>
        </row>
        <row r="9754">
          <cell r="B9754">
            <v>100983</v>
          </cell>
          <cell r="AI9754">
            <v>9.06</v>
          </cell>
        </row>
        <row r="9755">
          <cell r="B9755">
            <v>100999</v>
          </cell>
          <cell r="AI9755">
            <v>6.03</v>
          </cell>
        </row>
        <row r="9756">
          <cell r="B9756">
            <v>100984</v>
          </cell>
          <cell r="AI9756">
            <v>8.86</v>
          </cell>
        </row>
        <row r="9757">
          <cell r="B9757">
            <v>101000</v>
          </cell>
          <cell r="AI9757">
            <v>5.9</v>
          </cell>
        </row>
        <row r="9758">
          <cell r="B9758">
            <v>100981</v>
          </cell>
          <cell r="AI9758">
            <v>9.3000000000000007</v>
          </cell>
        </row>
        <row r="9759">
          <cell r="B9759">
            <v>100997</v>
          </cell>
          <cell r="AI9759">
            <v>6.2</v>
          </cell>
        </row>
        <row r="9760">
          <cell r="B9760">
            <v>101010</v>
          </cell>
          <cell r="AI9760">
            <v>27.29</v>
          </cell>
        </row>
        <row r="9761">
          <cell r="B9761">
            <v>106721</v>
          </cell>
          <cell r="AI9761">
            <v>31.05</v>
          </cell>
        </row>
        <row r="9762">
          <cell r="B9762">
            <v>101009</v>
          </cell>
          <cell r="AI9762">
            <v>43.21</v>
          </cell>
        </row>
        <row r="9763">
          <cell r="B9763">
            <v>106720</v>
          </cell>
          <cell r="AI9763">
            <v>49.95</v>
          </cell>
        </row>
        <row r="9764">
          <cell r="B9764">
            <v>100978</v>
          </cell>
          <cell r="AI9764">
            <v>6.9</v>
          </cell>
        </row>
        <row r="9765">
          <cell r="B9765">
            <v>100994</v>
          </cell>
          <cell r="AI9765">
            <v>4.59</v>
          </cell>
        </row>
        <row r="9766">
          <cell r="B9766">
            <v>100974</v>
          </cell>
          <cell r="AI9766">
            <v>7.85</v>
          </cell>
        </row>
        <row r="9767">
          <cell r="B9767">
            <v>100990</v>
          </cell>
          <cell r="AI9767">
            <v>5.23</v>
          </cell>
        </row>
        <row r="9768">
          <cell r="B9768">
            <v>100979</v>
          </cell>
          <cell r="AI9768">
            <v>6.65</v>
          </cell>
        </row>
        <row r="9769">
          <cell r="B9769">
            <v>100995</v>
          </cell>
          <cell r="AI9769">
            <v>4.4400000000000004</v>
          </cell>
        </row>
        <row r="9770">
          <cell r="B9770">
            <v>100975</v>
          </cell>
          <cell r="AI9770">
            <v>7.87</v>
          </cell>
        </row>
        <row r="9771">
          <cell r="B9771">
            <v>100991</v>
          </cell>
          <cell r="AI9771">
            <v>5.23</v>
          </cell>
        </row>
        <row r="9772">
          <cell r="B9772">
            <v>100980</v>
          </cell>
          <cell r="AI9772">
            <v>6.3</v>
          </cell>
        </row>
        <row r="9773">
          <cell r="B9773">
            <v>100996</v>
          </cell>
          <cell r="AI9773">
            <v>4.1900000000000004</v>
          </cell>
        </row>
        <row r="9774">
          <cell r="B9774">
            <v>100976</v>
          </cell>
          <cell r="AI9774">
            <v>7.65</v>
          </cell>
        </row>
        <row r="9775">
          <cell r="B9775">
            <v>100992</v>
          </cell>
          <cell r="AI9775">
            <v>5.09</v>
          </cell>
        </row>
        <row r="9776">
          <cell r="B9776">
            <v>100977</v>
          </cell>
          <cell r="AI9776">
            <v>7.62</v>
          </cell>
        </row>
        <row r="9777">
          <cell r="B9777">
            <v>100993</v>
          </cell>
          <cell r="AI9777">
            <v>5.07</v>
          </cell>
        </row>
        <row r="9778">
          <cell r="B9778">
            <v>100973</v>
          </cell>
          <cell r="AI9778">
            <v>8.2100000000000009</v>
          </cell>
        </row>
        <row r="9779">
          <cell r="B9779">
            <v>100989</v>
          </cell>
          <cell r="AI9779">
            <v>5.47</v>
          </cell>
        </row>
        <row r="9780">
          <cell r="B9780">
            <v>101467</v>
          </cell>
          <cell r="AI9780">
            <v>20.16</v>
          </cell>
        </row>
        <row r="9781">
          <cell r="B9781">
            <v>106729</v>
          </cell>
          <cell r="AI9781">
            <v>21.41</v>
          </cell>
        </row>
        <row r="9782">
          <cell r="B9782">
            <v>101468</v>
          </cell>
          <cell r="AI9782">
            <v>18.350000000000001</v>
          </cell>
        </row>
        <row r="9783">
          <cell r="B9783">
            <v>106730</v>
          </cell>
          <cell r="AI9783">
            <v>18.98</v>
          </cell>
        </row>
        <row r="9784">
          <cell r="B9784">
            <v>101014</v>
          </cell>
          <cell r="AI9784">
            <v>46.77</v>
          </cell>
        </row>
        <row r="9785">
          <cell r="B9785">
            <v>106723</v>
          </cell>
          <cell r="AI9785">
            <v>52.4</v>
          </cell>
        </row>
        <row r="9786">
          <cell r="B9786">
            <v>101015</v>
          </cell>
          <cell r="AI9786">
            <v>38.33</v>
          </cell>
        </row>
        <row r="9787">
          <cell r="B9787">
            <v>106724</v>
          </cell>
          <cell r="AI9787">
            <v>42.66</v>
          </cell>
        </row>
        <row r="9788">
          <cell r="B9788">
            <v>101463</v>
          </cell>
          <cell r="AI9788">
            <v>51.23</v>
          </cell>
        </row>
        <row r="9789">
          <cell r="B9789">
            <v>106725</v>
          </cell>
          <cell r="AI9789">
            <v>57.54</v>
          </cell>
        </row>
        <row r="9790">
          <cell r="B9790">
            <v>101464</v>
          </cell>
          <cell r="AI9790">
            <v>39.24</v>
          </cell>
        </row>
        <row r="9791">
          <cell r="B9791">
            <v>106726</v>
          </cell>
          <cell r="AI9791">
            <v>43.8</v>
          </cell>
        </row>
        <row r="9792">
          <cell r="B9792">
            <v>101465</v>
          </cell>
          <cell r="AI9792">
            <v>29.87</v>
          </cell>
        </row>
        <row r="9793">
          <cell r="B9793">
            <v>106727</v>
          </cell>
          <cell r="AI9793">
            <v>32.729999999999997</v>
          </cell>
        </row>
        <row r="9794">
          <cell r="B9794">
            <v>101466</v>
          </cell>
          <cell r="AI9794">
            <v>24.21</v>
          </cell>
        </row>
        <row r="9795">
          <cell r="B9795">
            <v>106728</v>
          </cell>
          <cell r="AI9795">
            <v>26.32</v>
          </cell>
        </row>
        <row r="9796">
          <cell r="B9796">
            <v>101013</v>
          </cell>
          <cell r="AI9796">
            <v>51.11</v>
          </cell>
        </row>
        <row r="9797">
          <cell r="B9797">
            <v>106722</v>
          </cell>
          <cell r="AI9797">
            <v>57.54</v>
          </cell>
        </row>
        <row r="9798">
          <cell r="B9798">
            <v>101477</v>
          </cell>
          <cell r="AI9798">
            <v>14.45</v>
          </cell>
        </row>
        <row r="9799">
          <cell r="B9799">
            <v>106742</v>
          </cell>
          <cell r="AI9799">
            <v>15.18</v>
          </cell>
        </row>
        <row r="9800">
          <cell r="B9800">
            <v>101478</v>
          </cell>
          <cell r="AI9800">
            <v>12.2</v>
          </cell>
        </row>
        <row r="9801">
          <cell r="B9801">
            <v>106743</v>
          </cell>
          <cell r="AI9801">
            <v>12.16</v>
          </cell>
        </row>
        <row r="9802">
          <cell r="B9802">
            <v>101017</v>
          </cell>
          <cell r="AI9802">
            <v>33.590000000000003</v>
          </cell>
        </row>
        <row r="9803">
          <cell r="B9803">
            <v>106732</v>
          </cell>
          <cell r="AI9803">
            <v>37.18</v>
          </cell>
        </row>
        <row r="9804">
          <cell r="B9804">
            <v>101018</v>
          </cell>
          <cell r="AI9804">
            <v>27.5</v>
          </cell>
        </row>
        <row r="9805">
          <cell r="B9805">
            <v>106733</v>
          </cell>
          <cell r="AI9805">
            <v>30.05</v>
          </cell>
        </row>
        <row r="9806">
          <cell r="B9806">
            <v>101469</v>
          </cell>
          <cell r="AI9806">
            <v>41.86</v>
          </cell>
        </row>
        <row r="9807">
          <cell r="B9807">
            <v>106734</v>
          </cell>
          <cell r="AI9807">
            <v>46.79</v>
          </cell>
        </row>
        <row r="9808">
          <cell r="B9808">
            <v>101470</v>
          </cell>
          <cell r="AI9808">
            <v>33.119999999999997</v>
          </cell>
        </row>
        <row r="9809">
          <cell r="B9809">
            <v>106735</v>
          </cell>
          <cell r="AI9809">
            <v>36.630000000000003</v>
          </cell>
        </row>
        <row r="9810">
          <cell r="B9810">
            <v>101471</v>
          </cell>
          <cell r="AI9810">
            <v>28.33</v>
          </cell>
        </row>
        <row r="9811">
          <cell r="B9811">
            <v>106736</v>
          </cell>
          <cell r="AI9811">
            <v>30.98</v>
          </cell>
        </row>
        <row r="9812">
          <cell r="B9812">
            <v>101472</v>
          </cell>
          <cell r="AI9812">
            <v>21.93</v>
          </cell>
        </row>
        <row r="9813">
          <cell r="B9813">
            <v>106737</v>
          </cell>
          <cell r="AI9813">
            <v>23.6</v>
          </cell>
        </row>
        <row r="9814">
          <cell r="B9814">
            <v>101473</v>
          </cell>
          <cell r="AI9814">
            <v>31.77</v>
          </cell>
        </row>
        <row r="9815">
          <cell r="B9815">
            <v>106738</v>
          </cell>
          <cell r="AI9815">
            <v>34.64</v>
          </cell>
        </row>
        <row r="9816">
          <cell r="B9816">
            <v>101474</v>
          </cell>
          <cell r="AI9816">
            <v>22.59</v>
          </cell>
        </row>
        <row r="9817">
          <cell r="B9817">
            <v>106739</v>
          </cell>
          <cell r="AI9817">
            <v>24.19</v>
          </cell>
        </row>
        <row r="9818">
          <cell r="B9818">
            <v>101475</v>
          </cell>
          <cell r="AI9818">
            <v>19.88</v>
          </cell>
        </row>
        <row r="9819">
          <cell r="B9819">
            <v>106740</v>
          </cell>
          <cell r="AI9819">
            <v>20.56</v>
          </cell>
        </row>
        <row r="9820">
          <cell r="B9820">
            <v>101476</v>
          </cell>
          <cell r="AI9820">
            <v>17.63</v>
          </cell>
        </row>
        <row r="9821">
          <cell r="B9821">
            <v>106741</v>
          </cell>
          <cell r="AI9821">
            <v>17.489999999999998</v>
          </cell>
        </row>
        <row r="9822">
          <cell r="B9822">
            <v>101016</v>
          </cell>
          <cell r="AI9822">
            <v>44.45</v>
          </cell>
        </row>
        <row r="9823">
          <cell r="B9823">
            <v>106731</v>
          </cell>
          <cell r="AI9823">
            <v>49.8</v>
          </cell>
        </row>
        <row r="9824">
          <cell r="B9824">
            <v>101487</v>
          </cell>
          <cell r="AI9824">
            <v>109.02</v>
          </cell>
        </row>
        <row r="9825">
          <cell r="B9825">
            <v>106754</v>
          </cell>
          <cell r="AI9825">
            <v>112.2</v>
          </cell>
        </row>
        <row r="9826">
          <cell r="B9826">
            <v>101488</v>
          </cell>
          <cell r="AI9826">
            <v>93.79</v>
          </cell>
        </row>
        <row r="9827">
          <cell r="B9827">
            <v>106755</v>
          </cell>
          <cell r="AI9827">
            <v>92.41</v>
          </cell>
        </row>
        <row r="9828">
          <cell r="B9828">
            <v>101480</v>
          </cell>
          <cell r="AI9828">
            <v>75.27</v>
          </cell>
        </row>
        <row r="9829">
          <cell r="B9829">
            <v>106747</v>
          </cell>
          <cell r="AI9829">
            <v>85.73</v>
          </cell>
        </row>
        <row r="9830">
          <cell r="B9830">
            <v>101481</v>
          </cell>
          <cell r="AI9830">
            <v>54.23</v>
          </cell>
        </row>
        <row r="9831">
          <cell r="B9831">
            <v>106748</v>
          </cell>
          <cell r="AI9831">
            <v>61.22</v>
          </cell>
        </row>
        <row r="9832">
          <cell r="B9832">
            <v>101482</v>
          </cell>
          <cell r="AI9832">
            <v>40.380000000000003</v>
          </cell>
        </row>
        <row r="9833">
          <cell r="B9833">
            <v>106749</v>
          </cell>
          <cell r="AI9833">
            <v>45.03</v>
          </cell>
        </row>
        <row r="9834">
          <cell r="B9834">
            <v>101483</v>
          </cell>
          <cell r="AI9834">
            <v>41.93</v>
          </cell>
        </row>
        <row r="9835">
          <cell r="B9835">
            <v>106750</v>
          </cell>
          <cell r="AI9835">
            <v>46.88</v>
          </cell>
        </row>
        <row r="9836">
          <cell r="B9836">
            <v>101484</v>
          </cell>
          <cell r="AI9836">
            <v>218.54</v>
          </cell>
        </row>
        <row r="9837">
          <cell r="B9837">
            <v>106751</v>
          </cell>
          <cell r="AI9837">
            <v>245.21</v>
          </cell>
        </row>
        <row r="9838">
          <cell r="B9838">
            <v>101485</v>
          </cell>
          <cell r="AI9838">
            <v>166.8</v>
          </cell>
        </row>
        <row r="9839">
          <cell r="B9839">
            <v>106752</v>
          </cell>
          <cell r="AI9839">
            <v>180.79</v>
          </cell>
        </row>
        <row r="9840">
          <cell r="B9840">
            <v>101486</v>
          </cell>
          <cell r="AI9840">
            <v>148.91</v>
          </cell>
        </row>
        <row r="9841">
          <cell r="B9841">
            <v>106753</v>
          </cell>
          <cell r="AI9841">
            <v>152.47</v>
          </cell>
        </row>
        <row r="9842">
          <cell r="B9842">
            <v>101006</v>
          </cell>
          <cell r="AI9842">
            <v>23.99</v>
          </cell>
        </row>
        <row r="9843">
          <cell r="B9843">
            <v>106707</v>
          </cell>
          <cell r="AI9843">
            <v>19.09</v>
          </cell>
        </row>
        <row r="9844">
          <cell r="B9844">
            <v>101005</v>
          </cell>
          <cell r="AI9844">
            <v>24.31</v>
          </cell>
        </row>
        <row r="9845">
          <cell r="B9845">
            <v>106757</v>
          </cell>
          <cell r="AI9845">
            <v>97.31</v>
          </cell>
        </row>
        <row r="9846">
          <cell r="B9846">
            <v>106713</v>
          </cell>
          <cell r="AI9846">
            <v>78.02</v>
          </cell>
        </row>
        <row r="9847">
          <cell r="B9847">
            <v>106758</v>
          </cell>
          <cell r="AI9847">
            <v>70.260000000000005</v>
          </cell>
        </row>
        <row r="9848">
          <cell r="B9848">
            <v>106714</v>
          </cell>
          <cell r="AI9848">
            <v>56.72</v>
          </cell>
        </row>
        <row r="9849">
          <cell r="B9849">
            <v>106759</v>
          </cell>
          <cell r="AI9849">
            <v>40.51</v>
          </cell>
        </row>
        <row r="9850">
          <cell r="B9850">
            <v>106715</v>
          </cell>
          <cell r="AI9850">
            <v>33.29</v>
          </cell>
        </row>
        <row r="9851">
          <cell r="B9851">
            <v>106762</v>
          </cell>
          <cell r="AI9851">
            <v>276.3</v>
          </cell>
        </row>
        <row r="9852">
          <cell r="B9852">
            <v>106718</v>
          </cell>
          <cell r="AI9852">
            <v>218.95</v>
          </cell>
        </row>
        <row r="9853">
          <cell r="B9853">
            <v>106761</v>
          </cell>
          <cell r="AI9853">
            <v>344.71</v>
          </cell>
        </row>
        <row r="9854">
          <cell r="B9854">
            <v>106717</v>
          </cell>
          <cell r="AI9854">
            <v>272.81</v>
          </cell>
        </row>
        <row r="9855">
          <cell r="B9855">
            <v>106760</v>
          </cell>
          <cell r="AI9855">
            <v>139.47</v>
          </cell>
        </row>
        <row r="9856">
          <cell r="B9856">
            <v>106716</v>
          </cell>
          <cell r="AI9856">
            <v>111.21</v>
          </cell>
        </row>
        <row r="9857">
          <cell r="B9857">
            <v>106756</v>
          </cell>
          <cell r="AI9857">
            <v>318.18</v>
          </cell>
        </row>
        <row r="9858">
          <cell r="B9858">
            <v>106712</v>
          </cell>
          <cell r="AI9858">
            <v>251.92</v>
          </cell>
        </row>
        <row r="9859">
          <cell r="B9859">
            <v>106745</v>
          </cell>
          <cell r="AI9859">
            <v>452.68</v>
          </cell>
        </row>
        <row r="9860">
          <cell r="B9860">
            <v>102568</v>
          </cell>
          <cell r="AI9860">
            <v>365.24</v>
          </cell>
        </row>
        <row r="9861">
          <cell r="B9861">
            <v>106746</v>
          </cell>
          <cell r="AI9861">
            <v>264.39</v>
          </cell>
        </row>
        <row r="9862">
          <cell r="B9862">
            <v>101479</v>
          </cell>
          <cell r="AI9862">
            <v>213.97</v>
          </cell>
        </row>
        <row r="9863">
          <cell r="B9863">
            <v>106744</v>
          </cell>
          <cell r="AI9863">
            <v>915.34</v>
          </cell>
        </row>
        <row r="9864">
          <cell r="B9864">
            <v>101019</v>
          </cell>
          <cell r="AI9864">
            <v>736.94</v>
          </cell>
        </row>
        <row r="9865">
          <cell r="B9865">
            <v>106763</v>
          </cell>
          <cell r="AI9865">
            <v>87.56</v>
          </cell>
        </row>
        <row r="9866">
          <cell r="B9866">
            <v>106719</v>
          </cell>
          <cell r="AI9866">
            <v>77.06</v>
          </cell>
        </row>
        <row r="9867">
          <cell r="B9867">
            <v>100938</v>
          </cell>
          <cell r="AI9867">
            <v>7.49</v>
          </cell>
        </row>
        <row r="9868">
          <cell r="B9868">
            <v>100942</v>
          </cell>
          <cell r="AI9868">
            <v>4.99</v>
          </cell>
        </row>
        <row r="9869">
          <cell r="B9869">
            <v>93588</v>
          </cell>
          <cell r="AI9869">
            <v>3.74</v>
          </cell>
        </row>
        <row r="9870">
          <cell r="B9870">
            <v>93594</v>
          </cell>
          <cell r="AI9870">
            <v>2.4900000000000002</v>
          </cell>
        </row>
        <row r="9871">
          <cell r="B9871">
            <v>93589</v>
          </cell>
          <cell r="AI9871">
            <v>2.85</v>
          </cell>
        </row>
        <row r="9872">
          <cell r="B9872">
            <v>93595</v>
          </cell>
          <cell r="AI9872">
            <v>1.89</v>
          </cell>
        </row>
        <row r="9873">
          <cell r="B9873">
            <v>93590</v>
          </cell>
          <cell r="AI9873">
            <v>0.99</v>
          </cell>
        </row>
        <row r="9874">
          <cell r="B9874">
            <v>93596</v>
          </cell>
          <cell r="AI9874">
            <v>0.66</v>
          </cell>
        </row>
        <row r="9875">
          <cell r="B9875">
            <v>95875</v>
          </cell>
          <cell r="AI9875">
            <v>2.6</v>
          </cell>
        </row>
        <row r="9876">
          <cell r="B9876">
            <v>95878</v>
          </cell>
          <cell r="AI9876">
            <v>1.73</v>
          </cell>
        </row>
        <row r="9877">
          <cell r="B9877">
            <v>100943</v>
          </cell>
          <cell r="AI9877">
            <v>4.3899999999999997</v>
          </cell>
        </row>
        <row r="9878">
          <cell r="B9878">
            <v>100939</v>
          </cell>
          <cell r="AI9878">
            <v>6.58</v>
          </cell>
        </row>
        <row r="9879">
          <cell r="B9879">
            <v>93591</v>
          </cell>
          <cell r="AI9879">
            <v>3.29</v>
          </cell>
        </row>
        <row r="9880">
          <cell r="B9880">
            <v>93597</v>
          </cell>
          <cell r="AI9880">
            <v>2.19</v>
          </cell>
        </row>
        <row r="9881">
          <cell r="B9881">
            <v>93592</v>
          </cell>
          <cell r="AI9881">
            <v>2.5</v>
          </cell>
        </row>
        <row r="9882">
          <cell r="B9882">
            <v>93598</v>
          </cell>
          <cell r="AI9882">
            <v>1.66</v>
          </cell>
        </row>
        <row r="9883">
          <cell r="B9883">
            <v>93593</v>
          </cell>
          <cell r="AI9883">
            <v>0.87</v>
          </cell>
        </row>
        <row r="9884">
          <cell r="B9884">
            <v>93599</v>
          </cell>
          <cell r="AI9884">
            <v>0.57999999999999996</v>
          </cell>
        </row>
        <row r="9885">
          <cell r="B9885">
            <v>95876</v>
          </cell>
          <cell r="AI9885">
            <v>2.2799999999999998</v>
          </cell>
        </row>
        <row r="9886">
          <cell r="B9886">
            <v>95879</v>
          </cell>
          <cell r="AI9886">
            <v>1.52</v>
          </cell>
        </row>
        <row r="9887">
          <cell r="B9887">
            <v>100940</v>
          </cell>
          <cell r="AI9887">
            <v>5.63</v>
          </cell>
        </row>
        <row r="9888">
          <cell r="B9888">
            <v>100944</v>
          </cell>
          <cell r="AI9888">
            <v>3.75</v>
          </cell>
        </row>
        <row r="9889">
          <cell r="B9889">
            <v>95425</v>
          </cell>
          <cell r="AI9889">
            <v>2.81</v>
          </cell>
        </row>
        <row r="9890">
          <cell r="B9890">
            <v>95428</v>
          </cell>
          <cell r="AI9890">
            <v>1.87</v>
          </cell>
        </row>
        <row r="9891">
          <cell r="B9891">
            <v>95426</v>
          </cell>
          <cell r="AI9891">
            <v>2.14</v>
          </cell>
        </row>
        <row r="9892">
          <cell r="B9892">
            <v>95429</v>
          </cell>
          <cell r="AI9892">
            <v>1.43</v>
          </cell>
        </row>
        <row r="9893">
          <cell r="B9893">
            <v>95427</v>
          </cell>
          <cell r="AI9893">
            <v>0.74</v>
          </cell>
        </row>
        <row r="9894">
          <cell r="B9894">
            <v>95430</v>
          </cell>
          <cell r="AI9894">
            <v>0.49</v>
          </cell>
        </row>
        <row r="9895">
          <cell r="B9895">
            <v>95877</v>
          </cell>
          <cell r="AI9895">
            <v>1.95</v>
          </cell>
        </row>
        <row r="9896">
          <cell r="B9896">
            <v>95880</v>
          </cell>
          <cell r="AI9896">
            <v>1.3</v>
          </cell>
        </row>
        <row r="9897">
          <cell r="B9897">
            <v>100937</v>
          </cell>
          <cell r="AI9897">
            <v>8.8800000000000008</v>
          </cell>
        </row>
        <row r="9898">
          <cell r="B9898">
            <v>100941</v>
          </cell>
          <cell r="AI9898">
            <v>5.92</v>
          </cell>
        </row>
        <row r="9899">
          <cell r="B9899">
            <v>97912</v>
          </cell>
          <cell r="AI9899">
            <v>4.43</v>
          </cell>
        </row>
        <row r="9900">
          <cell r="B9900">
            <v>97916</v>
          </cell>
          <cell r="AI9900">
            <v>2.96</v>
          </cell>
        </row>
        <row r="9901">
          <cell r="B9901">
            <v>97913</v>
          </cell>
          <cell r="AI9901">
            <v>3.38</v>
          </cell>
        </row>
        <row r="9902">
          <cell r="B9902">
            <v>97917</v>
          </cell>
          <cell r="AI9902">
            <v>2.25</v>
          </cell>
        </row>
        <row r="9903">
          <cell r="B9903">
            <v>97915</v>
          </cell>
          <cell r="AI9903">
            <v>1.18</v>
          </cell>
        </row>
        <row r="9904">
          <cell r="B9904">
            <v>97919</v>
          </cell>
          <cell r="AI9904">
            <v>0.78</v>
          </cell>
        </row>
        <row r="9905">
          <cell r="B9905">
            <v>97914</v>
          </cell>
          <cell r="AI9905">
            <v>3.08</v>
          </cell>
        </row>
        <row r="9906">
          <cell r="B9906">
            <v>97918</v>
          </cell>
          <cell r="AI9906">
            <v>2.0499999999999998</v>
          </cell>
        </row>
        <row r="9907">
          <cell r="B9907">
            <v>106686</v>
          </cell>
          <cell r="AI9907">
            <v>5.39</v>
          </cell>
        </row>
        <row r="9908">
          <cell r="B9908">
            <v>106682</v>
          </cell>
          <cell r="AI9908">
            <v>2.69</v>
          </cell>
        </row>
        <row r="9909">
          <cell r="B9909">
            <v>106683</v>
          </cell>
          <cell r="AI9909">
            <v>2.0499999999999998</v>
          </cell>
        </row>
        <row r="9910">
          <cell r="B9910">
            <v>106685</v>
          </cell>
          <cell r="AI9910">
            <v>0.71</v>
          </cell>
        </row>
        <row r="9911">
          <cell r="B9911">
            <v>106684</v>
          </cell>
          <cell r="AI9911">
            <v>1.87</v>
          </cell>
        </row>
        <row r="9912">
          <cell r="B9912">
            <v>100949</v>
          </cell>
          <cell r="AI9912">
            <v>6.71</v>
          </cell>
        </row>
        <row r="9913">
          <cell r="B9913">
            <v>100945</v>
          </cell>
          <cell r="AI9913">
            <v>3.35</v>
          </cell>
        </row>
        <row r="9914">
          <cell r="B9914">
            <v>100946</v>
          </cell>
          <cell r="AI9914">
            <v>2.5499999999999998</v>
          </cell>
        </row>
        <row r="9915">
          <cell r="B9915">
            <v>100948</v>
          </cell>
          <cell r="AI9915">
            <v>0.89</v>
          </cell>
        </row>
        <row r="9916">
          <cell r="B9916">
            <v>100947</v>
          </cell>
          <cell r="AI9916">
            <v>2.3199999999999998</v>
          </cell>
        </row>
        <row r="9917">
          <cell r="B9917">
            <v>100954</v>
          </cell>
          <cell r="AI9917">
            <v>8.52</v>
          </cell>
        </row>
        <row r="9918">
          <cell r="B9918">
            <v>100950</v>
          </cell>
          <cell r="AI9918">
            <v>4.26</v>
          </cell>
        </row>
        <row r="9919">
          <cell r="B9919">
            <v>100951</v>
          </cell>
          <cell r="AI9919">
            <v>3.24</v>
          </cell>
        </row>
        <row r="9920">
          <cell r="B9920">
            <v>100953</v>
          </cell>
          <cell r="AI9920">
            <v>1.1200000000000001</v>
          </cell>
        </row>
        <row r="9921">
          <cell r="B9921">
            <v>100952</v>
          </cell>
          <cell r="AI9921">
            <v>2.96</v>
          </cell>
        </row>
        <row r="9922">
          <cell r="B9922">
            <v>106691</v>
          </cell>
          <cell r="AI9922">
            <v>6.14</v>
          </cell>
        </row>
        <row r="9923">
          <cell r="B9923">
            <v>106687</v>
          </cell>
          <cell r="AI9923">
            <v>3.06</v>
          </cell>
        </row>
        <row r="9924">
          <cell r="B9924">
            <v>106688</v>
          </cell>
          <cell r="AI9924">
            <v>2.33</v>
          </cell>
        </row>
        <row r="9925">
          <cell r="B9925">
            <v>106690</v>
          </cell>
          <cell r="AI9925">
            <v>0.81</v>
          </cell>
        </row>
        <row r="9926">
          <cell r="B9926">
            <v>106689</v>
          </cell>
          <cell r="AI9926">
            <v>2.13</v>
          </cell>
        </row>
        <row r="9927">
          <cell r="B9927">
            <v>100964</v>
          </cell>
          <cell r="AI9927">
            <v>8.75</v>
          </cell>
        </row>
        <row r="9928">
          <cell r="B9928">
            <v>100960</v>
          </cell>
          <cell r="AI9928">
            <v>4.37</v>
          </cell>
        </row>
        <row r="9929">
          <cell r="B9929">
            <v>100961</v>
          </cell>
          <cell r="AI9929">
            <v>3.33</v>
          </cell>
        </row>
        <row r="9930">
          <cell r="B9930">
            <v>100963</v>
          </cell>
          <cell r="AI9930">
            <v>1.1599999999999999</v>
          </cell>
        </row>
        <row r="9931">
          <cell r="B9931">
            <v>100962</v>
          </cell>
          <cell r="AI9931">
            <v>3.03</v>
          </cell>
        </row>
        <row r="9932">
          <cell r="B9932">
            <v>106696</v>
          </cell>
          <cell r="AI9932">
            <v>5.59</v>
          </cell>
        </row>
        <row r="9933">
          <cell r="B9933">
            <v>106692</v>
          </cell>
          <cell r="AI9933">
            <v>2.79</v>
          </cell>
        </row>
        <row r="9934">
          <cell r="B9934">
            <v>106693</v>
          </cell>
          <cell r="AI9934">
            <v>2.12</v>
          </cell>
        </row>
        <row r="9935">
          <cell r="B9935">
            <v>106695</v>
          </cell>
          <cell r="AI9935">
            <v>0.74</v>
          </cell>
        </row>
        <row r="9936">
          <cell r="B9936">
            <v>106694</v>
          </cell>
          <cell r="AI9936">
            <v>1.93</v>
          </cell>
        </row>
        <row r="9937">
          <cell r="B9937">
            <v>100959</v>
          </cell>
          <cell r="AI9937">
            <v>11.76</v>
          </cell>
        </row>
        <row r="9938">
          <cell r="B9938">
            <v>100955</v>
          </cell>
          <cell r="AI9938">
            <v>5.88</v>
          </cell>
        </row>
        <row r="9939">
          <cell r="B9939">
            <v>100956</v>
          </cell>
          <cell r="AI9939">
            <v>4.47</v>
          </cell>
        </row>
        <row r="9940">
          <cell r="B9940">
            <v>100958</v>
          </cell>
          <cell r="AI9940">
            <v>1.56</v>
          </cell>
        </row>
        <row r="9941">
          <cell r="B9941">
            <v>100957</v>
          </cell>
          <cell r="AI9941">
            <v>4.08</v>
          </cell>
        </row>
        <row r="9942">
          <cell r="B9942">
            <v>106706</v>
          </cell>
          <cell r="AI9942">
            <v>0</v>
          </cell>
        </row>
        <row r="9943">
          <cell r="B9943">
            <v>106702</v>
          </cell>
          <cell r="AI9943">
            <v>0</v>
          </cell>
        </row>
        <row r="9944">
          <cell r="B9944">
            <v>106703</v>
          </cell>
          <cell r="AI9944">
            <v>0</v>
          </cell>
        </row>
        <row r="9945">
          <cell r="B9945">
            <v>106705</v>
          </cell>
          <cell r="AI9945">
            <v>0</v>
          </cell>
        </row>
        <row r="9946">
          <cell r="B9946">
            <v>106704</v>
          </cell>
          <cell r="AI9946">
            <v>0</v>
          </cell>
        </row>
        <row r="9947">
          <cell r="B9947">
            <v>100969</v>
          </cell>
          <cell r="AI9947">
            <v>2.77</v>
          </cell>
        </row>
        <row r="9948">
          <cell r="B9948">
            <v>100970</v>
          </cell>
          <cell r="AI9948">
            <v>2.11</v>
          </cell>
        </row>
        <row r="9949">
          <cell r="B9949">
            <v>102333</v>
          </cell>
          <cell r="AI9949">
            <v>0.73</v>
          </cell>
        </row>
        <row r="9950">
          <cell r="B9950">
            <v>102332</v>
          </cell>
          <cell r="AI9950">
            <v>1.92</v>
          </cell>
        </row>
        <row r="9951">
          <cell r="B9951">
            <v>100965</v>
          </cell>
          <cell r="AI9951">
            <v>2.14</v>
          </cell>
        </row>
        <row r="9952">
          <cell r="B9952">
            <v>100966</v>
          </cell>
          <cell r="AI9952">
            <v>1.63</v>
          </cell>
        </row>
        <row r="9953">
          <cell r="B9953">
            <v>102331</v>
          </cell>
          <cell r="AI9953">
            <v>0.56999999999999995</v>
          </cell>
        </row>
        <row r="9954">
          <cell r="B9954">
            <v>102330</v>
          </cell>
          <cell r="AI9954">
            <v>1.48</v>
          </cell>
        </row>
        <row r="9955">
          <cell r="B9955">
            <v>106701</v>
          </cell>
          <cell r="AI9955">
            <v>0</v>
          </cell>
        </row>
        <row r="9956">
          <cell r="B9956">
            <v>106697</v>
          </cell>
          <cell r="AI9956">
            <v>0</v>
          </cell>
        </row>
        <row r="9957">
          <cell r="B9957">
            <v>106698</v>
          </cell>
          <cell r="AI9957">
            <v>0</v>
          </cell>
        </row>
        <row r="9958">
          <cell r="B9958">
            <v>106700</v>
          </cell>
          <cell r="AI9958">
            <v>0</v>
          </cell>
        </row>
        <row r="9959">
          <cell r="B9959">
            <v>106699</v>
          </cell>
          <cell r="AI9959">
            <v>0</v>
          </cell>
        </row>
        <row r="9960">
          <cell r="B9960">
            <v>97804</v>
          </cell>
          <cell r="AI9960">
            <v>0</v>
          </cell>
        </row>
        <row r="9961">
          <cell r="B9961">
            <v>106306</v>
          </cell>
          <cell r="AI9961">
            <v>0</v>
          </cell>
        </row>
        <row r="9962">
          <cell r="B9962">
            <v>104389</v>
          </cell>
          <cell r="AI9962">
            <v>0</v>
          </cell>
        </row>
        <row r="9963">
          <cell r="B9963">
            <v>106307</v>
          </cell>
          <cell r="AI9963">
            <v>0</v>
          </cell>
        </row>
        <row r="9964">
          <cell r="B9964">
            <v>104378</v>
          </cell>
          <cell r="AI9964">
            <v>0</v>
          </cell>
        </row>
        <row r="9965">
          <cell r="B9965">
            <v>106308</v>
          </cell>
          <cell r="AI9965">
            <v>0</v>
          </cell>
        </row>
        <row r="9966">
          <cell r="B9966">
            <v>104379</v>
          </cell>
          <cell r="AI9966">
            <v>0</v>
          </cell>
        </row>
        <row r="9967">
          <cell r="B9967">
            <v>106309</v>
          </cell>
          <cell r="AI9967">
            <v>0</v>
          </cell>
        </row>
        <row r="9968">
          <cell r="B9968">
            <v>97801</v>
          </cell>
          <cell r="AI9968">
            <v>0</v>
          </cell>
        </row>
        <row r="9969">
          <cell r="B9969">
            <v>106303</v>
          </cell>
          <cell r="AI9969">
            <v>0</v>
          </cell>
        </row>
        <row r="9970">
          <cell r="B9970">
            <v>104376</v>
          </cell>
          <cell r="AI9970">
            <v>0</v>
          </cell>
        </row>
        <row r="9971">
          <cell r="B9971">
            <v>106304</v>
          </cell>
          <cell r="AI9971">
            <v>0</v>
          </cell>
        </row>
        <row r="9972">
          <cell r="B9972">
            <v>104377</v>
          </cell>
          <cell r="AI9972">
            <v>0</v>
          </cell>
        </row>
        <row r="9973">
          <cell r="B9973">
            <v>106305</v>
          </cell>
          <cell r="AI9973">
            <v>0</v>
          </cell>
        </row>
        <row r="9974">
          <cell r="B9974">
            <v>97808</v>
          </cell>
          <cell r="AI9974">
            <v>0</v>
          </cell>
        </row>
        <row r="9975">
          <cell r="B9975">
            <v>106310</v>
          </cell>
          <cell r="AI9975">
            <v>0</v>
          </cell>
        </row>
        <row r="9976">
          <cell r="B9976">
            <v>104380</v>
          </cell>
          <cell r="AI9976">
            <v>0</v>
          </cell>
        </row>
        <row r="9977">
          <cell r="B9977">
            <v>106311</v>
          </cell>
          <cell r="AI9977">
            <v>0</v>
          </cell>
        </row>
        <row r="9978">
          <cell r="B9978">
            <v>104381</v>
          </cell>
          <cell r="AI9978">
            <v>0</v>
          </cell>
        </row>
        <row r="9979">
          <cell r="B9979">
            <v>106312</v>
          </cell>
          <cell r="AI9979">
            <v>0</v>
          </cell>
        </row>
        <row r="9980">
          <cell r="B9980">
            <v>104382</v>
          </cell>
          <cell r="AI9980">
            <v>0</v>
          </cell>
        </row>
        <row r="9981">
          <cell r="B9981">
            <v>106313</v>
          </cell>
          <cell r="AI9981">
            <v>0</v>
          </cell>
        </row>
        <row r="9982">
          <cell r="B9982">
            <v>103138</v>
          </cell>
          <cell r="AI9982">
            <v>38.590000000000003</v>
          </cell>
        </row>
        <row r="9983">
          <cell r="B9983">
            <v>103151</v>
          </cell>
          <cell r="AI9983">
            <v>366.09</v>
          </cell>
        </row>
        <row r="9984">
          <cell r="B9984">
            <v>103152</v>
          </cell>
          <cell r="AI9984">
            <v>436.37</v>
          </cell>
        </row>
        <row r="9985">
          <cell r="B9985">
            <v>103139</v>
          </cell>
          <cell r="AI9985">
            <v>50.56</v>
          </cell>
        </row>
        <row r="9986">
          <cell r="B9986">
            <v>103140</v>
          </cell>
          <cell r="AI9986">
            <v>62.5</v>
          </cell>
        </row>
        <row r="9987">
          <cell r="B9987">
            <v>103141</v>
          </cell>
          <cell r="AI9987">
            <v>96.92</v>
          </cell>
        </row>
        <row r="9988">
          <cell r="B9988">
            <v>103142</v>
          </cell>
          <cell r="AI9988">
            <v>108.87</v>
          </cell>
        </row>
        <row r="9989">
          <cell r="B9989">
            <v>103143</v>
          </cell>
          <cell r="AI9989">
            <v>143.30000000000001</v>
          </cell>
        </row>
        <row r="9990">
          <cell r="B9990">
            <v>103144</v>
          </cell>
          <cell r="AI9990">
            <v>155.24</v>
          </cell>
        </row>
        <row r="9991">
          <cell r="B9991">
            <v>103145</v>
          </cell>
          <cell r="AI9991">
            <v>189.68</v>
          </cell>
        </row>
        <row r="9992">
          <cell r="B9992">
            <v>103146</v>
          </cell>
          <cell r="AI9992">
            <v>201.62</v>
          </cell>
        </row>
        <row r="9993">
          <cell r="B9993">
            <v>103147</v>
          </cell>
          <cell r="AI9993">
            <v>225.54</v>
          </cell>
        </row>
        <row r="9994">
          <cell r="B9994">
            <v>103148</v>
          </cell>
          <cell r="AI9994">
            <v>271.89999999999998</v>
          </cell>
        </row>
        <row r="9995">
          <cell r="B9995">
            <v>103137</v>
          </cell>
          <cell r="AI9995">
            <v>33.82</v>
          </cell>
        </row>
        <row r="9996">
          <cell r="B9996">
            <v>103149</v>
          </cell>
          <cell r="AI9996">
            <v>295.81</v>
          </cell>
        </row>
        <row r="9997">
          <cell r="B9997">
            <v>103150</v>
          </cell>
          <cell r="AI9997">
            <v>342.12</v>
          </cell>
        </row>
        <row r="9998">
          <cell r="B9998">
            <v>103106</v>
          </cell>
          <cell r="AI9998">
            <v>58.85</v>
          </cell>
        </row>
        <row r="9999">
          <cell r="B9999">
            <v>103119</v>
          </cell>
          <cell r="AI9999">
            <v>713.85</v>
          </cell>
        </row>
        <row r="10000">
          <cell r="B10000">
            <v>103120</v>
          </cell>
          <cell r="AI10000">
            <v>854.41</v>
          </cell>
        </row>
        <row r="10001">
          <cell r="B10001">
            <v>103107</v>
          </cell>
          <cell r="AI10001">
            <v>82.77</v>
          </cell>
        </row>
        <row r="10002">
          <cell r="B10002">
            <v>103108</v>
          </cell>
          <cell r="AI10002">
            <v>106.68</v>
          </cell>
        </row>
        <row r="10003">
          <cell r="B10003">
            <v>103109</v>
          </cell>
          <cell r="AI10003">
            <v>175.5</v>
          </cell>
        </row>
        <row r="10004">
          <cell r="B10004">
            <v>103110</v>
          </cell>
          <cell r="AI10004">
            <v>199.41</v>
          </cell>
        </row>
        <row r="10005">
          <cell r="B10005">
            <v>103111</v>
          </cell>
          <cell r="AI10005">
            <v>268.25</v>
          </cell>
        </row>
        <row r="10006">
          <cell r="B10006">
            <v>103112</v>
          </cell>
          <cell r="AI10006">
            <v>292.17</v>
          </cell>
        </row>
        <row r="10007">
          <cell r="B10007">
            <v>103113</v>
          </cell>
          <cell r="AI10007">
            <v>360.99</v>
          </cell>
        </row>
        <row r="10008">
          <cell r="B10008">
            <v>103114</v>
          </cell>
          <cell r="AI10008">
            <v>384.9</v>
          </cell>
        </row>
        <row r="10009">
          <cell r="B10009">
            <v>103115</v>
          </cell>
          <cell r="AI10009">
            <v>432.72</v>
          </cell>
        </row>
        <row r="10010">
          <cell r="B10010">
            <v>103116</v>
          </cell>
          <cell r="AI10010">
            <v>525.45000000000005</v>
          </cell>
        </row>
        <row r="10011">
          <cell r="B10011">
            <v>103105</v>
          </cell>
          <cell r="AI10011">
            <v>49.27</v>
          </cell>
        </row>
        <row r="10012">
          <cell r="B10012">
            <v>103117</v>
          </cell>
          <cell r="AI10012">
            <v>573.28</v>
          </cell>
        </row>
        <row r="10013">
          <cell r="B10013">
            <v>103118</v>
          </cell>
          <cell r="AI10013">
            <v>666.02</v>
          </cell>
        </row>
        <row r="10014">
          <cell r="B10014">
            <v>103122</v>
          </cell>
          <cell r="AI10014">
            <v>79.11</v>
          </cell>
        </row>
        <row r="10015">
          <cell r="B10015">
            <v>103135</v>
          </cell>
          <cell r="AI10015">
            <v>1061.5999999999999</v>
          </cell>
        </row>
        <row r="10016">
          <cell r="B10016">
            <v>103136</v>
          </cell>
          <cell r="AI10016">
            <v>1272.45</v>
          </cell>
        </row>
        <row r="10017">
          <cell r="B10017">
            <v>103123</v>
          </cell>
          <cell r="AI10017">
            <v>114.98</v>
          </cell>
        </row>
        <row r="10018">
          <cell r="B10018">
            <v>103124</v>
          </cell>
          <cell r="AI10018">
            <v>150.83000000000001</v>
          </cell>
        </row>
        <row r="10019">
          <cell r="B10019">
            <v>103125</v>
          </cell>
          <cell r="AI10019">
            <v>254.11</v>
          </cell>
        </row>
        <row r="10020">
          <cell r="B10020">
            <v>103126</v>
          </cell>
          <cell r="AI10020">
            <v>289.95999999999998</v>
          </cell>
        </row>
        <row r="10021">
          <cell r="B10021">
            <v>103127</v>
          </cell>
          <cell r="AI10021">
            <v>393.21</v>
          </cell>
        </row>
        <row r="10022">
          <cell r="B10022">
            <v>103128</v>
          </cell>
          <cell r="AI10022">
            <v>429.07</v>
          </cell>
        </row>
        <row r="10023">
          <cell r="B10023">
            <v>103129</v>
          </cell>
          <cell r="AI10023">
            <v>532.34</v>
          </cell>
        </row>
        <row r="10024">
          <cell r="B10024">
            <v>103130</v>
          </cell>
          <cell r="AI10024">
            <v>568.17999999999995</v>
          </cell>
        </row>
        <row r="10025">
          <cell r="B10025">
            <v>103131</v>
          </cell>
          <cell r="AI10025">
            <v>639.91</v>
          </cell>
        </row>
        <row r="10026">
          <cell r="B10026">
            <v>103132</v>
          </cell>
          <cell r="AI10026">
            <v>779.02</v>
          </cell>
        </row>
        <row r="10027">
          <cell r="B10027">
            <v>103121</v>
          </cell>
          <cell r="AI10027">
            <v>64.77</v>
          </cell>
        </row>
        <row r="10028">
          <cell r="B10028">
            <v>103133</v>
          </cell>
          <cell r="AI10028">
            <v>850.75</v>
          </cell>
        </row>
        <row r="10029">
          <cell r="B10029">
            <v>103134</v>
          </cell>
          <cell r="AI10029">
            <v>989.87</v>
          </cell>
        </row>
        <row r="10030">
          <cell r="B10030">
            <v>103090</v>
          </cell>
          <cell r="AI10030">
            <v>14.04</v>
          </cell>
        </row>
        <row r="10031">
          <cell r="B10031">
            <v>103103</v>
          </cell>
          <cell r="AI10031">
            <v>138.12</v>
          </cell>
        </row>
        <row r="10032">
          <cell r="B10032">
            <v>103104</v>
          </cell>
          <cell r="AI10032">
            <v>165.18</v>
          </cell>
        </row>
        <row r="10033">
          <cell r="B10033">
            <v>103091</v>
          </cell>
          <cell r="AI10033">
            <v>19.73</v>
          </cell>
        </row>
        <row r="10034">
          <cell r="B10034">
            <v>103092</v>
          </cell>
          <cell r="AI10034">
            <v>25.46</v>
          </cell>
        </row>
        <row r="10035">
          <cell r="B10035">
            <v>103093</v>
          </cell>
          <cell r="AI10035">
            <v>38.94</v>
          </cell>
        </row>
        <row r="10036">
          <cell r="B10036">
            <v>103094</v>
          </cell>
          <cell r="AI10036">
            <v>44.68</v>
          </cell>
        </row>
        <row r="10037">
          <cell r="B10037">
            <v>103095</v>
          </cell>
          <cell r="AI10037">
            <v>58.13</v>
          </cell>
        </row>
        <row r="10038">
          <cell r="B10038">
            <v>103096</v>
          </cell>
          <cell r="AI10038">
            <v>63.86</v>
          </cell>
        </row>
        <row r="10039">
          <cell r="B10039">
            <v>103097</v>
          </cell>
          <cell r="AI10039">
            <v>77.31</v>
          </cell>
        </row>
        <row r="10040">
          <cell r="B10040">
            <v>103098</v>
          </cell>
          <cell r="AI10040">
            <v>83.05</v>
          </cell>
        </row>
        <row r="10041">
          <cell r="B10041">
            <v>103099</v>
          </cell>
          <cell r="AI10041">
            <v>94.48</v>
          </cell>
        </row>
        <row r="10042">
          <cell r="B10042">
            <v>103100</v>
          </cell>
          <cell r="AI10042">
            <v>100.83</v>
          </cell>
        </row>
        <row r="10043">
          <cell r="B10043">
            <v>103089</v>
          </cell>
          <cell r="AI10043">
            <v>11.75</v>
          </cell>
        </row>
        <row r="10044">
          <cell r="B10044">
            <v>103101</v>
          </cell>
          <cell r="AI10044">
            <v>111.05</v>
          </cell>
        </row>
        <row r="10045">
          <cell r="B10045">
            <v>103102</v>
          </cell>
          <cell r="AI10045">
            <v>127.9</v>
          </cell>
        </row>
        <row r="10046">
          <cell r="B10046">
            <v>101112</v>
          </cell>
          <cell r="AI10046">
            <v>1000.35</v>
          </cell>
        </row>
        <row r="10047">
          <cell r="B10047">
            <v>101113</v>
          </cell>
          <cell r="AI10047">
            <v>959.38</v>
          </cell>
        </row>
        <row r="10048">
          <cell r="B10048">
            <v>101098</v>
          </cell>
          <cell r="AI10048">
            <v>1178.47</v>
          </cell>
        </row>
        <row r="10049">
          <cell r="B10049">
            <v>101106</v>
          </cell>
          <cell r="AI10049">
            <v>1136.32</v>
          </cell>
        </row>
        <row r="10050">
          <cell r="B10050">
            <v>101102</v>
          </cell>
          <cell r="AI10050">
            <v>970.01</v>
          </cell>
        </row>
        <row r="10051">
          <cell r="B10051">
            <v>101110</v>
          </cell>
          <cell r="AI10051">
            <v>922.15</v>
          </cell>
        </row>
        <row r="10052">
          <cell r="B10052">
            <v>101099</v>
          </cell>
          <cell r="AI10052">
            <v>1086.77</v>
          </cell>
        </row>
        <row r="10053">
          <cell r="B10053">
            <v>101107</v>
          </cell>
          <cell r="AI10053">
            <v>1046.51</v>
          </cell>
        </row>
        <row r="10054">
          <cell r="B10054">
            <v>101103</v>
          </cell>
          <cell r="AI10054">
            <v>916.53</v>
          </cell>
        </row>
        <row r="10055">
          <cell r="B10055">
            <v>101111</v>
          </cell>
          <cell r="AI10055">
            <v>871.34</v>
          </cell>
        </row>
        <row r="10056">
          <cell r="B10056">
            <v>101096</v>
          </cell>
          <cell r="AI10056">
            <v>1333.39</v>
          </cell>
        </row>
        <row r="10057">
          <cell r="B10057">
            <v>101104</v>
          </cell>
          <cell r="AI10057">
            <v>1288.3499999999999</v>
          </cell>
        </row>
        <row r="10058">
          <cell r="B10058">
            <v>101100</v>
          </cell>
          <cell r="AI10058">
            <v>1023.32</v>
          </cell>
        </row>
        <row r="10059">
          <cell r="B10059">
            <v>101108</v>
          </cell>
          <cell r="AI10059">
            <v>971.43</v>
          </cell>
        </row>
        <row r="10060">
          <cell r="B10060">
            <v>101097</v>
          </cell>
          <cell r="AI10060">
            <v>1265.92</v>
          </cell>
        </row>
        <row r="10061">
          <cell r="B10061">
            <v>101105</v>
          </cell>
          <cell r="AI10061">
            <v>1221.8399999999999</v>
          </cell>
        </row>
        <row r="10062">
          <cell r="B10062">
            <v>101101</v>
          </cell>
          <cell r="AI10062">
            <v>998.52</v>
          </cell>
        </row>
        <row r="10063">
          <cell r="B10063">
            <v>101109</v>
          </cell>
          <cell r="AI10063">
            <v>947.96</v>
          </cell>
        </row>
        <row r="10064">
          <cell r="B10064">
            <v>106209</v>
          </cell>
          <cell r="AI10064">
            <v>0</v>
          </cell>
        </row>
        <row r="10065">
          <cell r="B10065">
            <v>106172</v>
          </cell>
          <cell r="AI10065">
            <v>0</v>
          </cell>
        </row>
        <row r="10066">
          <cell r="B10066">
            <v>106173</v>
          </cell>
          <cell r="AI10066">
            <v>0</v>
          </cell>
        </row>
        <row r="10067">
          <cell r="B10067">
            <v>106174</v>
          </cell>
          <cell r="AI10067">
            <v>0</v>
          </cell>
        </row>
        <row r="10068">
          <cell r="B10068">
            <v>106175</v>
          </cell>
          <cell r="AI10068">
            <v>0</v>
          </cell>
        </row>
        <row r="10069">
          <cell r="B10069">
            <v>106176</v>
          </cell>
          <cell r="AI10069">
            <v>0</v>
          </cell>
        </row>
        <row r="10070">
          <cell r="B10070">
            <v>106177</v>
          </cell>
          <cell r="AI10070">
            <v>0</v>
          </cell>
        </row>
        <row r="10071">
          <cell r="B10071">
            <v>106178</v>
          </cell>
          <cell r="AI10071">
            <v>0</v>
          </cell>
        </row>
        <row r="10072">
          <cell r="B10072">
            <v>106179</v>
          </cell>
          <cell r="AI10072">
            <v>0</v>
          </cell>
        </row>
        <row r="10073">
          <cell r="B10073">
            <v>106180</v>
          </cell>
          <cell r="AI10073">
            <v>0</v>
          </cell>
        </row>
        <row r="10074">
          <cell r="B10074">
            <v>106181</v>
          </cell>
          <cell r="AI10074">
            <v>0</v>
          </cell>
        </row>
        <row r="10075">
          <cell r="B10075">
            <v>106182</v>
          </cell>
          <cell r="AI10075">
            <v>0</v>
          </cell>
        </row>
        <row r="10076">
          <cell r="B10076">
            <v>106183</v>
          </cell>
          <cell r="AI10076">
            <v>0</v>
          </cell>
        </row>
        <row r="10077">
          <cell r="B10077">
            <v>106184</v>
          </cell>
          <cell r="AI10077">
            <v>0</v>
          </cell>
        </row>
        <row r="10078">
          <cell r="B10078">
            <v>106185</v>
          </cell>
          <cell r="AI10078">
            <v>0</v>
          </cell>
        </row>
        <row r="10079">
          <cell r="B10079">
            <v>106186</v>
          </cell>
          <cell r="AI10079">
            <v>0</v>
          </cell>
        </row>
        <row r="10080">
          <cell r="B10080">
            <v>106187</v>
          </cell>
          <cell r="AI10080">
            <v>0</v>
          </cell>
        </row>
        <row r="10081">
          <cell r="B10081">
            <v>106188</v>
          </cell>
          <cell r="AI10081">
            <v>0</v>
          </cell>
        </row>
        <row r="10082">
          <cell r="B10082">
            <v>106189</v>
          </cell>
          <cell r="AI10082">
            <v>0</v>
          </cell>
        </row>
        <row r="10083">
          <cell r="B10083">
            <v>106190</v>
          </cell>
          <cell r="AI10083">
            <v>0</v>
          </cell>
        </row>
        <row r="10084">
          <cell r="B10084">
            <v>106191</v>
          </cell>
          <cell r="AI10084">
            <v>0</v>
          </cell>
        </row>
        <row r="10085">
          <cell r="B10085">
            <v>106192</v>
          </cell>
          <cell r="AI10085">
            <v>0</v>
          </cell>
        </row>
        <row r="10086">
          <cell r="B10086">
            <v>106193</v>
          </cell>
          <cell r="AI10086">
            <v>0</v>
          </cell>
        </row>
        <row r="10087">
          <cell r="B10087">
            <v>106194</v>
          </cell>
          <cell r="AI10087">
            <v>0</v>
          </cell>
        </row>
        <row r="10088">
          <cell r="B10088">
            <v>106195</v>
          </cell>
          <cell r="AI10088">
            <v>0</v>
          </cell>
        </row>
        <row r="10089">
          <cell r="B10089">
            <v>106196</v>
          </cell>
          <cell r="AI10089">
            <v>0</v>
          </cell>
        </row>
        <row r="10090">
          <cell r="B10090">
            <v>106197</v>
          </cell>
          <cell r="AI10090">
            <v>0</v>
          </cell>
        </row>
        <row r="10091">
          <cell r="B10091">
            <v>106200</v>
          </cell>
          <cell r="AI10091">
            <v>0</v>
          </cell>
        </row>
        <row r="10092">
          <cell r="B10092">
            <v>106198</v>
          </cell>
          <cell r="AI10092">
            <v>0</v>
          </cell>
        </row>
        <row r="10093">
          <cell r="B10093">
            <v>106199</v>
          </cell>
          <cell r="AI10093">
            <v>0</v>
          </cell>
        </row>
        <row r="10094">
          <cell r="B10094">
            <v>106201</v>
          </cell>
          <cell r="AI10094">
            <v>0</v>
          </cell>
        </row>
        <row r="10095">
          <cell r="B10095">
            <v>106202</v>
          </cell>
          <cell r="AI10095">
            <v>0</v>
          </cell>
        </row>
        <row r="10096">
          <cell r="B10096">
            <v>106203</v>
          </cell>
          <cell r="AI10096">
            <v>0</v>
          </cell>
        </row>
        <row r="10097">
          <cell r="B10097">
            <v>106204</v>
          </cell>
          <cell r="AI10097">
            <v>0</v>
          </cell>
        </row>
        <row r="10098">
          <cell r="B10098">
            <v>106205</v>
          </cell>
          <cell r="AI10098">
            <v>93.22</v>
          </cell>
        </row>
        <row r="10099">
          <cell r="B10099">
            <v>106206</v>
          </cell>
          <cell r="AI10099">
            <v>106.59</v>
          </cell>
        </row>
        <row r="10100">
          <cell r="B10100">
            <v>106207</v>
          </cell>
          <cell r="AI10100">
            <v>0</v>
          </cell>
        </row>
        <row r="10101">
          <cell r="B10101">
            <v>106208</v>
          </cell>
          <cell r="AI10101">
            <v>0</v>
          </cell>
        </row>
        <row r="10102">
          <cell r="B10102">
            <v>96393</v>
          </cell>
          <cell r="AI10102">
            <v>173.58</v>
          </cell>
        </row>
        <row r="10103">
          <cell r="B10103">
            <v>96394</v>
          </cell>
          <cell r="AI10103">
            <v>245.76</v>
          </cell>
        </row>
        <row r="10104">
          <cell r="B10104">
            <v>104363</v>
          </cell>
          <cell r="AI10104">
            <v>0</v>
          </cell>
        </row>
        <row r="10105">
          <cell r="B10105">
            <v>104360</v>
          </cell>
          <cell r="AI10105">
            <v>0</v>
          </cell>
        </row>
        <row r="10106">
          <cell r="B10106">
            <v>104358</v>
          </cell>
          <cell r="AI10106">
            <v>0</v>
          </cell>
        </row>
        <row r="10107">
          <cell r="B10107">
            <v>104362</v>
          </cell>
          <cell r="AI10107">
            <v>0</v>
          </cell>
        </row>
        <row r="10108">
          <cell r="B10108">
            <v>104361</v>
          </cell>
          <cell r="AI10108">
            <v>0</v>
          </cell>
        </row>
        <row r="10109">
          <cell r="B10109">
            <v>104359</v>
          </cell>
          <cell r="AI10109">
            <v>0</v>
          </cell>
        </row>
        <row r="10110">
          <cell r="B10110">
            <v>96395</v>
          </cell>
          <cell r="AI10110">
            <v>345.59</v>
          </cell>
        </row>
        <row r="10111">
          <cell r="B10111">
            <v>106102</v>
          </cell>
          <cell r="AI10111">
            <v>0</v>
          </cell>
        </row>
        <row r="10112">
          <cell r="B10112">
            <v>106103</v>
          </cell>
          <cell r="AI10112">
            <v>0</v>
          </cell>
        </row>
        <row r="10113">
          <cell r="B10113">
            <v>104373</v>
          </cell>
          <cell r="AI10113">
            <v>0</v>
          </cell>
        </row>
        <row r="10114">
          <cell r="B10114">
            <v>104374</v>
          </cell>
          <cell r="AI10114">
            <v>0</v>
          </cell>
        </row>
        <row r="10115">
          <cell r="B10115">
            <v>105529</v>
          </cell>
          <cell r="AI10115">
            <v>211.47</v>
          </cell>
        </row>
        <row r="10116">
          <cell r="B10116">
            <v>105530</v>
          </cell>
          <cell r="AI10116">
            <v>244.85</v>
          </cell>
        </row>
        <row r="10117">
          <cell r="B10117">
            <v>105531</v>
          </cell>
          <cell r="AI10117">
            <v>278.23</v>
          </cell>
        </row>
        <row r="10118">
          <cell r="B10118">
            <v>105527</v>
          </cell>
          <cell r="AI10118">
            <v>144.71</v>
          </cell>
        </row>
        <row r="10119">
          <cell r="B10119">
            <v>105532</v>
          </cell>
          <cell r="AI10119">
            <v>189.71</v>
          </cell>
        </row>
        <row r="10120">
          <cell r="B10120">
            <v>105533</v>
          </cell>
          <cell r="AI10120">
            <v>223.54</v>
          </cell>
        </row>
        <row r="10121">
          <cell r="B10121">
            <v>105534</v>
          </cell>
          <cell r="AI10121">
            <v>257.38</v>
          </cell>
        </row>
        <row r="10122">
          <cell r="B10122">
            <v>105528</v>
          </cell>
          <cell r="AI10122">
            <v>122.04</v>
          </cell>
        </row>
        <row r="10123">
          <cell r="B10123">
            <v>105523</v>
          </cell>
          <cell r="AI10123">
            <v>44.86</v>
          </cell>
        </row>
        <row r="10124">
          <cell r="B10124">
            <v>105759</v>
          </cell>
          <cell r="AI10124">
            <v>62.91</v>
          </cell>
        </row>
        <row r="10125">
          <cell r="B10125">
            <v>105524</v>
          </cell>
          <cell r="AI10125">
            <v>80.959999999999994</v>
          </cell>
        </row>
        <row r="10126">
          <cell r="B10126">
            <v>105525</v>
          </cell>
          <cell r="AI10126">
            <v>117.06</v>
          </cell>
        </row>
        <row r="10127">
          <cell r="B10127">
            <v>105526</v>
          </cell>
          <cell r="AI10127">
            <v>153.16</v>
          </cell>
        </row>
        <row r="10128">
          <cell r="B10128">
            <v>105034</v>
          </cell>
          <cell r="AI10128">
            <v>41.52</v>
          </cell>
        </row>
        <row r="10129">
          <cell r="B10129">
            <v>105033</v>
          </cell>
          <cell r="AI10129">
            <v>58.69</v>
          </cell>
        </row>
        <row r="10130">
          <cell r="B10130">
            <v>93205</v>
          </cell>
          <cell r="AI10130">
            <v>71.14</v>
          </cell>
        </row>
        <row r="10131">
          <cell r="B10131">
            <v>105032</v>
          </cell>
          <cell r="AI10131">
            <v>33.03</v>
          </cell>
        </row>
        <row r="10132">
          <cell r="B10132">
            <v>105031</v>
          </cell>
          <cell r="AI10132">
            <v>49.03</v>
          </cell>
        </row>
        <row r="10133">
          <cell r="B10133">
            <v>93199</v>
          </cell>
          <cell r="AI10133">
            <v>52.3</v>
          </cell>
        </row>
        <row r="10134">
          <cell r="B10134">
            <v>105030</v>
          </cell>
          <cell r="AI10134">
            <v>43.13</v>
          </cell>
        </row>
        <row r="10135">
          <cell r="B10135">
            <v>105029</v>
          </cell>
          <cell r="AI10135">
            <v>51.6</v>
          </cell>
        </row>
        <row r="10136">
          <cell r="B10136">
            <v>93197</v>
          </cell>
          <cell r="AI10136">
            <v>60.09</v>
          </cell>
        </row>
        <row r="10137">
          <cell r="B10137">
            <v>105040</v>
          </cell>
          <cell r="AI10137">
            <v>32.86</v>
          </cell>
        </row>
        <row r="10138">
          <cell r="B10138">
            <v>105039</v>
          </cell>
          <cell r="AI10138">
            <v>48.51</v>
          </cell>
        </row>
        <row r="10139">
          <cell r="B10139">
            <v>105038</v>
          </cell>
          <cell r="AI10139">
            <v>67.37</v>
          </cell>
        </row>
        <row r="10140">
          <cell r="B10140">
            <v>105028</v>
          </cell>
          <cell r="AI10140">
            <v>22.41</v>
          </cell>
        </row>
        <row r="10141">
          <cell r="B10141">
            <v>105027</v>
          </cell>
          <cell r="AI10141">
            <v>25.78</v>
          </cell>
        </row>
        <row r="10142">
          <cell r="B10142">
            <v>93194</v>
          </cell>
          <cell r="AI10142">
            <v>29.63</v>
          </cell>
        </row>
        <row r="10143">
          <cell r="B10143">
            <v>93200</v>
          </cell>
          <cell r="AI10143">
            <v>12.3</v>
          </cell>
        </row>
        <row r="10144">
          <cell r="B10144">
            <v>93203</v>
          </cell>
          <cell r="AI10144">
            <v>13.89</v>
          </cell>
        </row>
        <row r="10145">
          <cell r="B10145">
            <v>93202</v>
          </cell>
          <cell r="AI10145">
            <v>26.91</v>
          </cell>
        </row>
        <row r="10146">
          <cell r="B10146">
            <v>105026</v>
          </cell>
          <cell r="AI10146">
            <v>42.9</v>
          </cell>
        </row>
        <row r="10147">
          <cell r="B10147">
            <v>105025</v>
          </cell>
          <cell r="AI10147">
            <v>60.89</v>
          </cell>
        </row>
        <row r="10148">
          <cell r="B10148">
            <v>93191</v>
          </cell>
          <cell r="AI10148">
            <v>73.739999999999995</v>
          </cell>
        </row>
        <row r="10149">
          <cell r="B10149">
            <v>105024</v>
          </cell>
          <cell r="AI10149">
            <v>55.81</v>
          </cell>
        </row>
        <row r="10150">
          <cell r="B10150">
            <v>105023</v>
          </cell>
          <cell r="AI10150">
            <v>68.180000000000007</v>
          </cell>
        </row>
        <row r="10151">
          <cell r="B10151">
            <v>93187</v>
          </cell>
          <cell r="AI10151">
            <v>80.55</v>
          </cell>
        </row>
        <row r="10152">
          <cell r="B10152">
            <v>105037</v>
          </cell>
          <cell r="AI10152">
            <v>33.020000000000003</v>
          </cell>
        </row>
        <row r="10153">
          <cell r="B10153">
            <v>105036</v>
          </cell>
          <cell r="AI10153">
            <v>48.72</v>
          </cell>
        </row>
        <row r="10154">
          <cell r="B10154">
            <v>105035</v>
          </cell>
          <cell r="AI10154">
            <v>67.56</v>
          </cell>
        </row>
        <row r="10155">
          <cell r="B10155">
            <v>105022</v>
          </cell>
          <cell r="AI10155">
            <v>22.76</v>
          </cell>
        </row>
        <row r="10156">
          <cell r="B10156">
            <v>105021</v>
          </cell>
          <cell r="AI10156">
            <v>26.16</v>
          </cell>
        </row>
        <row r="10157">
          <cell r="B10157">
            <v>93184</v>
          </cell>
          <cell r="AI10157">
            <v>30.41</v>
          </cell>
        </row>
        <row r="10158">
          <cell r="B10158">
            <v>106317</v>
          </cell>
          <cell r="AI10158">
            <v>0</v>
          </cell>
        </row>
        <row r="10159">
          <cell r="B10159">
            <v>102237</v>
          </cell>
          <cell r="AI10159">
            <v>0</v>
          </cell>
        </row>
        <row r="10160">
          <cell r="B10160">
            <v>102149</v>
          </cell>
          <cell r="AI10160">
            <v>0</v>
          </cell>
        </row>
        <row r="10161">
          <cell r="B10161">
            <v>102144</v>
          </cell>
          <cell r="AI10161">
            <v>0</v>
          </cell>
        </row>
        <row r="10162">
          <cell r="B10162">
            <v>102150</v>
          </cell>
          <cell r="AI10162">
            <v>0</v>
          </cell>
        </row>
        <row r="10163">
          <cell r="B10163">
            <v>102145</v>
          </cell>
          <cell r="AI10163">
            <v>0</v>
          </cell>
        </row>
        <row r="10164">
          <cell r="B10164">
            <v>102146</v>
          </cell>
          <cell r="AI10164">
            <v>0</v>
          </cell>
        </row>
        <row r="10165">
          <cell r="B10165">
            <v>102147</v>
          </cell>
          <cell r="AI10165">
            <v>0</v>
          </cell>
        </row>
        <row r="10166">
          <cell r="B10166">
            <v>102148</v>
          </cell>
          <cell r="AI10166">
            <v>0</v>
          </cell>
        </row>
        <row r="10167">
          <cell r="B10167">
            <v>102171</v>
          </cell>
          <cell r="AI10167">
            <v>478.81</v>
          </cell>
        </row>
        <row r="10168">
          <cell r="B10168">
            <v>102172</v>
          </cell>
          <cell r="AI10168">
            <v>463.9</v>
          </cell>
        </row>
        <row r="10169">
          <cell r="B10169">
            <v>102170</v>
          </cell>
          <cell r="AI10169">
            <v>265.82</v>
          </cell>
        </row>
        <row r="10170">
          <cell r="B10170">
            <v>102160</v>
          </cell>
          <cell r="AI10170">
            <v>161.76</v>
          </cell>
        </row>
        <row r="10171">
          <cell r="B10171">
            <v>106315</v>
          </cell>
          <cell r="AI10171">
            <v>0</v>
          </cell>
        </row>
        <row r="10172">
          <cell r="B10172">
            <v>102174</v>
          </cell>
          <cell r="AI10172">
            <v>0</v>
          </cell>
        </row>
        <row r="10173">
          <cell r="B10173">
            <v>106316</v>
          </cell>
          <cell r="AI10173">
            <v>0</v>
          </cell>
        </row>
        <row r="10174">
          <cell r="B10174">
            <v>102175</v>
          </cell>
          <cell r="AI10174">
            <v>0</v>
          </cell>
        </row>
        <row r="10175">
          <cell r="B10175">
            <v>106314</v>
          </cell>
          <cell r="AI10175">
            <v>0</v>
          </cell>
        </row>
        <row r="10176">
          <cell r="B10176">
            <v>102173</v>
          </cell>
          <cell r="AI10176">
            <v>0</v>
          </cell>
        </row>
        <row r="10177">
          <cell r="B10177">
            <v>102163</v>
          </cell>
          <cell r="AI10177">
            <v>337.82</v>
          </cell>
        </row>
        <row r="10178">
          <cell r="B10178">
            <v>102153</v>
          </cell>
          <cell r="AI10178">
            <v>233.76</v>
          </cell>
        </row>
        <row r="10179">
          <cell r="B10179">
            <v>102165</v>
          </cell>
          <cell r="AI10179">
            <v>326.07</v>
          </cell>
        </row>
        <row r="10180">
          <cell r="B10180">
            <v>102155</v>
          </cell>
          <cell r="AI10180">
            <v>240.89</v>
          </cell>
        </row>
        <row r="10181">
          <cell r="B10181">
            <v>102167</v>
          </cell>
          <cell r="AI10181">
            <v>379.91</v>
          </cell>
        </row>
        <row r="10182">
          <cell r="B10182">
            <v>102157</v>
          </cell>
          <cell r="AI10182">
            <v>313.82</v>
          </cell>
        </row>
        <row r="10183">
          <cell r="B10183">
            <v>102169</v>
          </cell>
          <cell r="AI10183">
            <v>419.36</v>
          </cell>
        </row>
        <row r="10184">
          <cell r="B10184">
            <v>102159</v>
          </cell>
          <cell r="AI10184">
            <v>376.75</v>
          </cell>
        </row>
        <row r="10185">
          <cell r="B10185">
            <v>102161</v>
          </cell>
          <cell r="AI10185">
            <v>271.83</v>
          </cell>
        </row>
        <row r="10186">
          <cell r="B10186">
            <v>102151</v>
          </cell>
          <cell r="AI10186">
            <v>167.77</v>
          </cell>
        </row>
        <row r="10187">
          <cell r="B10187">
            <v>102162</v>
          </cell>
          <cell r="AI10187">
            <v>289.83</v>
          </cell>
        </row>
        <row r="10188">
          <cell r="B10188">
            <v>102152</v>
          </cell>
          <cell r="AI10188">
            <v>185.77</v>
          </cell>
        </row>
        <row r="10189">
          <cell r="B10189">
            <v>102164</v>
          </cell>
          <cell r="AI10189">
            <v>286.81</v>
          </cell>
        </row>
        <row r="10190">
          <cell r="B10190">
            <v>102154</v>
          </cell>
          <cell r="AI10190">
            <v>201.63</v>
          </cell>
        </row>
        <row r="10191">
          <cell r="B10191">
            <v>102166</v>
          </cell>
          <cell r="AI10191">
            <v>295.91000000000003</v>
          </cell>
        </row>
        <row r="10192">
          <cell r="B10192">
            <v>102156</v>
          </cell>
          <cell r="AI10192">
            <v>229.82</v>
          </cell>
        </row>
        <row r="10193">
          <cell r="B10193">
            <v>102168</v>
          </cell>
          <cell r="AI10193">
            <v>365.72</v>
          </cell>
        </row>
        <row r="10194">
          <cell r="B10194">
            <v>102158</v>
          </cell>
          <cell r="AI10194">
            <v>316.75</v>
          </cell>
        </row>
        <row r="10195">
          <cell r="B10195">
            <v>102181</v>
          </cell>
          <cell r="AI10195">
            <v>470.71</v>
          </cell>
        </row>
        <row r="10196">
          <cell r="B10196">
            <v>102179</v>
          </cell>
          <cell r="AI10196">
            <v>335.57</v>
          </cell>
        </row>
        <row r="10197">
          <cell r="B10197">
            <v>102180</v>
          </cell>
          <cell r="AI10197">
            <v>393.21</v>
          </cell>
        </row>
        <row r="10198">
          <cell r="B10198">
            <v>102189</v>
          </cell>
          <cell r="AI10198">
            <v>276.54000000000002</v>
          </cell>
        </row>
        <row r="10199">
          <cell r="B10199">
            <v>102188</v>
          </cell>
          <cell r="AI10199">
            <v>1142.99</v>
          </cell>
        </row>
        <row r="10200">
          <cell r="B10200">
            <v>106320</v>
          </cell>
          <cell r="AI10200">
            <v>2434.16</v>
          </cell>
        </row>
        <row r="10201">
          <cell r="B10201">
            <v>102185</v>
          </cell>
          <cell r="AI10201">
            <v>4344.26</v>
          </cell>
        </row>
        <row r="10202">
          <cell r="B10202">
            <v>106318</v>
          </cell>
          <cell r="AI10202">
            <v>1988.38</v>
          </cell>
        </row>
        <row r="10203">
          <cell r="B10203">
            <v>106319</v>
          </cell>
          <cell r="AI10203">
            <v>2077.54</v>
          </cell>
        </row>
        <row r="10204">
          <cell r="B10204">
            <v>102184</v>
          </cell>
          <cell r="AI10204">
            <v>2166.6799999999998</v>
          </cell>
        </row>
        <row r="10205">
          <cell r="B10205">
            <v>102187</v>
          </cell>
          <cell r="AI10205">
            <v>0</v>
          </cell>
        </row>
        <row r="10206">
          <cell r="B10206">
            <v>102186</v>
          </cell>
          <cell r="AI10206">
            <v>0</v>
          </cell>
        </row>
        <row r="10207">
          <cell r="B10207">
            <v>102183</v>
          </cell>
          <cell r="AI10207">
            <v>1900.99</v>
          </cell>
        </row>
        <row r="10208">
          <cell r="B10208">
            <v>102182</v>
          </cell>
          <cell r="AI10208">
            <v>1044.03</v>
          </cell>
        </row>
        <row r="10209">
          <cell r="B10209">
            <v>102191</v>
          </cell>
          <cell r="AI10209">
            <v>18.2</v>
          </cell>
        </row>
        <row r="10210">
          <cell r="B10210">
            <v>102190</v>
          </cell>
          <cell r="AI10210">
            <v>16.809999999999999</v>
          </cell>
        </row>
        <row r="10211">
          <cell r="B10211">
            <v>102192</v>
          </cell>
          <cell r="AI10211">
            <v>16.07</v>
          </cell>
        </row>
        <row r="10212">
          <cell r="B10212">
            <v>89354</v>
          </cell>
          <cell r="AI10212">
            <v>623.55999999999995</v>
          </cell>
        </row>
        <row r="10213">
          <cell r="B10213">
            <v>103041</v>
          </cell>
          <cell r="AI10213">
            <v>21.07</v>
          </cell>
        </row>
        <row r="10214">
          <cell r="B10214">
            <v>103042</v>
          </cell>
          <cell r="AI10214">
            <v>26.1</v>
          </cell>
        </row>
        <row r="10215">
          <cell r="B10215">
            <v>103043</v>
          </cell>
          <cell r="AI10215">
            <v>24.3</v>
          </cell>
        </row>
        <row r="10216">
          <cell r="B10216">
            <v>103044</v>
          </cell>
          <cell r="AI10216">
            <v>32.82</v>
          </cell>
        </row>
        <row r="10217">
          <cell r="B10217">
            <v>103039</v>
          </cell>
          <cell r="AI10217">
            <v>72.55</v>
          </cell>
        </row>
        <row r="10218">
          <cell r="B10218">
            <v>103038</v>
          </cell>
          <cell r="AI10218">
            <v>66.569999999999993</v>
          </cell>
        </row>
        <row r="10219">
          <cell r="B10219">
            <v>103037</v>
          </cell>
          <cell r="AI10219">
            <v>49.72</v>
          </cell>
        </row>
        <row r="10220">
          <cell r="B10220">
            <v>103036</v>
          </cell>
          <cell r="AI10220">
            <v>25.24</v>
          </cell>
        </row>
        <row r="10221">
          <cell r="B10221">
            <v>103040</v>
          </cell>
          <cell r="AI10221">
            <v>107.68</v>
          </cell>
        </row>
        <row r="10222">
          <cell r="B10222">
            <v>90371</v>
          </cell>
          <cell r="AI10222">
            <v>31.5</v>
          </cell>
        </row>
        <row r="10223">
          <cell r="B10223">
            <v>103047</v>
          </cell>
          <cell r="AI10223">
            <v>25.72</v>
          </cell>
        </row>
        <row r="10224">
          <cell r="B10224">
            <v>94489</v>
          </cell>
          <cell r="AI10224">
            <v>31.63</v>
          </cell>
        </row>
        <row r="10225">
          <cell r="B10225">
            <v>94490</v>
          </cell>
          <cell r="AI10225">
            <v>46.91</v>
          </cell>
        </row>
        <row r="10226">
          <cell r="B10226">
            <v>94491</v>
          </cell>
          <cell r="AI10226">
            <v>63.91</v>
          </cell>
        </row>
        <row r="10227">
          <cell r="B10227">
            <v>94492</v>
          </cell>
          <cell r="AI10227">
            <v>65.72</v>
          </cell>
        </row>
        <row r="10228">
          <cell r="B10228">
            <v>94493</v>
          </cell>
          <cell r="AI10228">
            <v>120.25</v>
          </cell>
        </row>
        <row r="10229">
          <cell r="B10229">
            <v>94497</v>
          </cell>
          <cell r="AI10229">
            <v>121.2</v>
          </cell>
        </row>
        <row r="10230">
          <cell r="B10230">
            <v>94794</v>
          </cell>
          <cell r="AI10230">
            <v>191.17</v>
          </cell>
        </row>
        <row r="10231">
          <cell r="B10231">
            <v>94496</v>
          </cell>
          <cell r="AI10231">
            <v>95.69</v>
          </cell>
        </row>
        <row r="10232">
          <cell r="B10232">
            <v>94793</v>
          </cell>
          <cell r="AI10232">
            <v>180.45</v>
          </cell>
        </row>
        <row r="10233">
          <cell r="B10233">
            <v>94495</v>
          </cell>
          <cell r="AI10233">
            <v>70.239999999999995</v>
          </cell>
        </row>
        <row r="10234">
          <cell r="B10234">
            <v>94792</v>
          </cell>
          <cell r="AI10234">
            <v>131.57</v>
          </cell>
        </row>
        <row r="10235">
          <cell r="B10235">
            <v>89352</v>
          </cell>
          <cell r="AI10235">
            <v>41.3</v>
          </cell>
        </row>
        <row r="10236">
          <cell r="B10236">
            <v>89986</v>
          </cell>
          <cell r="AI10236">
            <v>94.98</v>
          </cell>
        </row>
        <row r="10237">
          <cell r="B10237">
            <v>94499</v>
          </cell>
          <cell r="AI10237">
            <v>333.92</v>
          </cell>
        </row>
        <row r="10238">
          <cell r="B10238">
            <v>94498</v>
          </cell>
          <cell r="AI10238">
            <v>167.37</v>
          </cell>
        </row>
        <row r="10239">
          <cell r="B10239">
            <v>94500</v>
          </cell>
          <cell r="AI10239">
            <v>405.23</v>
          </cell>
        </row>
        <row r="10240">
          <cell r="B10240">
            <v>89353</v>
          </cell>
          <cell r="AI10240">
            <v>45.36</v>
          </cell>
        </row>
        <row r="10241">
          <cell r="B10241">
            <v>89987</v>
          </cell>
          <cell r="AI10241">
            <v>107.94</v>
          </cell>
        </row>
        <row r="10242">
          <cell r="B10242">
            <v>94501</v>
          </cell>
          <cell r="AI10242">
            <v>819.98</v>
          </cell>
        </row>
        <row r="10243">
          <cell r="B10243">
            <v>89349</v>
          </cell>
          <cell r="AI10243">
            <v>30.39</v>
          </cell>
        </row>
        <row r="10244">
          <cell r="B10244">
            <v>89984</v>
          </cell>
          <cell r="AI10244">
            <v>97.49</v>
          </cell>
        </row>
        <row r="10245">
          <cell r="B10245">
            <v>89985</v>
          </cell>
          <cell r="AI10245">
            <v>102.46</v>
          </cell>
        </row>
        <row r="10246">
          <cell r="B10246">
            <v>89351</v>
          </cell>
          <cell r="AI10246">
            <v>37.54</v>
          </cell>
        </row>
        <row r="10247">
          <cell r="B10247">
            <v>103045</v>
          </cell>
          <cell r="AI10247">
            <v>10.46</v>
          </cell>
        </row>
        <row r="10248">
          <cell r="B10248">
            <v>103046</v>
          </cell>
          <cell r="AI10248">
            <v>24.74</v>
          </cell>
        </row>
        <row r="10249">
          <cell r="B10249">
            <v>103048</v>
          </cell>
          <cell r="AI10249">
            <v>19.3</v>
          </cell>
        </row>
        <row r="10250">
          <cell r="B10250">
            <v>103049</v>
          </cell>
          <cell r="AI10250">
            <v>20.95</v>
          </cell>
        </row>
        <row r="10251">
          <cell r="B10251">
            <v>103029</v>
          </cell>
          <cell r="AI10251">
            <v>51.89</v>
          </cell>
        </row>
        <row r="10252">
          <cell r="B10252">
            <v>103019</v>
          </cell>
          <cell r="AI10252">
            <v>257.41000000000003</v>
          </cell>
        </row>
        <row r="10253">
          <cell r="B10253">
            <v>103050</v>
          </cell>
          <cell r="AI10253">
            <v>25.7</v>
          </cell>
        </row>
        <row r="10254">
          <cell r="B10254">
            <v>103051</v>
          </cell>
          <cell r="AI10254">
            <v>31.04</v>
          </cell>
        </row>
        <row r="10255">
          <cell r="B10255">
            <v>103052</v>
          </cell>
          <cell r="AI10255">
            <v>41.86</v>
          </cell>
        </row>
        <row r="10256">
          <cell r="B10256">
            <v>94799</v>
          </cell>
          <cell r="AI10256">
            <v>151.84</v>
          </cell>
        </row>
        <row r="10257">
          <cell r="B10257">
            <v>94798</v>
          </cell>
          <cell r="AI10257">
            <v>123.36</v>
          </cell>
        </row>
        <row r="10258">
          <cell r="B10258">
            <v>94797</v>
          </cell>
          <cell r="AI10258">
            <v>75.099999999999994</v>
          </cell>
        </row>
        <row r="10259">
          <cell r="B10259">
            <v>94795</v>
          </cell>
          <cell r="AI10259">
            <v>31.88</v>
          </cell>
        </row>
        <row r="10260">
          <cell r="B10260">
            <v>94800</v>
          </cell>
          <cell r="AI10260">
            <v>195.01</v>
          </cell>
        </row>
        <row r="10261">
          <cell r="B10261">
            <v>94796</v>
          </cell>
          <cell r="AI10261">
            <v>37.33</v>
          </cell>
        </row>
        <row r="10262">
          <cell r="B10262">
            <v>99635</v>
          </cell>
          <cell r="AI10262">
            <v>511.73</v>
          </cell>
        </row>
        <row r="10263">
          <cell r="B10263">
            <v>103018</v>
          </cell>
          <cell r="AI10263">
            <v>417.32</v>
          </cell>
        </row>
        <row r="10264">
          <cell r="B10264">
            <v>95252</v>
          </cell>
          <cell r="AI10264">
            <v>171.05</v>
          </cell>
        </row>
        <row r="10265">
          <cell r="B10265">
            <v>95251</v>
          </cell>
          <cell r="AI10265">
            <v>141.12</v>
          </cell>
        </row>
        <row r="10266">
          <cell r="B10266">
            <v>95250</v>
          </cell>
          <cell r="AI10266">
            <v>95.38</v>
          </cell>
        </row>
        <row r="10267">
          <cell r="B10267">
            <v>95248</v>
          </cell>
          <cell r="AI10267">
            <v>59.99</v>
          </cell>
        </row>
        <row r="10268">
          <cell r="B10268">
            <v>95253</v>
          </cell>
          <cell r="AI10268">
            <v>260.24</v>
          </cell>
        </row>
        <row r="10269">
          <cell r="B10269">
            <v>95249</v>
          </cell>
          <cell r="AI10269">
            <v>70.67</v>
          </cell>
        </row>
        <row r="10270">
          <cell r="B10270">
            <v>99622</v>
          </cell>
          <cell r="AI10270">
            <v>311.89999999999998</v>
          </cell>
        </row>
        <row r="10271">
          <cell r="B10271">
            <v>99621</v>
          </cell>
          <cell r="AI10271">
            <v>277.36</v>
          </cell>
        </row>
        <row r="10272">
          <cell r="B10272">
            <v>99620</v>
          </cell>
          <cell r="AI10272">
            <v>186</v>
          </cell>
        </row>
        <row r="10273">
          <cell r="B10273">
            <v>103008</v>
          </cell>
          <cell r="AI10273">
            <v>111.99</v>
          </cell>
        </row>
        <row r="10274">
          <cell r="B10274">
            <v>99624</v>
          </cell>
          <cell r="AI10274">
            <v>621</v>
          </cell>
        </row>
        <row r="10275">
          <cell r="B10275">
            <v>99623</v>
          </cell>
          <cell r="AI10275">
            <v>435.42</v>
          </cell>
        </row>
        <row r="10276">
          <cell r="B10276">
            <v>99625</v>
          </cell>
          <cell r="AI10276">
            <v>854.61</v>
          </cell>
        </row>
        <row r="10277">
          <cell r="B10277">
            <v>99619</v>
          </cell>
          <cell r="AI10277">
            <v>136.91</v>
          </cell>
        </row>
        <row r="10278">
          <cell r="B10278">
            <v>99626</v>
          </cell>
          <cell r="AI10278">
            <v>1317.06</v>
          </cell>
        </row>
        <row r="10279">
          <cell r="B10279">
            <v>99631</v>
          </cell>
          <cell r="AI10279">
            <v>172.54</v>
          </cell>
        </row>
        <row r="10280">
          <cell r="B10280">
            <v>99630</v>
          </cell>
          <cell r="AI10280">
            <v>148.41</v>
          </cell>
        </row>
        <row r="10281">
          <cell r="B10281">
            <v>99629</v>
          </cell>
          <cell r="AI10281">
            <v>99.67</v>
          </cell>
        </row>
        <row r="10282">
          <cell r="B10282">
            <v>99627</v>
          </cell>
          <cell r="AI10282">
            <v>82.57</v>
          </cell>
        </row>
        <row r="10283">
          <cell r="B10283">
            <v>103009</v>
          </cell>
          <cell r="AI10283">
            <v>394.35</v>
          </cell>
        </row>
        <row r="10284">
          <cell r="B10284">
            <v>99632</v>
          </cell>
          <cell r="AI10284">
            <v>249.06</v>
          </cell>
        </row>
        <row r="10285">
          <cell r="B10285">
            <v>99633</v>
          </cell>
          <cell r="AI10285">
            <v>535.77</v>
          </cell>
        </row>
        <row r="10286">
          <cell r="B10286">
            <v>99628</v>
          </cell>
          <cell r="AI10286">
            <v>89.87</v>
          </cell>
        </row>
        <row r="10287">
          <cell r="B10287">
            <v>99634</v>
          </cell>
          <cell r="AI10287">
            <v>915.89</v>
          </cell>
        </row>
        <row r="10288">
          <cell r="B10288">
            <v>103013</v>
          </cell>
          <cell r="AI10288">
            <v>160.52000000000001</v>
          </cell>
        </row>
        <row r="10289">
          <cell r="B10289">
            <v>103012</v>
          </cell>
          <cell r="AI10289">
            <v>149.28</v>
          </cell>
        </row>
        <row r="10290">
          <cell r="B10290">
            <v>103011</v>
          </cell>
          <cell r="AI10290">
            <v>94.6</v>
          </cell>
        </row>
        <row r="10291">
          <cell r="B10291">
            <v>103015</v>
          </cell>
          <cell r="AI10291">
            <v>427.74</v>
          </cell>
        </row>
        <row r="10292">
          <cell r="B10292">
            <v>103014</v>
          </cell>
          <cell r="AI10292">
            <v>241.6</v>
          </cell>
        </row>
        <row r="10293">
          <cell r="B10293">
            <v>103016</v>
          </cell>
          <cell r="AI10293">
            <v>584.94000000000005</v>
          </cell>
        </row>
        <row r="10294">
          <cell r="B10294">
            <v>103010</v>
          </cell>
          <cell r="AI10294">
            <v>84.92</v>
          </cell>
        </row>
        <row r="10295">
          <cell r="B10295">
            <v>103017</v>
          </cell>
          <cell r="AI10295">
            <v>1022.11</v>
          </cell>
        </row>
        <row r="10296">
          <cell r="B10296">
            <v>103033</v>
          </cell>
          <cell r="AI10296">
            <v>0</v>
          </cell>
        </row>
        <row r="10297">
          <cell r="B10297">
            <v>103032</v>
          </cell>
          <cell r="AI10297">
            <v>0</v>
          </cell>
        </row>
        <row r="10298">
          <cell r="B10298">
            <v>103030</v>
          </cell>
          <cell r="AI10298">
            <v>0</v>
          </cell>
        </row>
        <row r="10299">
          <cell r="B10299">
            <v>103031</v>
          </cell>
          <cell r="AI10299">
            <v>0</v>
          </cell>
        </row>
        <row r="10300">
          <cell r="B10300">
            <v>103035</v>
          </cell>
          <cell r="AI10300">
            <v>0</v>
          </cell>
        </row>
        <row r="10301">
          <cell r="B10301">
            <v>103034</v>
          </cell>
          <cell r="AI10301">
            <v>0</v>
          </cell>
        </row>
        <row r="10302">
          <cell r="B10302">
            <v>103024</v>
          </cell>
          <cell r="AI10302">
            <v>0</v>
          </cell>
        </row>
        <row r="10303">
          <cell r="B10303">
            <v>103023</v>
          </cell>
          <cell r="AI10303">
            <v>0</v>
          </cell>
        </row>
        <row r="10304">
          <cell r="B10304">
            <v>103022</v>
          </cell>
          <cell r="AI10304">
            <v>0</v>
          </cell>
        </row>
        <row r="10305">
          <cell r="B10305">
            <v>103020</v>
          </cell>
          <cell r="AI10305">
            <v>0</v>
          </cell>
        </row>
        <row r="10306">
          <cell r="B10306">
            <v>103026</v>
          </cell>
          <cell r="AI10306">
            <v>0</v>
          </cell>
        </row>
        <row r="10307">
          <cell r="B10307">
            <v>103025</v>
          </cell>
          <cell r="AI10307">
            <v>0</v>
          </cell>
        </row>
        <row r="10308">
          <cell r="B10308">
            <v>103021</v>
          </cell>
          <cell r="AI10308">
            <v>0</v>
          </cell>
        </row>
        <row r="10309">
          <cell r="B10309">
            <v>103027</v>
          </cell>
          <cell r="AI10309">
            <v>0</v>
          </cell>
        </row>
        <row r="10310">
          <cell r="B10310">
            <v>103028</v>
          </cell>
          <cell r="AI10310">
            <v>0</v>
          </cell>
        </row>
        <row r="10311">
          <cell r="B10311">
            <v>103563</v>
          </cell>
          <cell r="AI10311">
            <v>0</v>
          </cell>
        </row>
        <row r="10312">
          <cell r="B10312">
            <v>103564</v>
          </cell>
          <cell r="AI10312">
            <v>0</v>
          </cell>
        </row>
        <row r="10313">
          <cell r="B10313">
            <v>103565</v>
          </cell>
          <cell r="AI10313">
            <v>0</v>
          </cell>
        </row>
        <row r="10314">
          <cell r="B10314">
            <v>103566</v>
          </cell>
          <cell r="AI10314">
            <v>0</v>
          </cell>
        </row>
        <row r="10315">
          <cell r="B10315">
            <v>103567</v>
          </cell>
          <cell r="AI10315">
            <v>0</v>
          </cell>
        </row>
        <row r="10316">
          <cell r="B10316">
            <v>103568</v>
          </cell>
          <cell r="AI10316">
            <v>0</v>
          </cell>
        </row>
        <row r="10317">
          <cell r="B10317">
            <v>103569</v>
          </cell>
          <cell r="AI10317">
            <v>0</v>
          </cell>
        </row>
        <row r="10318">
          <cell r="B10318">
            <v>103570</v>
          </cell>
          <cell r="AI10318">
            <v>0</v>
          </cell>
        </row>
        <row r="10319">
          <cell r="B10319">
            <v>103571</v>
          </cell>
          <cell r="AI10319">
            <v>0</v>
          </cell>
        </row>
        <row r="10320">
          <cell r="B10320">
            <v>103562</v>
          </cell>
          <cell r="AI10320">
            <v>0</v>
          </cell>
        </row>
        <row r="10321">
          <cell r="B10321">
            <v>103573</v>
          </cell>
          <cell r="AI10321">
            <v>0</v>
          </cell>
        </row>
        <row r="10322">
          <cell r="B10322">
            <v>103585</v>
          </cell>
          <cell r="AI10322">
            <v>0</v>
          </cell>
        </row>
        <row r="10323">
          <cell r="B10323">
            <v>103586</v>
          </cell>
          <cell r="AI10323">
            <v>0</v>
          </cell>
        </row>
        <row r="10324">
          <cell r="B10324">
            <v>103574</v>
          </cell>
          <cell r="AI10324">
            <v>0</v>
          </cell>
        </row>
        <row r="10325">
          <cell r="B10325">
            <v>103575</v>
          </cell>
          <cell r="AI10325">
            <v>0</v>
          </cell>
        </row>
        <row r="10326">
          <cell r="B10326">
            <v>103576</v>
          </cell>
          <cell r="AI10326">
            <v>0</v>
          </cell>
        </row>
        <row r="10327">
          <cell r="B10327">
            <v>103577</v>
          </cell>
          <cell r="AI10327">
            <v>0</v>
          </cell>
        </row>
        <row r="10328">
          <cell r="B10328">
            <v>103578</v>
          </cell>
          <cell r="AI10328">
            <v>0</v>
          </cell>
        </row>
        <row r="10329">
          <cell r="B10329">
            <v>103579</v>
          </cell>
          <cell r="AI10329">
            <v>0</v>
          </cell>
        </row>
        <row r="10330">
          <cell r="B10330">
            <v>103580</v>
          </cell>
          <cell r="AI10330">
            <v>0</v>
          </cell>
        </row>
        <row r="10331">
          <cell r="B10331">
            <v>103581</v>
          </cell>
          <cell r="AI10331">
            <v>0</v>
          </cell>
        </row>
        <row r="10332">
          <cell r="B10332">
            <v>103582</v>
          </cell>
          <cell r="AI10332">
            <v>0</v>
          </cell>
        </row>
        <row r="10333">
          <cell r="B10333">
            <v>103572</v>
          </cell>
          <cell r="AI10333">
            <v>0</v>
          </cell>
        </row>
        <row r="10334">
          <cell r="B10334">
            <v>103583</v>
          </cell>
          <cell r="AI10334">
            <v>0</v>
          </cell>
        </row>
        <row r="10335">
          <cell r="B10335">
            <v>103584</v>
          </cell>
          <cell r="AI10335">
            <v>0</v>
          </cell>
        </row>
        <row r="10336">
          <cell r="B10336">
            <v>103557</v>
          </cell>
          <cell r="AI10336">
            <v>0</v>
          </cell>
        </row>
        <row r="10337">
          <cell r="B10337">
            <v>103558</v>
          </cell>
          <cell r="AI10337">
            <v>0</v>
          </cell>
        </row>
        <row r="10338">
          <cell r="B10338">
            <v>103559</v>
          </cell>
          <cell r="AI10338">
            <v>0</v>
          </cell>
        </row>
        <row r="10339">
          <cell r="B10339">
            <v>103560</v>
          </cell>
          <cell r="AI10339">
            <v>0</v>
          </cell>
        </row>
        <row r="10340">
          <cell r="B10340">
            <v>103561</v>
          </cell>
          <cell r="AI10340">
            <v>0</v>
          </cell>
        </row>
        <row r="10341">
          <cell r="B10341">
            <v>103529</v>
          </cell>
          <cell r="AI10341">
            <v>0</v>
          </cell>
        </row>
        <row r="10342">
          <cell r="B10342">
            <v>103530</v>
          </cell>
          <cell r="AI10342">
            <v>0</v>
          </cell>
        </row>
        <row r="10343">
          <cell r="B10343">
            <v>103531</v>
          </cell>
          <cell r="AI10343">
            <v>0</v>
          </cell>
        </row>
        <row r="10344">
          <cell r="B10344">
            <v>103532</v>
          </cell>
          <cell r="AI10344">
            <v>0</v>
          </cell>
        </row>
        <row r="10345">
          <cell r="B10345">
            <v>103533</v>
          </cell>
          <cell r="AI10345">
            <v>0</v>
          </cell>
        </row>
        <row r="10346">
          <cell r="B10346">
            <v>103534</v>
          </cell>
          <cell r="AI10346">
            <v>0</v>
          </cell>
        </row>
        <row r="10347">
          <cell r="B10347">
            <v>103535</v>
          </cell>
          <cell r="AI10347">
            <v>0</v>
          </cell>
        </row>
        <row r="10348">
          <cell r="B10348">
            <v>103527</v>
          </cell>
          <cell r="AI10348">
            <v>0</v>
          </cell>
        </row>
        <row r="10349">
          <cell r="B10349">
            <v>103536</v>
          </cell>
          <cell r="AI10349">
            <v>0</v>
          </cell>
        </row>
        <row r="10350">
          <cell r="B10350">
            <v>103528</v>
          </cell>
          <cell r="AI10350">
            <v>0</v>
          </cell>
        </row>
        <row r="10351">
          <cell r="B10351">
            <v>103541</v>
          </cell>
          <cell r="AI10351">
            <v>0</v>
          </cell>
        </row>
        <row r="10352">
          <cell r="B10352">
            <v>103539</v>
          </cell>
          <cell r="AI10352">
            <v>0</v>
          </cell>
        </row>
        <row r="10353">
          <cell r="B10353">
            <v>103540</v>
          </cell>
          <cell r="AI10353">
            <v>0</v>
          </cell>
        </row>
        <row r="10354">
          <cell r="B10354">
            <v>103542</v>
          </cell>
          <cell r="AI10354">
            <v>0</v>
          </cell>
        </row>
        <row r="10355">
          <cell r="B10355">
            <v>103543</v>
          </cell>
          <cell r="AI10355">
            <v>0</v>
          </cell>
        </row>
        <row r="10356">
          <cell r="B10356">
            <v>103544</v>
          </cell>
          <cell r="AI10356">
            <v>0</v>
          </cell>
        </row>
        <row r="10357">
          <cell r="B10357">
            <v>103545</v>
          </cell>
          <cell r="AI10357">
            <v>0</v>
          </cell>
        </row>
        <row r="10358">
          <cell r="B10358">
            <v>103537</v>
          </cell>
          <cell r="AI10358">
            <v>0</v>
          </cell>
        </row>
        <row r="10359">
          <cell r="B10359">
            <v>103546</v>
          </cell>
          <cell r="AI10359">
            <v>0</v>
          </cell>
        </row>
        <row r="10360">
          <cell r="B10360">
            <v>103538</v>
          </cell>
          <cell r="AI10360">
            <v>0</v>
          </cell>
        </row>
        <row r="10361">
          <cell r="B10361">
            <v>103549</v>
          </cell>
          <cell r="AI10361">
            <v>0</v>
          </cell>
        </row>
        <row r="10362">
          <cell r="B10362">
            <v>103550</v>
          </cell>
          <cell r="AI10362">
            <v>0</v>
          </cell>
        </row>
        <row r="10363">
          <cell r="B10363">
            <v>103551</v>
          </cell>
          <cell r="AI10363">
            <v>0</v>
          </cell>
        </row>
        <row r="10364">
          <cell r="B10364">
            <v>103552</v>
          </cell>
          <cell r="AI10364">
            <v>0</v>
          </cell>
        </row>
        <row r="10365">
          <cell r="B10365">
            <v>103553</v>
          </cell>
          <cell r="AI10365">
            <v>0</v>
          </cell>
        </row>
        <row r="10366">
          <cell r="B10366">
            <v>103554</v>
          </cell>
          <cell r="AI10366">
            <v>0</v>
          </cell>
        </row>
        <row r="10367">
          <cell r="B10367">
            <v>103555</v>
          </cell>
          <cell r="AI10367">
            <v>0</v>
          </cell>
        </row>
        <row r="10368">
          <cell r="B10368">
            <v>103547</v>
          </cell>
          <cell r="AI10368">
            <v>0</v>
          </cell>
        </row>
        <row r="10369">
          <cell r="B10369">
            <v>103556</v>
          </cell>
          <cell r="AI10369">
            <v>0</v>
          </cell>
        </row>
        <row r="10370">
          <cell r="B10370">
            <v>103548</v>
          </cell>
          <cell r="AI10370">
            <v>0</v>
          </cell>
        </row>
      </sheetData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 Orçamentária"/>
      <sheetName val="Composição - Linha de Vida"/>
      <sheetName val="BDI"/>
      <sheetName val="Curva ABC "/>
      <sheetName val="Cronograma Físico-financeiro"/>
    </sheetNames>
    <sheetDataSet>
      <sheetData sheetId="0">
        <row r="48">
          <cell r="J48"/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4"/>
  <sheetViews>
    <sheetView tabSelected="1" zoomScaleNormal="100" workbookViewId="0">
      <selection activeCell="H14" sqref="H14"/>
    </sheetView>
  </sheetViews>
  <sheetFormatPr defaultColWidth="12.5546875" defaultRowHeight="15" customHeight="1" x14ac:dyDescent="0.25"/>
  <cols>
    <col min="1" max="2" width="9.109375" style="145" customWidth="1"/>
    <col min="3" max="3" width="9.109375" customWidth="1"/>
    <col min="4" max="4" width="8.5546875" customWidth="1"/>
    <col min="5" max="5" width="69.109375" customWidth="1"/>
    <col min="6" max="6" width="8.33203125" customWidth="1"/>
    <col min="7" max="7" width="10.44140625" customWidth="1"/>
    <col min="8" max="9" width="12" customWidth="1"/>
    <col min="10" max="10" width="19.44140625" customWidth="1"/>
    <col min="11" max="11" width="18.109375" customWidth="1"/>
    <col min="12" max="12" width="23.88671875" hidden="1" customWidth="1"/>
    <col min="13" max="14" width="15.33203125" hidden="1" customWidth="1"/>
    <col min="15" max="15" width="15.88671875" hidden="1" customWidth="1"/>
  </cols>
  <sheetData>
    <row r="1" spans="1:25" ht="12.75" customHeight="1" x14ac:dyDescent="0.25">
      <c r="A1" s="146"/>
      <c r="B1" s="138"/>
      <c r="C1" s="49"/>
      <c r="D1" s="80"/>
      <c r="E1" s="50"/>
      <c r="F1" s="51"/>
      <c r="G1" s="52"/>
      <c r="H1" s="81"/>
      <c r="I1" s="53"/>
      <c r="J1" s="378"/>
      <c r="K1" s="49"/>
      <c r="L1" s="49"/>
      <c r="M1" s="49"/>
      <c r="N1" s="49"/>
      <c r="O1" s="379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5">
      <c r="A2" s="147"/>
      <c r="B2" s="139"/>
      <c r="C2" s="54"/>
      <c r="D2" s="76"/>
      <c r="E2" s="55"/>
      <c r="F2" s="19"/>
      <c r="G2" s="56"/>
      <c r="H2" s="77"/>
      <c r="I2" s="18"/>
      <c r="J2" s="105"/>
      <c r="K2" s="54"/>
      <c r="L2" s="54"/>
      <c r="M2" s="54"/>
      <c r="N2" s="54"/>
      <c r="O2" s="380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5">
      <c r="A3" s="147"/>
      <c r="B3" s="139"/>
      <c r="C3" s="54"/>
      <c r="D3" s="76"/>
      <c r="E3" s="55"/>
      <c r="F3" s="19"/>
      <c r="G3" s="56"/>
      <c r="H3" s="77"/>
      <c r="I3" s="18"/>
      <c r="J3" s="105"/>
      <c r="K3" s="54"/>
      <c r="L3" s="54"/>
      <c r="M3" s="54"/>
      <c r="N3" s="54"/>
      <c r="O3" s="380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147"/>
      <c r="B4" s="139"/>
      <c r="C4" s="54"/>
      <c r="D4" s="76"/>
      <c r="E4" s="55"/>
      <c r="F4" s="19"/>
      <c r="G4" s="56"/>
      <c r="H4" s="77"/>
      <c r="I4" s="18"/>
      <c r="J4" s="105"/>
      <c r="K4" s="54"/>
      <c r="L4" s="54"/>
      <c r="M4" s="54"/>
      <c r="N4" s="54"/>
      <c r="O4" s="380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148"/>
      <c r="B5" s="140"/>
      <c r="C5" s="14"/>
      <c r="D5" s="76"/>
      <c r="E5" s="55"/>
      <c r="F5" s="19"/>
      <c r="G5" s="56"/>
      <c r="H5" s="77"/>
      <c r="I5" s="13"/>
      <c r="J5" s="313"/>
      <c r="K5" s="14"/>
      <c r="L5" s="14"/>
      <c r="M5" s="14"/>
      <c r="N5" s="14"/>
      <c r="O5" s="380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5">
      <c r="A6" s="505" t="s">
        <v>229</v>
      </c>
      <c r="B6" s="506"/>
      <c r="C6" s="506"/>
      <c r="D6" s="506"/>
      <c r="E6" s="506"/>
      <c r="F6" s="506"/>
      <c r="G6" s="506"/>
      <c r="H6" s="506"/>
      <c r="I6" s="506"/>
      <c r="J6" s="506"/>
      <c r="K6" s="506"/>
      <c r="L6" s="506"/>
      <c r="M6" s="506"/>
      <c r="N6" s="506"/>
      <c r="O6" s="507"/>
    </row>
    <row r="7" spans="1:25" ht="15.75" customHeight="1" x14ac:dyDescent="0.25">
      <c r="A7" s="276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381"/>
    </row>
    <row r="8" spans="1:25" ht="51" customHeight="1" x14ac:dyDescent="0.25">
      <c r="A8" s="515" t="s">
        <v>208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7"/>
    </row>
    <row r="9" spans="1:25" ht="15" customHeight="1" x14ac:dyDescent="0.25">
      <c r="A9" s="511" t="s">
        <v>224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157"/>
      <c r="M9" s="157"/>
      <c r="N9" s="157"/>
      <c r="O9" s="382"/>
    </row>
    <row r="10" spans="1:25" ht="15" customHeight="1" x14ac:dyDescent="0.25">
      <c r="A10" s="513" t="s">
        <v>220</v>
      </c>
      <c r="B10" s="514"/>
      <c r="C10" s="514"/>
      <c r="D10" s="514"/>
      <c r="E10" s="514"/>
      <c r="F10" s="514"/>
      <c r="G10" s="356"/>
      <c r="H10" s="356"/>
      <c r="I10" s="356"/>
      <c r="J10" s="356"/>
      <c r="K10" s="356"/>
      <c r="L10" s="355"/>
      <c r="M10" s="157"/>
      <c r="N10" s="157"/>
      <c r="O10" s="382"/>
    </row>
    <row r="11" spans="1:25" ht="24.75" customHeight="1" x14ac:dyDescent="0.25">
      <c r="A11" s="383"/>
      <c r="B11" s="384"/>
      <c r="C11" s="385"/>
      <c r="D11" s="386"/>
      <c r="E11" s="387"/>
      <c r="F11" s="518" t="s">
        <v>214</v>
      </c>
      <c r="G11" s="518"/>
      <c r="H11" s="518"/>
      <c r="I11" s="316">
        <v>0</v>
      </c>
      <c r="J11" s="388"/>
      <c r="K11" s="389"/>
      <c r="L11" s="508" t="s">
        <v>249</v>
      </c>
      <c r="M11" s="509"/>
      <c r="N11" s="509"/>
      <c r="O11" s="510"/>
    </row>
    <row r="12" spans="1:25" ht="60.75" customHeight="1" x14ac:dyDescent="0.25">
      <c r="A12" s="277" t="s">
        <v>6</v>
      </c>
      <c r="B12" s="277" t="s">
        <v>7</v>
      </c>
      <c r="C12" s="277" t="s">
        <v>8</v>
      </c>
      <c r="D12" s="277" t="s">
        <v>0</v>
      </c>
      <c r="E12" s="278" t="s">
        <v>21</v>
      </c>
      <c r="F12" s="279" t="s">
        <v>1</v>
      </c>
      <c r="G12" s="280" t="s">
        <v>2</v>
      </c>
      <c r="H12" s="281" t="s">
        <v>3</v>
      </c>
      <c r="I12" s="299" t="s">
        <v>213</v>
      </c>
      <c r="J12" s="282" t="s">
        <v>4</v>
      </c>
      <c r="K12" s="277" t="s">
        <v>5</v>
      </c>
      <c r="L12" s="283" t="s">
        <v>150</v>
      </c>
      <c r="M12" s="284" t="s">
        <v>93</v>
      </c>
      <c r="N12" s="284" t="s">
        <v>94</v>
      </c>
      <c r="O12" s="277" t="s">
        <v>4</v>
      </c>
    </row>
    <row r="13" spans="1:25" ht="15" customHeight="1" x14ac:dyDescent="0.25">
      <c r="A13" s="57"/>
      <c r="B13" s="58"/>
      <c r="C13" s="58"/>
      <c r="D13" s="59">
        <v>1</v>
      </c>
      <c r="E13" s="519" t="s">
        <v>41</v>
      </c>
      <c r="F13" s="520"/>
      <c r="G13" s="521"/>
      <c r="H13" s="60"/>
      <c r="I13" s="60"/>
      <c r="J13" s="61"/>
      <c r="K13" s="492">
        <f>SUM(J14:J14)</f>
        <v>23191.14</v>
      </c>
      <c r="L13" s="317">
        <f>K13/J70</f>
        <v>8.8340274160870563E-2</v>
      </c>
      <c r="M13" s="318"/>
      <c r="N13" s="318"/>
      <c r="O13" s="319"/>
    </row>
    <row r="14" spans="1:25" ht="40.5" customHeight="1" x14ac:dyDescent="0.25">
      <c r="A14" s="62" t="s">
        <v>14</v>
      </c>
      <c r="B14" s="45">
        <v>93572</v>
      </c>
      <c r="C14" s="20">
        <v>46054</v>
      </c>
      <c r="D14" s="48">
        <v>44562</v>
      </c>
      <c r="E14" s="21" t="s">
        <v>42</v>
      </c>
      <c r="F14" s="22" t="s">
        <v>9</v>
      </c>
      <c r="G14" s="23">
        <v>3</v>
      </c>
      <c r="H14" s="44">
        <f>_xlfn.XLOOKUP(B14,[1]CCD!$B:$B,[1]CCD!$AI:$AI)</f>
        <v>7730.38</v>
      </c>
      <c r="I14" s="44">
        <f>H14-(H14*$I$11)</f>
        <v>7730.38</v>
      </c>
      <c r="J14" s="17">
        <f>G14*I14</f>
        <v>23191.14</v>
      </c>
      <c r="K14" s="493"/>
      <c r="L14" s="320">
        <f>J14/J70</f>
        <v>8.8340274160870563E-2</v>
      </c>
      <c r="M14" s="321">
        <f>J14</f>
        <v>23191.14</v>
      </c>
      <c r="N14" s="321">
        <v>0</v>
      </c>
      <c r="O14" s="322">
        <f>SUM(M14+N14)</f>
        <v>23191.14</v>
      </c>
    </row>
    <row r="15" spans="1:25" ht="15" customHeight="1" x14ac:dyDescent="0.25">
      <c r="A15" s="57"/>
      <c r="B15" s="58"/>
      <c r="C15" s="58"/>
      <c r="D15" s="59">
        <v>2</v>
      </c>
      <c r="E15" s="533" t="s">
        <v>23</v>
      </c>
      <c r="F15" s="520"/>
      <c r="G15" s="521"/>
      <c r="H15" s="60"/>
      <c r="I15" s="60"/>
      <c r="J15" s="61"/>
      <c r="K15" s="492">
        <f>SUM(J16:J25)</f>
        <v>44778.025545100405</v>
      </c>
      <c r="L15" s="317">
        <f>K15/$J$70</f>
        <v>0.17056958187638191</v>
      </c>
      <c r="M15" s="323"/>
      <c r="N15" s="323"/>
      <c r="O15" s="324"/>
    </row>
    <row r="16" spans="1:25" ht="26.4" x14ac:dyDescent="0.25">
      <c r="A16" s="63" t="s">
        <v>16</v>
      </c>
      <c r="B16" s="22">
        <v>4657</v>
      </c>
      <c r="C16" s="20">
        <v>46023</v>
      </c>
      <c r="D16" s="64" t="s">
        <v>12</v>
      </c>
      <c r="E16" s="21" t="s">
        <v>43</v>
      </c>
      <c r="F16" s="17" t="s">
        <v>9</v>
      </c>
      <c r="G16" s="24">
        <v>3</v>
      </c>
      <c r="H16" s="365">
        <v>1600</v>
      </c>
      <c r="I16" s="44">
        <f t="shared" ref="I16:I25" si="0">H16-(H16*$I$11)</f>
        <v>1600</v>
      </c>
      <c r="J16" s="17">
        <f t="shared" ref="J16:J25" si="1">G16*I16</f>
        <v>4800</v>
      </c>
      <c r="K16" s="494"/>
      <c r="L16" s="320">
        <f t="shared" ref="L16:L25" si="2">J16/$J$70</f>
        <v>1.8284280806039666E-2</v>
      </c>
      <c r="M16" s="325">
        <f>J16</f>
        <v>4800</v>
      </c>
      <c r="N16" s="321">
        <v>0</v>
      </c>
      <c r="O16" s="326">
        <f t="shared" ref="O16:O68" si="3">SUM(M16+N16)</f>
        <v>4800</v>
      </c>
    </row>
    <row r="17" spans="1:15" ht="26.4" x14ac:dyDescent="0.25">
      <c r="A17" s="63" t="s">
        <v>16</v>
      </c>
      <c r="B17" s="22">
        <v>4654</v>
      </c>
      <c r="C17" s="20">
        <v>46023</v>
      </c>
      <c r="D17" s="25" t="s">
        <v>29</v>
      </c>
      <c r="E17" s="21" t="s">
        <v>44</v>
      </c>
      <c r="F17" s="22" t="s">
        <v>9</v>
      </c>
      <c r="G17" s="24">
        <v>3</v>
      </c>
      <c r="H17" s="365">
        <v>800</v>
      </c>
      <c r="I17" s="44">
        <f t="shared" si="0"/>
        <v>800</v>
      </c>
      <c r="J17" s="17">
        <f t="shared" si="1"/>
        <v>2400</v>
      </c>
      <c r="K17" s="494"/>
      <c r="L17" s="320">
        <f t="shared" si="2"/>
        <v>9.1421404030198328E-3</v>
      </c>
      <c r="M17" s="325">
        <f t="shared" ref="M17:M21" si="4">J17</f>
        <v>2400</v>
      </c>
      <c r="N17" s="321">
        <v>0</v>
      </c>
      <c r="O17" s="326">
        <f t="shared" si="3"/>
        <v>2400</v>
      </c>
    </row>
    <row r="18" spans="1:15" ht="28.5" customHeight="1" x14ac:dyDescent="0.25">
      <c r="A18" s="65" t="s">
        <v>16</v>
      </c>
      <c r="B18" s="22">
        <v>4656</v>
      </c>
      <c r="C18" s="20">
        <v>46023</v>
      </c>
      <c r="D18" s="64" t="s">
        <v>30</v>
      </c>
      <c r="E18" s="26" t="s">
        <v>45</v>
      </c>
      <c r="F18" s="17" t="s">
        <v>9</v>
      </c>
      <c r="G18" s="24">
        <v>3</v>
      </c>
      <c r="H18" s="365">
        <v>1054.51</v>
      </c>
      <c r="I18" s="44">
        <f t="shared" si="0"/>
        <v>1054.51</v>
      </c>
      <c r="J18" s="17">
        <f t="shared" si="1"/>
        <v>3163.5299999999997</v>
      </c>
      <c r="K18" s="494"/>
      <c r="L18" s="320">
        <f t="shared" si="2"/>
        <v>1.2050598095485553E-2</v>
      </c>
      <c r="M18" s="325">
        <f t="shared" si="4"/>
        <v>3163.5299999999997</v>
      </c>
      <c r="N18" s="321">
        <v>0</v>
      </c>
      <c r="O18" s="326">
        <f t="shared" si="3"/>
        <v>3163.5299999999997</v>
      </c>
    </row>
    <row r="19" spans="1:15" ht="26.4" x14ac:dyDescent="0.25">
      <c r="A19" s="63" t="s">
        <v>16</v>
      </c>
      <c r="B19" s="22">
        <v>4659</v>
      </c>
      <c r="C19" s="20">
        <v>46023</v>
      </c>
      <c r="D19" s="25" t="s">
        <v>31</v>
      </c>
      <c r="E19" s="26" t="s">
        <v>46</v>
      </c>
      <c r="F19" s="17" t="s">
        <v>9</v>
      </c>
      <c r="G19" s="24">
        <v>3</v>
      </c>
      <c r="H19" s="365">
        <v>1800</v>
      </c>
      <c r="I19" s="44">
        <f t="shared" si="0"/>
        <v>1800</v>
      </c>
      <c r="J19" s="17">
        <f t="shared" si="1"/>
        <v>5400</v>
      </c>
      <c r="K19" s="495"/>
      <c r="L19" s="320">
        <f t="shared" si="2"/>
        <v>2.0569815906794624E-2</v>
      </c>
      <c r="M19" s="325">
        <f t="shared" si="4"/>
        <v>5400</v>
      </c>
      <c r="N19" s="321">
        <v>0</v>
      </c>
      <c r="O19" s="326">
        <f t="shared" si="3"/>
        <v>5400</v>
      </c>
    </row>
    <row r="20" spans="1:15" ht="26.4" x14ac:dyDescent="0.25">
      <c r="A20" s="63" t="s">
        <v>16</v>
      </c>
      <c r="B20" s="22">
        <v>9416</v>
      </c>
      <c r="C20" s="20">
        <v>46023</v>
      </c>
      <c r="D20" s="64" t="s">
        <v>32</v>
      </c>
      <c r="E20" s="27" t="s">
        <v>24</v>
      </c>
      <c r="F20" s="17" t="s">
        <v>28</v>
      </c>
      <c r="G20" s="24">
        <v>1</v>
      </c>
      <c r="H20" s="365">
        <v>1788.56</v>
      </c>
      <c r="I20" s="44">
        <f t="shared" si="0"/>
        <v>1788.56</v>
      </c>
      <c r="J20" s="17">
        <f t="shared" si="1"/>
        <v>1788.56</v>
      </c>
      <c r="K20" s="495"/>
      <c r="L20" s="320">
        <f t="shared" si="2"/>
        <v>6.8130277663438123E-3</v>
      </c>
      <c r="M20" s="325">
        <f t="shared" si="4"/>
        <v>1788.56</v>
      </c>
      <c r="N20" s="321">
        <v>0</v>
      </c>
      <c r="O20" s="326">
        <f t="shared" si="3"/>
        <v>1788.56</v>
      </c>
    </row>
    <row r="21" spans="1:15" ht="39.6" x14ac:dyDescent="0.25">
      <c r="A21" s="66" t="s">
        <v>37</v>
      </c>
      <c r="B21" s="22" t="s">
        <v>38</v>
      </c>
      <c r="C21" s="373">
        <v>46054</v>
      </c>
      <c r="D21" s="25" t="s">
        <v>33</v>
      </c>
      <c r="E21" s="27" t="s">
        <v>25</v>
      </c>
      <c r="F21" s="17" t="s">
        <v>28</v>
      </c>
      <c r="G21" s="24">
        <v>1</v>
      </c>
      <c r="H21" s="365">
        <v>2314.62</v>
      </c>
      <c r="I21" s="44">
        <f t="shared" si="0"/>
        <v>2314.62</v>
      </c>
      <c r="J21" s="17">
        <f t="shared" si="1"/>
        <v>2314.62</v>
      </c>
      <c r="K21" s="495"/>
      <c r="L21" s="320">
        <f t="shared" si="2"/>
        <v>8.8169087581824006E-3</v>
      </c>
      <c r="M21" s="325">
        <f t="shared" si="4"/>
        <v>2314.62</v>
      </c>
      <c r="N21" s="321">
        <v>0</v>
      </c>
      <c r="O21" s="322">
        <f t="shared" si="3"/>
        <v>2314.62</v>
      </c>
    </row>
    <row r="22" spans="1:15" ht="26.4" x14ac:dyDescent="0.25">
      <c r="A22" s="63" t="s">
        <v>14</v>
      </c>
      <c r="B22" s="22">
        <v>98459</v>
      </c>
      <c r="C22" s="20">
        <v>46054</v>
      </c>
      <c r="D22" s="64" t="s">
        <v>34</v>
      </c>
      <c r="E22" s="27" t="s">
        <v>26</v>
      </c>
      <c r="F22" s="17" t="s">
        <v>10</v>
      </c>
      <c r="G22" s="24">
        <f>2.2*60</f>
        <v>132</v>
      </c>
      <c r="H22" s="44">
        <f>_xlfn.XLOOKUP(B22,[1]CCD!$B:$B,[1]CCD!$AI:$AI)</f>
        <v>93.84</v>
      </c>
      <c r="I22" s="44">
        <f t="shared" si="0"/>
        <v>93.84</v>
      </c>
      <c r="J22" s="17">
        <f t="shared" si="1"/>
        <v>12386.880000000001</v>
      </c>
      <c r="K22" s="495"/>
      <c r="L22" s="320">
        <f t="shared" si="2"/>
        <v>4.7184415048065961E-2</v>
      </c>
      <c r="M22" s="191">
        <f>J22-N22</f>
        <v>4701.0348000000013</v>
      </c>
      <c r="N22" s="321">
        <f>(56.16+2.0661)*G22</f>
        <v>7685.8451999999997</v>
      </c>
      <c r="O22" s="322">
        <f t="shared" si="3"/>
        <v>12386.880000000001</v>
      </c>
    </row>
    <row r="23" spans="1:15" ht="26.4" x14ac:dyDescent="0.25">
      <c r="A23" s="63" t="s">
        <v>14</v>
      </c>
      <c r="B23" s="22">
        <v>103689</v>
      </c>
      <c r="C23" s="20">
        <v>46054</v>
      </c>
      <c r="D23" s="25" t="s">
        <v>35</v>
      </c>
      <c r="E23" s="27" t="s">
        <v>27</v>
      </c>
      <c r="F23" s="17" t="s">
        <v>10</v>
      </c>
      <c r="G23" s="24">
        <f>2*1.5</f>
        <v>3</v>
      </c>
      <c r="H23" s="44">
        <f>_xlfn.XLOOKUP(B23,[1]CCD!$B:$B,[1]CCD!$AI:$AI)</f>
        <v>466.35</v>
      </c>
      <c r="I23" s="44">
        <f t="shared" si="0"/>
        <v>466.35</v>
      </c>
      <c r="J23" s="17">
        <f t="shared" si="1"/>
        <v>1399.0500000000002</v>
      </c>
      <c r="K23" s="494"/>
      <c r="L23" s="320">
        <f t="shared" si="2"/>
        <v>5.3292964711853744E-3</v>
      </c>
      <c r="M23" s="327">
        <f>J23-N23</f>
        <v>17.338426649999974</v>
      </c>
      <c r="N23" s="327">
        <f>J23*0.987607</f>
        <v>1381.7115733500002</v>
      </c>
      <c r="O23" s="322">
        <f t="shared" si="3"/>
        <v>1399.0500000000002</v>
      </c>
    </row>
    <row r="24" spans="1:15" ht="30" customHeight="1" x14ac:dyDescent="0.25">
      <c r="A24" s="192" t="s">
        <v>181</v>
      </c>
      <c r="B24" s="193" t="s">
        <v>226</v>
      </c>
      <c r="C24" s="20">
        <v>46054</v>
      </c>
      <c r="D24" s="25" t="s">
        <v>188</v>
      </c>
      <c r="E24" s="200" t="s">
        <v>194</v>
      </c>
      <c r="F24" s="194" t="s">
        <v>54</v>
      </c>
      <c r="G24" s="195">
        <v>1</v>
      </c>
      <c r="H24" s="365">
        <f>'Composição - Linha de Vida'!H14</f>
        <v>4698.87</v>
      </c>
      <c r="I24" s="44">
        <f t="shared" si="0"/>
        <v>4698.87</v>
      </c>
      <c r="J24" s="17">
        <f t="shared" si="1"/>
        <v>4698.87</v>
      </c>
      <c r="K24" s="496"/>
      <c r="L24" s="320">
        <f t="shared" si="2"/>
        <v>1.7899053864807415E-2</v>
      </c>
      <c r="M24" s="328">
        <f>J24</f>
        <v>4698.87</v>
      </c>
      <c r="N24" s="327">
        <v>0</v>
      </c>
      <c r="O24" s="329">
        <f t="shared" ref="O24:O25" si="5">SUM(M24+N24)</f>
        <v>4698.87</v>
      </c>
    </row>
    <row r="25" spans="1:15" ht="45.75" customHeight="1" x14ac:dyDescent="0.25">
      <c r="A25" s="196" t="s">
        <v>181</v>
      </c>
      <c r="B25" s="193" t="s">
        <v>227</v>
      </c>
      <c r="C25" s="20">
        <v>46054</v>
      </c>
      <c r="D25" s="64" t="s">
        <v>189</v>
      </c>
      <c r="E25" s="197" t="s">
        <v>195</v>
      </c>
      <c r="F25" s="194" t="s">
        <v>13</v>
      </c>
      <c r="G25" s="195">
        <f>11.5+12.8+((1.8+1.5)*2)</f>
        <v>30.9</v>
      </c>
      <c r="H25" s="365">
        <f>'Composição - Linha de Vida'!H24</f>
        <v>207.97784935600001</v>
      </c>
      <c r="I25" s="44">
        <f t="shared" si="0"/>
        <v>207.97784935600001</v>
      </c>
      <c r="J25" s="17">
        <f t="shared" si="1"/>
        <v>6426.5155451004002</v>
      </c>
      <c r="K25" s="497"/>
      <c r="L25" s="320">
        <f t="shared" si="2"/>
        <v>2.4480044756457247E-2</v>
      </c>
      <c r="M25" s="330">
        <v>0</v>
      </c>
      <c r="N25" s="331">
        <f>J25</f>
        <v>6426.5155451004002</v>
      </c>
      <c r="O25" s="332">
        <f t="shared" si="5"/>
        <v>6426.5155451004002</v>
      </c>
    </row>
    <row r="26" spans="1:15" ht="15" customHeight="1" x14ac:dyDescent="0.25">
      <c r="A26" s="57"/>
      <c r="B26" s="58"/>
      <c r="C26" s="58"/>
      <c r="D26" s="59">
        <v>3</v>
      </c>
      <c r="E26" s="519" t="s">
        <v>36</v>
      </c>
      <c r="F26" s="520"/>
      <c r="G26" s="521"/>
      <c r="H26" s="60"/>
      <c r="I26" s="60"/>
      <c r="J26" s="61"/>
      <c r="K26" s="492">
        <f>SUM(J27:J29)</f>
        <v>5329.8815800000002</v>
      </c>
      <c r="L26" s="333">
        <f>K26/$J$70</f>
        <v>2.0302719056595493E-2</v>
      </c>
      <c r="M26" s="334"/>
      <c r="N26" s="334"/>
      <c r="O26" s="335"/>
    </row>
    <row r="27" spans="1:15" ht="12.75" customHeight="1" x14ac:dyDescent="0.25">
      <c r="A27" s="63" t="s">
        <v>16</v>
      </c>
      <c r="B27" s="22" t="s">
        <v>39</v>
      </c>
      <c r="C27" s="20">
        <v>46023</v>
      </c>
      <c r="D27" s="29" t="s">
        <v>15</v>
      </c>
      <c r="E27" s="30" t="s">
        <v>78</v>
      </c>
      <c r="F27" s="17" t="s">
        <v>11</v>
      </c>
      <c r="G27" s="24">
        <f>(G32+G45)*0.04</f>
        <v>31.267599999999998</v>
      </c>
      <c r="H27" s="365">
        <v>19.55</v>
      </c>
      <c r="I27" s="44">
        <f>H27-(H27*$I$11)</f>
        <v>19.55</v>
      </c>
      <c r="J27" s="17">
        <f>G27*I27</f>
        <v>611.28157999999996</v>
      </c>
      <c r="K27" s="494"/>
      <c r="L27" s="336">
        <f>J27/$J$70</f>
        <v>2.3285091792249165E-3</v>
      </c>
      <c r="M27" s="337">
        <f>J27</f>
        <v>611.28157999999996</v>
      </c>
      <c r="N27" s="338">
        <v>0</v>
      </c>
      <c r="O27" s="322">
        <f t="shared" si="3"/>
        <v>611.28157999999996</v>
      </c>
    </row>
    <row r="28" spans="1:15" ht="12.75" customHeight="1" x14ac:dyDescent="0.25">
      <c r="A28" s="65" t="s">
        <v>49</v>
      </c>
      <c r="B28" s="22">
        <v>18050</v>
      </c>
      <c r="C28" s="20">
        <v>45931</v>
      </c>
      <c r="D28" s="29" t="s">
        <v>17</v>
      </c>
      <c r="E28" s="30" t="s">
        <v>48</v>
      </c>
      <c r="F28" s="17" t="s">
        <v>13</v>
      </c>
      <c r="G28" s="24">
        <v>20</v>
      </c>
      <c r="H28" s="365">
        <v>183.43</v>
      </c>
      <c r="I28" s="44">
        <f>H28-(H28*$I$11)</f>
        <v>183.43</v>
      </c>
      <c r="J28" s="17">
        <f>G28*I28</f>
        <v>3668.6000000000004</v>
      </c>
      <c r="K28" s="494"/>
      <c r="L28" s="336">
        <f>J28/$J$70</f>
        <v>1.39745234510494E-2</v>
      </c>
      <c r="M28" s="337">
        <f t="shared" ref="M28:M29" si="6">J28</f>
        <v>3668.6000000000004</v>
      </c>
      <c r="N28" s="338">
        <v>0</v>
      </c>
      <c r="O28" s="322">
        <f t="shared" si="3"/>
        <v>3668.6000000000004</v>
      </c>
    </row>
    <row r="29" spans="1:15" ht="26.4" x14ac:dyDescent="0.25">
      <c r="A29" s="63" t="s">
        <v>16</v>
      </c>
      <c r="B29" s="22">
        <v>7962</v>
      </c>
      <c r="C29" s="20">
        <v>46023</v>
      </c>
      <c r="D29" s="29" t="s">
        <v>18</v>
      </c>
      <c r="E29" s="21" t="s">
        <v>40</v>
      </c>
      <c r="F29" s="17" t="s">
        <v>9</v>
      </c>
      <c r="G29" s="24">
        <v>3</v>
      </c>
      <c r="H29" s="365">
        <v>350</v>
      </c>
      <c r="I29" s="44">
        <f>H29-(H29*$I$11)</f>
        <v>350</v>
      </c>
      <c r="J29" s="17">
        <f>G29*I29</f>
        <v>1050</v>
      </c>
      <c r="K29" s="494"/>
      <c r="L29" s="336">
        <f>J29/$J$70</f>
        <v>3.9996864263211768E-3</v>
      </c>
      <c r="M29" s="337">
        <f t="shared" si="6"/>
        <v>1050</v>
      </c>
      <c r="N29" s="338">
        <v>0</v>
      </c>
      <c r="O29" s="322">
        <f t="shared" si="3"/>
        <v>1050</v>
      </c>
    </row>
    <row r="30" spans="1:15" ht="13.2" x14ac:dyDescent="0.25">
      <c r="A30" s="91"/>
      <c r="B30" s="92"/>
      <c r="C30" s="93"/>
      <c r="D30" s="96">
        <v>4</v>
      </c>
      <c r="E30" s="539" t="s">
        <v>89</v>
      </c>
      <c r="F30" s="540"/>
      <c r="G30" s="541"/>
      <c r="H30" s="94"/>
      <c r="I30" s="94"/>
      <c r="J30" s="95"/>
      <c r="K30" s="498"/>
      <c r="L30" s="339"/>
      <c r="M30" s="340"/>
      <c r="N30" s="340"/>
      <c r="O30" s="341"/>
    </row>
    <row r="31" spans="1:15" ht="12.75" customHeight="1" x14ac:dyDescent="0.25">
      <c r="A31" s="149"/>
      <c r="B31" s="141"/>
      <c r="C31" s="33"/>
      <c r="D31" s="31" t="s">
        <v>19</v>
      </c>
      <c r="E31" s="534" t="s">
        <v>155</v>
      </c>
      <c r="F31" s="535"/>
      <c r="G31" s="536"/>
      <c r="H31" s="67"/>
      <c r="I31" s="67"/>
      <c r="J31" s="32"/>
      <c r="K31" s="499">
        <f>SUM(J32:J34)</f>
        <v>10583.154</v>
      </c>
      <c r="L31" s="317">
        <f>K31/$J$70</f>
        <v>4.0313616572825395E-2</v>
      </c>
      <c r="M31" s="318"/>
      <c r="N31" s="318"/>
      <c r="O31" s="319"/>
    </row>
    <row r="32" spans="1:15" ht="66" x14ac:dyDescent="0.25">
      <c r="A32" s="68" t="s">
        <v>14</v>
      </c>
      <c r="B32" s="22">
        <v>104791</v>
      </c>
      <c r="C32" s="20">
        <v>46054</v>
      </c>
      <c r="D32" s="34" t="s">
        <v>66</v>
      </c>
      <c r="E32" s="27" t="s">
        <v>151</v>
      </c>
      <c r="F32" s="28" t="s">
        <v>10</v>
      </c>
      <c r="G32" s="35">
        <f>579+30+140+(16*0.4)</f>
        <v>755.4</v>
      </c>
      <c r="H32" s="365">
        <v>5.88</v>
      </c>
      <c r="I32" s="44">
        <f>H32-(H32*$I$11)</f>
        <v>5.88</v>
      </c>
      <c r="J32" s="17">
        <f>G32*I32</f>
        <v>4441.7519999999995</v>
      </c>
      <c r="K32" s="494"/>
      <c r="L32" s="320">
        <f>J32/$J$70</f>
        <v>1.6919633508080893E-2</v>
      </c>
      <c r="M32" s="325">
        <f>H32*G32</f>
        <v>4441.7519999999995</v>
      </c>
      <c r="N32" s="338">
        <v>0</v>
      </c>
      <c r="O32" s="322">
        <f t="shared" si="3"/>
        <v>4441.7519999999995</v>
      </c>
    </row>
    <row r="33" spans="1:15" ht="26.4" x14ac:dyDescent="0.25">
      <c r="A33" s="62" t="s">
        <v>16</v>
      </c>
      <c r="B33" s="22">
        <v>7218</v>
      </c>
      <c r="C33" s="20">
        <v>46023</v>
      </c>
      <c r="D33" s="34" t="s">
        <v>67</v>
      </c>
      <c r="E33" s="27" t="s">
        <v>80</v>
      </c>
      <c r="F33" s="28" t="s">
        <v>10</v>
      </c>
      <c r="G33" s="35">
        <f>G32</f>
        <v>755.4</v>
      </c>
      <c r="H33" s="365">
        <v>7.48</v>
      </c>
      <c r="I33" s="44">
        <f>H33-(H33*$I$11)</f>
        <v>7.48</v>
      </c>
      <c r="J33" s="17">
        <f>G33*I33</f>
        <v>5650.3919999999998</v>
      </c>
      <c r="K33" s="494"/>
      <c r="L33" s="320">
        <f>J33/$J$70</f>
        <v>2.1523615415041681E-2</v>
      </c>
      <c r="M33" s="325">
        <f>H33*G33</f>
        <v>5650.3919999999998</v>
      </c>
      <c r="N33" s="338">
        <v>0</v>
      </c>
      <c r="O33" s="322">
        <f t="shared" si="3"/>
        <v>5650.3919999999998</v>
      </c>
    </row>
    <row r="34" spans="1:15" ht="26.4" x14ac:dyDescent="0.25">
      <c r="A34" s="68" t="s">
        <v>14</v>
      </c>
      <c r="B34" s="46">
        <v>99811</v>
      </c>
      <c r="C34" s="20">
        <v>46054</v>
      </c>
      <c r="D34" s="34" t="s">
        <v>68</v>
      </c>
      <c r="E34" s="47" t="s">
        <v>69</v>
      </c>
      <c r="F34" s="40" t="s">
        <v>10</v>
      </c>
      <c r="G34" s="35">
        <f>G32</f>
        <v>755.4</v>
      </c>
      <c r="H34" s="44">
        <f>_xlfn.XLOOKUP(B34,[1]CCD!$B:$B,[1]CCD!$AI:$AI)</f>
        <v>0.65</v>
      </c>
      <c r="I34" s="44">
        <f>H34-(H34*$I$11)</f>
        <v>0.65</v>
      </c>
      <c r="J34" s="17">
        <f>G34*I34</f>
        <v>491.01</v>
      </c>
      <c r="K34" s="494"/>
      <c r="L34" s="320">
        <f>J34/$J$70</f>
        <v>1.8703676497028199E-3</v>
      </c>
      <c r="M34" s="325">
        <f>H34*G34</f>
        <v>491.01</v>
      </c>
      <c r="N34" s="338">
        <v>0</v>
      </c>
      <c r="O34" s="322">
        <f t="shared" si="3"/>
        <v>491.01</v>
      </c>
    </row>
    <row r="35" spans="1:15" ht="12.75" customHeight="1" x14ac:dyDescent="0.25">
      <c r="A35" s="150"/>
      <c r="B35" s="142"/>
      <c r="C35" s="38"/>
      <c r="D35" s="36" t="s">
        <v>20</v>
      </c>
      <c r="E35" s="522" t="s">
        <v>156</v>
      </c>
      <c r="F35" s="523"/>
      <c r="G35" s="524"/>
      <c r="H35" s="69"/>
      <c r="I35" s="69"/>
      <c r="J35" s="37"/>
      <c r="K35" s="500">
        <f>SUM(J36:J40)</f>
        <v>117022.27562</v>
      </c>
      <c r="L35" s="342">
        <f>K35/$J$70</f>
        <v>0.44576419749955193</v>
      </c>
      <c r="M35" s="107"/>
      <c r="N35" s="107"/>
      <c r="O35" s="343"/>
    </row>
    <row r="36" spans="1:15" ht="89.25" customHeight="1" x14ac:dyDescent="0.25">
      <c r="A36" s="62" t="s">
        <v>14</v>
      </c>
      <c r="B36" s="46">
        <v>100480</v>
      </c>
      <c r="C36" s="20">
        <v>46054</v>
      </c>
      <c r="D36" s="34" t="s">
        <v>70</v>
      </c>
      <c r="E36" s="90" t="s">
        <v>81</v>
      </c>
      <c r="F36" s="40" t="s">
        <v>11</v>
      </c>
      <c r="G36" s="35">
        <f>G32*0.03</f>
        <v>22.661999999999999</v>
      </c>
      <c r="H36" s="44">
        <f>_xlfn.XLOOKUP(B36,[1]CCD!$B:$B,[1]CCD!$AI:$AI)</f>
        <v>936.51</v>
      </c>
      <c r="I36" s="44">
        <f>H36-(H36*$I$11)</f>
        <v>936.51</v>
      </c>
      <c r="J36" s="17">
        <f>G36*I36</f>
        <v>21223.189619999997</v>
      </c>
      <c r="K36" s="494"/>
      <c r="L36" s="320">
        <f>J36/$J$70</f>
        <v>8.0843908044147123E-2</v>
      </c>
      <c r="M36" s="321">
        <f>G36*198.11</f>
        <v>4489.5688200000004</v>
      </c>
      <c r="N36" s="321">
        <f>653.34*G36</f>
        <v>14805.99108</v>
      </c>
      <c r="O36" s="322">
        <f t="shared" si="3"/>
        <v>19295.5599</v>
      </c>
    </row>
    <row r="37" spans="1:15" ht="26.4" x14ac:dyDescent="0.25">
      <c r="A37" s="63" t="s">
        <v>14</v>
      </c>
      <c r="B37" s="46">
        <v>98575</v>
      </c>
      <c r="C37" s="20">
        <v>46054</v>
      </c>
      <c r="D37" s="34" t="s">
        <v>71</v>
      </c>
      <c r="E37" s="41" t="s">
        <v>95</v>
      </c>
      <c r="F37" s="42" t="s">
        <v>13</v>
      </c>
      <c r="G37" s="43">
        <v>15.4</v>
      </c>
      <c r="H37" s="44">
        <f>_xlfn.XLOOKUP(B37,[1]CCD!$B:$B,[1]CCD!$AI:$AI)</f>
        <v>73.14</v>
      </c>
      <c r="I37" s="44">
        <f>H37-(H37*$I$11)</f>
        <v>73.14</v>
      </c>
      <c r="J37" s="17">
        <f>G37*I37</f>
        <v>1126.356</v>
      </c>
      <c r="K37" s="501"/>
      <c r="L37" s="320">
        <f>J37/$J$70</f>
        <v>4.2905436232432521E-3</v>
      </c>
      <c r="M37" s="321">
        <f>42.38*G37</f>
        <v>652.65200000000004</v>
      </c>
      <c r="N37" s="321">
        <f>G37*29.32</f>
        <v>451.52800000000002</v>
      </c>
      <c r="O37" s="322">
        <f t="shared" si="3"/>
        <v>1104.18</v>
      </c>
    </row>
    <row r="38" spans="1:15" ht="39.6" x14ac:dyDescent="0.25">
      <c r="A38" s="70" t="s">
        <v>14</v>
      </c>
      <c r="B38" s="46">
        <v>98558</v>
      </c>
      <c r="C38" s="20">
        <v>46054</v>
      </c>
      <c r="D38" s="34" t="s">
        <v>72</v>
      </c>
      <c r="E38" s="98" t="s">
        <v>53</v>
      </c>
      <c r="F38" s="42" t="s">
        <v>54</v>
      </c>
      <c r="G38" s="43">
        <v>9</v>
      </c>
      <c r="H38" s="44">
        <f>_xlfn.XLOOKUP(B38,[1]CCD!$B:$B,[1]CCD!$AI:$AI)</f>
        <v>9.8000000000000007</v>
      </c>
      <c r="I38" s="44">
        <f>H38-(H38*$I$11)</f>
        <v>9.8000000000000007</v>
      </c>
      <c r="J38" s="17">
        <f>G38*I38</f>
        <v>88.2</v>
      </c>
      <c r="K38" s="501"/>
      <c r="L38" s="320">
        <f>J38/$J$70</f>
        <v>3.3597365981097885E-4</v>
      </c>
      <c r="M38" s="321">
        <f>4.44*G38</f>
        <v>39.96</v>
      </c>
      <c r="N38" s="321">
        <f>5.22*G38</f>
        <v>46.98</v>
      </c>
      <c r="O38" s="322">
        <f t="shared" si="3"/>
        <v>86.94</v>
      </c>
    </row>
    <row r="39" spans="1:15" ht="105.6" x14ac:dyDescent="0.25">
      <c r="A39" s="62" t="s">
        <v>14</v>
      </c>
      <c r="B39" s="46">
        <v>98546</v>
      </c>
      <c r="C39" s="20">
        <v>46054</v>
      </c>
      <c r="D39" s="34" t="s">
        <v>73</v>
      </c>
      <c r="E39" s="47" t="s">
        <v>77</v>
      </c>
      <c r="F39" s="40" t="s">
        <v>10</v>
      </c>
      <c r="G39" s="35">
        <f>G32</f>
        <v>755.4</v>
      </c>
      <c r="H39" s="44">
        <f>_xlfn.XLOOKUP(B39,[1]CCD!$B:$B,[1]CCD!$AI:$AI)</f>
        <v>121.34</v>
      </c>
      <c r="I39" s="44">
        <f>H39-(H39*$I$11)</f>
        <v>121.34</v>
      </c>
      <c r="J39" s="17">
        <f>G39*I39</f>
        <v>91660.236000000004</v>
      </c>
      <c r="K39" s="494"/>
      <c r="L39" s="344">
        <f>J39/$J$70</f>
        <v>0.34915447786913872</v>
      </c>
      <c r="M39" s="327">
        <f>G39*30.43</f>
        <v>22986.822</v>
      </c>
      <c r="N39" s="345">
        <f>91.43*G39</f>
        <v>69066.222000000009</v>
      </c>
      <c r="O39" s="322">
        <f t="shared" si="3"/>
        <v>92053.044000000009</v>
      </c>
    </row>
    <row r="40" spans="1:15" ht="105.6" x14ac:dyDescent="0.25">
      <c r="A40" s="62" t="s">
        <v>14</v>
      </c>
      <c r="B40" s="46">
        <v>98546</v>
      </c>
      <c r="C40" s="20">
        <v>46054</v>
      </c>
      <c r="D40" s="34" t="s">
        <v>142</v>
      </c>
      <c r="E40" s="47" t="s">
        <v>202</v>
      </c>
      <c r="F40" s="40" t="s">
        <v>10</v>
      </c>
      <c r="G40" s="35">
        <f>22.3+1.8</f>
        <v>24.1</v>
      </c>
      <c r="H40" s="44">
        <f>_xlfn.XLOOKUP(B40,[1]CCD!$B:$B,[1]CCD!$AI:$AI)</f>
        <v>121.34</v>
      </c>
      <c r="I40" s="44">
        <f>H40-(H40*$I$11)</f>
        <v>121.34</v>
      </c>
      <c r="J40" s="17">
        <f>G40*I40</f>
        <v>2924.2940000000003</v>
      </c>
      <c r="K40" s="494"/>
      <c r="L40" s="344">
        <f>J40/$J$70</f>
        <v>1.1139294303211866E-2</v>
      </c>
      <c r="M40" s="327">
        <f>G40*30.43</f>
        <v>733.36300000000006</v>
      </c>
      <c r="N40" s="345">
        <f>91.43*G40</f>
        <v>2203.4630000000002</v>
      </c>
      <c r="O40" s="322">
        <f t="shared" si="3"/>
        <v>2936.826</v>
      </c>
    </row>
    <row r="41" spans="1:15" ht="12.75" customHeight="1" x14ac:dyDescent="0.25">
      <c r="A41" s="150"/>
      <c r="B41" s="142"/>
      <c r="C41" s="38"/>
      <c r="D41" s="36" t="s">
        <v>65</v>
      </c>
      <c r="E41" s="522" t="s">
        <v>157</v>
      </c>
      <c r="F41" s="523"/>
      <c r="G41" s="524"/>
      <c r="H41" s="69"/>
      <c r="I41" s="69"/>
      <c r="J41" s="37"/>
      <c r="K41" s="500">
        <f>SUM(J42:J43)</f>
        <v>44775.133000000002</v>
      </c>
      <c r="L41" s="317">
        <f>K41/$J$70</f>
        <v>0.17055856352078608</v>
      </c>
      <c r="M41" s="323"/>
      <c r="N41" s="323"/>
      <c r="O41" s="324"/>
    </row>
    <row r="42" spans="1:15" ht="39.6" x14ac:dyDescent="0.25">
      <c r="A42" s="63" t="s">
        <v>14</v>
      </c>
      <c r="B42" s="46">
        <v>98565</v>
      </c>
      <c r="C42" s="20">
        <v>46054</v>
      </c>
      <c r="D42" s="34" t="s">
        <v>74</v>
      </c>
      <c r="E42" s="47" t="s">
        <v>158</v>
      </c>
      <c r="F42" s="40" t="s">
        <v>10</v>
      </c>
      <c r="G42" s="35">
        <f>579+30-G40</f>
        <v>584.9</v>
      </c>
      <c r="H42" s="44">
        <f>_xlfn.XLOOKUP(B42,[1]CCD!$B:$B,[1]CCD!$AI:$AI)</f>
        <v>58.21</v>
      </c>
      <c r="I42" s="44">
        <f>H42-(H42*$I$11)</f>
        <v>58.21</v>
      </c>
      <c r="J42" s="17">
        <f>G42*I42</f>
        <v>34047.029000000002</v>
      </c>
      <c r="K42" s="501"/>
      <c r="L42" s="320">
        <f>J42/$J$70</f>
        <v>0.12969279975986997</v>
      </c>
      <c r="M42" s="321">
        <f>(22.41+9.114)*G42</f>
        <v>18438.387599999998</v>
      </c>
      <c r="N42" s="321">
        <f>(2.19+20.286)*G42</f>
        <v>13146.2124</v>
      </c>
      <c r="O42" s="322">
        <f t="shared" si="3"/>
        <v>31584.6</v>
      </c>
    </row>
    <row r="43" spans="1:15" ht="39.6" x14ac:dyDescent="0.25">
      <c r="A43" s="63" t="s">
        <v>14</v>
      </c>
      <c r="B43" s="46">
        <v>98566</v>
      </c>
      <c r="C43" s="20">
        <v>46054</v>
      </c>
      <c r="D43" s="34" t="s">
        <v>75</v>
      </c>
      <c r="E43" s="47" t="s">
        <v>159</v>
      </c>
      <c r="F43" s="40" t="s">
        <v>10</v>
      </c>
      <c r="G43" s="35">
        <v>140.19999999999999</v>
      </c>
      <c r="H43" s="44">
        <f>_xlfn.XLOOKUP(B43,[1]CCD!$B:$B,[1]CCD!$AI:$AI)</f>
        <v>76.52</v>
      </c>
      <c r="I43" s="44">
        <f>H43-(H43*$I$11)</f>
        <v>76.52</v>
      </c>
      <c r="J43" s="17">
        <f>G43*I43</f>
        <v>10728.103999999999</v>
      </c>
      <c r="K43" s="501"/>
      <c r="L43" s="320">
        <f>J43/$J$70</f>
        <v>4.0865763760916114E-2</v>
      </c>
      <c r="M43" s="321">
        <f>(24.4+9.114)*G43</f>
        <v>4698.6627999999992</v>
      </c>
      <c r="N43" s="321">
        <f>(18.54+20.286)*G43</f>
        <v>5443.4051999999992</v>
      </c>
      <c r="O43" s="322">
        <f t="shared" si="3"/>
        <v>10142.067999999999</v>
      </c>
    </row>
    <row r="44" spans="1:15" ht="12.75" customHeight="1" x14ac:dyDescent="0.25">
      <c r="A44" s="151"/>
      <c r="B44" s="143"/>
      <c r="C44" s="132"/>
      <c r="D44" s="133">
        <v>5</v>
      </c>
      <c r="E44" s="530" t="s">
        <v>90</v>
      </c>
      <c r="F44" s="537"/>
      <c r="G44" s="538"/>
      <c r="H44" s="134"/>
      <c r="I44" s="134"/>
      <c r="J44" s="135"/>
      <c r="K44" s="502">
        <f>SUM(J45:J48)</f>
        <v>4142.3917369999999</v>
      </c>
      <c r="L44" s="317">
        <f>K44/$J$70</f>
        <v>1.5779302859984669E-2</v>
      </c>
      <c r="M44" s="323"/>
      <c r="N44" s="323"/>
      <c r="O44" s="324"/>
    </row>
    <row r="45" spans="1:15" ht="13.2" x14ac:dyDescent="0.25">
      <c r="A45" s="62" t="s">
        <v>16</v>
      </c>
      <c r="B45" s="22">
        <v>7218</v>
      </c>
      <c r="C45" s="20">
        <v>46023</v>
      </c>
      <c r="D45" s="130" t="s">
        <v>52</v>
      </c>
      <c r="E45" s="21" t="s">
        <v>50</v>
      </c>
      <c r="F45" s="28" t="s">
        <v>10</v>
      </c>
      <c r="G45" s="35">
        <f>(4.1*2.9)+(4.5*3.2)</f>
        <v>26.29</v>
      </c>
      <c r="H45" s="365">
        <v>7.48</v>
      </c>
      <c r="I45" s="44">
        <f>H45-(H45*$I$11)</f>
        <v>7.48</v>
      </c>
      <c r="J45" s="17">
        <f>G45*I45</f>
        <v>196.64920000000001</v>
      </c>
      <c r="K45" s="494"/>
      <c r="L45" s="320">
        <f>J45/$J$70</f>
        <v>7.4908108189230323E-4</v>
      </c>
      <c r="M45" s="325">
        <f>J45</f>
        <v>196.64920000000001</v>
      </c>
      <c r="N45" s="321">
        <v>0</v>
      </c>
      <c r="O45" s="326">
        <f t="shared" si="3"/>
        <v>196.64920000000001</v>
      </c>
    </row>
    <row r="46" spans="1:15" ht="26.4" x14ac:dyDescent="0.25">
      <c r="A46" s="68" t="s">
        <v>14</v>
      </c>
      <c r="B46" s="46">
        <v>99811</v>
      </c>
      <c r="C46" s="20">
        <v>46054</v>
      </c>
      <c r="D46" s="131" t="s">
        <v>55</v>
      </c>
      <c r="E46" s="39" t="s">
        <v>51</v>
      </c>
      <c r="F46" s="40" t="s">
        <v>10</v>
      </c>
      <c r="G46" s="35">
        <v>26.29</v>
      </c>
      <c r="H46" s="44">
        <f>_xlfn.XLOOKUP(B46,[1]CCD!$B:$B,[1]CCD!$AI:$AI)</f>
        <v>0.65</v>
      </c>
      <c r="I46" s="44">
        <f>H46-(H46*$I$11)</f>
        <v>0.65</v>
      </c>
      <c r="J46" s="17">
        <f>G46*I46</f>
        <v>17.0885</v>
      </c>
      <c r="K46" s="494"/>
      <c r="L46" s="346">
        <f>J46/$J$70</f>
        <v>6.5093944282085164E-5</v>
      </c>
      <c r="M46" s="325">
        <f>J46</f>
        <v>17.0885</v>
      </c>
      <c r="N46" s="321">
        <v>0</v>
      </c>
      <c r="O46" s="326">
        <f t="shared" si="3"/>
        <v>17.0885</v>
      </c>
    </row>
    <row r="47" spans="1:15" ht="79.2" x14ac:dyDescent="0.25">
      <c r="A47" s="62" t="s">
        <v>14</v>
      </c>
      <c r="B47" s="46">
        <v>100480</v>
      </c>
      <c r="C47" s="20">
        <v>46054</v>
      </c>
      <c r="D47" s="130" t="s">
        <v>79</v>
      </c>
      <c r="E47" s="90" t="s">
        <v>76</v>
      </c>
      <c r="F47" s="40" t="s">
        <v>11</v>
      </c>
      <c r="G47" s="35">
        <f>26.29*0.03</f>
        <v>0.78869999999999996</v>
      </c>
      <c r="H47" s="44">
        <f>_xlfn.XLOOKUP(B47,[1]CCD!$B:$B,[1]CCD!$AI:$AI)</f>
        <v>936.51</v>
      </c>
      <c r="I47" s="44">
        <f>H47-(H47*$I$11)</f>
        <v>936.51</v>
      </c>
      <c r="J47" s="17">
        <f>G47*I47</f>
        <v>738.62543699999992</v>
      </c>
      <c r="K47" s="494"/>
      <c r="L47" s="320">
        <f>J47/$J$70</f>
        <v>2.8135906042899496E-3</v>
      </c>
      <c r="M47" s="321">
        <f>G47*198.11</f>
        <v>156.249357</v>
      </c>
      <c r="N47" s="321">
        <f>653.34*G47</f>
        <v>515.28925800000002</v>
      </c>
      <c r="O47" s="347">
        <f t="shared" si="3"/>
        <v>671.53861500000005</v>
      </c>
    </row>
    <row r="48" spans="1:15" ht="107.25" customHeight="1" x14ac:dyDescent="0.25">
      <c r="A48" s="62" t="s">
        <v>14</v>
      </c>
      <c r="B48" s="46">
        <v>98546</v>
      </c>
      <c r="C48" s="20">
        <v>46054</v>
      </c>
      <c r="D48" s="131" t="s">
        <v>143</v>
      </c>
      <c r="E48" s="47" t="s">
        <v>203</v>
      </c>
      <c r="F48" s="40" t="s">
        <v>10</v>
      </c>
      <c r="G48" s="35">
        <f>G45</f>
        <v>26.29</v>
      </c>
      <c r="H48" s="44">
        <f>_xlfn.XLOOKUP(B48,[1]CCD!$B:$B,[1]CCD!$AI:$AI)</f>
        <v>121.34</v>
      </c>
      <c r="I48" s="44">
        <f>H48-(H48*$I$11)</f>
        <v>121.34</v>
      </c>
      <c r="J48" s="17">
        <f>G48*I48</f>
        <v>3190.0286000000001</v>
      </c>
      <c r="K48" s="494"/>
      <c r="L48" s="320">
        <f>J48/$J$70</f>
        <v>1.215153722952033E-2</v>
      </c>
      <c r="M48" s="327">
        <f>G48*30.43</f>
        <v>800.00469999999996</v>
      </c>
      <c r="N48" s="345">
        <f>91.43*G48</f>
        <v>2403.6947</v>
      </c>
      <c r="O48" s="322">
        <f t="shared" si="3"/>
        <v>3203.6994</v>
      </c>
    </row>
    <row r="49" spans="1:15" ht="12.75" customHeight="1" x14ac:dyDescent="0.25">
      <c r="A49" s="151"/>
      <c r="B49" s="143"/>
      <c r="C49" s="132"/>
      <c r="D49" s="133">
        <v>6</v>
      </c>
      <c r="E49" s="530" t="s">
        <v>96</v>
      </c>
      <c r="F49" s="537"/>
      <c r="G49" s="538"/>
      <c r="H49" s="134"/>
      <c r="I49" s="134"/>
      <c r="J49" s="135"/>
      <c r="K49" s="502">
        <f>SUM(J51:J60)</f>
        <v>6851.3545414</v>
      </c>
      <c r="L49" s="342">
        <f>K49/$J$70</f>
        <v>2.6098352153477646E-2</v>
      </c>
      <c r="M49" s="348"/>
      <c r="N49" s="348"/>
      <c r="O49" s="349"/>
    </row>
    <row r="50" spans="1:15" ht="12.75" customHeight="1" x14ac:dyDescent="0.25">
      <c r="A50" s="149"/>
      <c r="B50" s="141"/>
      <c r="C50" s="33"/>
      <c r="D50" s="31" t="s">
        <v>56</v>
      </c>
      <c r="E50" s="534" t="s">
        <v>152</v>
      </c>
      <c r="F50" s="535"/>
      <c r="G50" s="536"/>
      <c r="H50" s="67"/>
      <c r="I50" s="67"/>
      <c r="J50" s="32"/>
      <c r="K50" s="499">
        <f>SUM(J51:J53)</f>
        <v>496.48638</v>
      </c>
      <c r="L50" s="317">
        <f>K50/$J$70</f>
        <v>1.8912284142279406E-3</v>
      </c>
      <c r="M50" s="318"/>
      <c r="N50" s="318"/>
      <c r="O50" s="319"/>
    </row>
    <row r="51" spans="1:15" ht="52.8" x14ac:dyDescent="0.25">
      <c r="A51" s="68" t="s">
        <v>14</v>
      </c>
      <c r="B51" s="22">
        <v>104791</v>
      </c>
      <c r="C51" s="20">
        <v>46054</v>
      </c>
      <c r="D51" s="34" t="s">
        <v>131</v>
      </c>
      <c r="E51" s="27" t="s">
        <v>130</v>
      </c>
      <c r="F51" s="28" t="s">
        <v>10</v>
      </c>
      <c r="G51" s="35">
        <f>8.3*3.4+(24.06*0.3)</f>
        <v>35.438000000000002</v>
      </c>
      <c r="H51" s="44">
        <v>5.88</v>
      </c>
      <c r="I51" s="44">
        <f>H51-(H51*$I$11)</f>
        <v>5.88</v>
      </c>
      <c r="J51" s="17">
        <f>G51*I51</f>
        <v>208.37544</v>
      </c>
      <c r="K51" s="494"/>
      <c r="L51" s="320">
        <f>J51/$J$70</f>
        <v>7.9374897042543114E-4</v>
      </c>
      <c r="M51" s="325">
        <f>H51*G51</f>
        <v>208.37544</v>
      </c>
      <c r="N51" s="338">
        <v>0</v>
      </c>
      <c r="O51" s="322">
        <f t="shared" ref="O51:O53" si="7">SUM(M51+N51)</f>
        <v>208.37544</v>
      </c>
    </row>
    <row r="52" spans="1:15" ht="13.2" x14ac:dyDescent="0.25">
      <c r="A52" s="62" t="s">
        <v>16</v>
      </c>
      <c r="B52" s="22">
        <v>7218</v>
      </c>
      <c r="C52" s="20">
        <v>46023</v>
      </c>
      <c r="D52" s="34" t="s">
        <v>132</v>
      </c>
      <c r="E52" s="27" t="s">
        <v>50</v>
      </c>
      <c r="F52" s="28" t="s">
        <v>10</v>
      </c>
      <c r="G52" s="35">
        <f>G51</f>
        <v>35.438000000000002</v>
      </c>
      <c r="H52" s="365">
        <v>7.48</v>
      </c>
      <c r="I52" s="44">
        <f>H52-(H52*$I$11)</f>
        <v>7.48</v>
      </c>
      <c r="J52" s="17">
        <f>G52*I52</f>
        <v>265.07624000000004</v>
      </c>
      <c r="K52" s="494"/>
      <c r="L52" s="320">
        <f>J52/$J$70</f>
        <v>1.0097350848269093E-3</v>
      </c>
      <c r="M52" s="325">
        <f>H52*G52</f>
        <v>265.07624000000004</v>
      </c>
      <c r="N52" s="338">
        <v>0</v>
      </c>
      <c r="O52" s="322">
        <f t="shared" si="7"/>
        <v>265.07624000000004</v>
      </c>
    </row>
    <row r="53" spans="1:15" ht="26.4" x14ac:dyDescent="0.25">
      <c r="A53" s="68" t="s">
        <v>14</v>
      </c>
      <c r="B53" s="46">
        <v>99811</v>
      </c>
      <c r="C53" s="20">
        <v>46054</v>
      </c>
      <c r="D53" s="34" t="s">
        <v>133</v>
      </c>
      <c r="E53" s="47" t="s">
        <v>127</v>
      </c>
      <c r="F53" s="40" t="s">
        <v>10</v>
      </c>
      <c r="G53" s="35">
        <f>G51</f>
        <v>35.438000000000002</v>
      </c>
      <c r="H53" s="44">
        <f>_xlfn.XLOOKUP(B53,[1]CCD!$B:$B,[1]CCD!$AI:$AI)</f>
        <v>0.65</v>
      </c>
      <c r="I53" s="44">
        <f>H53-(H53*$I$11)</f>
        <v>0.65</v>
      </c>
      <c r="J53" s="17">
        <f>G53*I53</f>
        <v>23.034700000000001</v>
      </c>
      <c r="K53" s="494"/>
      <c r="L53" s="320">
        <f>J53/$J$70</f>
        <v>8.774435897560039E-5</v>
      </c>
      <c r="M53" s="325">
        <f>H53*G53</f>
        <v>23.034700000000001</v>
      </c>
      <c r="N53" s="338">
        <v>0</v>
      </c>
      <c r="O53" s="322">
        <f t="shared" si="7"/>
        <v>23.034700000000001</v>
      </c>
    </row>
    <row r="54" spans="1:15" ht="12.75" customHeight="1" x14ac:dyDescent="0.25">
      <c r="A54" s="150"/>
      <c r="B54" s="142"/>
      <c r="C54" s="38"/>
      <c r="D54" s="36" t="s">
        <v>57</v>
      </c>
      <c r="E54" s="122" t="s">
        <v>153</v>
      </c>
      <c r="F54" s="123"/>
      <c r="G54" s="124"/>
      <c r="H54" s="69"/>
      <c r="I54" s="69"/>
      <c r="J54" s="37"/>
      <c r="K54" s="500">
        <f>SUM(J55:J57)</f>
        <v>5315.2881614000007</v>
      </c>
      <c r="L54" s="342"/>
      <c r="M54" s="348"/>
      <c r="N54" s="348"/>
      <c r="O54" s="349"/>
    </row>
    <row r="55" spans="1:15" ht="89.25" customHeight="1" x14ac:dyDescent="0.25">
      <c r="A55" s="62" t="s">
        <v>14</v>
      </c>
      <c r="B55" s="46">
        <v>100480</v>
      </c>
      <c r="C55" s="20">
        <v>46054</v>
      </c>
      <c r="D55" s="34" t="s">
        <v>134</v>
      </c>
      <c r="E55" s="90" t="s">
        <v>128</v>
      </c>
      <c r="F55" s="40" t="s">
        <v>11</v>
      </c>
      <c r="G55" s="35">
        <f>G53*0.03</f>
        <v>1.06314</v>
      </c>
      <c r="H55" s="44">
        <f>_xlfn.XLOOKUP(B55,[1]CCD!$B:$B,[1]CCD!$AI:$AI)</f>
        <v>936.51</v>
      </c>
      <c r="I55" s="44">
        <f>H55-(H55*$I$11)</f>
        <v>936.51</v>
      </c>
      <c r="J55" s="17">
        <f>G55*I55</f>
        <v>995.64124140000001</v>
      </c>
      <c r="K55" s="494"/>
      <c r="L55" s="320">
        <f>J55/$J$70</f>
        <v>3.7926216749649007E-3</v>
      </c>
      <c r="M55" s="321">
        <f>G55*198.11</f>
        <v>210.6186654</v>
      </c>
      <c r="N55" s="321">
        <f>653.34*G55</f>
        <v>694.59188760000006</v>
      </c>
      <c r="O55" s="347">
        <f t="shared" si="3"/>
        <v>905.21055300000012</v>
      </c>
    </row>
    <row r="56" spans="1:15" ht="39.6" x14ac:dyDescent="0.25">
      <c r="A56" s="70" t="s">
        <v>14</v>
      </c>
      <c r="B56" s="46">
        <v>98558</v>
      </c>
      <c r="C56" s="20">
        <v>46054</v>
      </c>
      <c r="D56" s="34" t="s">
        <v>135</v>
      </c>
      <c r="E56" s="98" t="s">
        <v>53</v>
      </c>
      <c r="F56" s="42" t="s">
        <v>54</v>
      </c>
      <c r="G56" s="43">
        <v>2</v>
      </c>
      <c r="H56" s="44">
        <f>_xlfn.XLOOKUP(B56,[1]CCD!$B:$B,[1]CCD!$AI:$AI)</f>
        <v>9.8000000000000007</v>
      </c>
      <c r="I56" s="44">
        <f>H56-(H56*$I$11)</f>
        <v>9.8000000000000007</v>
      </c>
      <c r="J56" s="17">
        <f>G56*I56</f>
        <v>19.600000000000001</v>
      </c>
      <c r="K56" s="501"/>
      <c r="L56" s="320">
        <f>J56/$J$70</f>
        <v>7.4660813291328631E-5</v>
      </c>
      <c r="M56" s="321">
        <f>4.44*G56</f>
        <v>8.8800000000000008</v>
      </c>
      <c r="N56" s="321">
        <f>5.22*G56</f>
        <v>10.44</v>
      </c>
      <c r="O56" s="347">
        <f t="shared" si="3"/>
        <v>19.32</v>
      </c>
    </row>
    <row r="57" spans="1:15" ht="105.6" x14ac:dyDescent="0.25">
      <c r="A57" s="62" t="s">
        <v>14</v>
      </c>
      <c r="B57" s="46">
        <v>98546</v>
      </c>
      <c r="C57" s="20">
        <v>46054</v>
      </c>
      <c r="D57" s="34" t="s">
        <v>136</v>
      </c>
      <c r="E57" s="47" t="s">
        <v>129</v>
      </c>
      <c r="F57" s="40" t="s">
        <v>10</v>
      </c>
      <c r="G57" s="35">
        <f>G53</f>
        <v>35.438000000000002</v>
      </c>
      <c r="H57" s="44">
        <f>_xlfn.XLOOKUP(B57,[1]CCD!$B:$B,[1]CCD!$AI:$AI)</f>
        <v>121.34</v>
      </c>
      <c r="I57" s="44">
        <f>H57-(H57*$I$11)</f>
        <v>121.34</v>
      </c>
      <c r="J57" s="17">
        <f>G57*I57</f>
        <v>4300.0469200000007</v>
      </c>
      <c r="K57" s="494"/>
      <c r="L57" s="344">
        <f>J57/$J$70</f>
        <v>1.6379846950922081E-2</v>
      </c>
      <c r="M57" s="327">
        <f>G57*30.43</f>
        <v>1078.37834</v>
      </c>
      <c r="N57" s="345">
        <f>91.43*G57</f>
        <v>3240.0963400000005</v>
      </c>
      <c r="O57" s="347">
        <f t="shared" si="3"/>
        <v>4318.4746800000003</v>
      </c>
    </row>
    <row r="58" spans="1:15" ht="12.75" customHeight="1" x14ac:dyDescent="0.25">
      <c r="A58" s="150"/>
      <c r="B58" s="142"/>
      <c r="C58" s="38"/>
      <c r="D58" s="36" t="s">
        <v>137</v>
      </c>
      <c r="E58" s="522" t="s">
        <v>154</v>
      </c>
      <c r="F58" s="523"/>
      <c r="G58" s="524"/>
      <c r="H58" s="69"/>
      <c r="I58" s="69"/>
      <c r="J58" s="37"/>
      <c r="K58" s="500">
        <f>SUM(J59:J60)</f>
        <v>1039.58</v>
      </c>
      <c r="L58" s="317">
        <f>K58/$J$70</f>
        <v>3.9599943000713988E-3</v>
      </c>
      <c r="M58" s="323"/>
      <c r="N58" s="323"/>
      <c r="O58" s="324"/>
    </row>
    <row r="59" spans="1:15" ht="39.6" x14ac:dyDescent="0.25">
      <c r="A59" s="63" t="s">
        <v>14</v>
      </c>
      <c r="B59" s="46">
        <v>98565</v>
      </c>
      <c r="C59" s="20">
        <v>46054</v>
      </c>
      <c r="D59" s="34" t="s">
        <v>138</v>
      </c>
      <c r="E59" s="47" t="s">
        <v>158</v>
      </c>
      <c r="F59" s="40" t="s">
        <v>10</v>
      </c>
      <c r="G59" s="35">
        <v>8</v>
      </c>
      <c r="H59" s="44">
        <f>_xlfn.XLOOKUP(B59,[1]CCD!$B:$B,[1]CCD!$AI:$AI)</f>
        <v>58.21</v>
      </c>
      <c r="I59" s="44">
        <f>H59-(H59*$I$11)</f>
        <v>58.21</v>
      </c>
      <c r="J59" s="17">
        <f>G59*I59</f>
        <v>465.68</v>
      </c>
      <c r="K59" s="501"/>
      <c r="L59" s="320">
        <f>J59/$J$70</f>
        <v>1.7738799761992815E-3</v>
      </c>
      <c r="M59" s="321">
        <f>(22.41+9.114)*G59</f>
        <v>252.19200000000001</v>
      </c>
      <c r="N59" s="321">
        <f>(2.19+20.286)*G59</f>
        <v>179.80800000000002</v>
      </c>
      <c r="O59" s="347">
        <f t="shared" si="3"/>
        <v>432</v>
      </c>
    </row>
    <row r="60" spans="1:15" ht="52.8" x14ac:dyDescent="0.25">
      <c r="A60" s="63" t="s">
        <v>14</v>
      </c>
      <c r="B60" s="46">
        <v>98566</v>
      </c>
      <c r="C60" s="20">
        <v>46054</v>
      </c>
      <c r="D60" s="34" t="s">
        <v>139</v>
      </c>
      <c r="E60" s="47" t="s">
        <v>160</v>
      </c>
      <c r="F60" s="40" t="s">
        <v>10</v>
      </c>
      <c r="G60" s="35">
        <f>25*0.3</f>
        <v>7.5</v>
      </c>
      <c r="H60" s="44">
        <f>_xlfn.XLOOKUP(B60,[1]CCD!$B:$B,[1]CCD!$AI:$AI)</f>
        <v>76.52</v>
      </c>
      <c r="I60" s="44">
        <f>H60-(H60*$I$11)</f>
        <v>76.52</v>
      </c>
      <c r="J60" s="17">
        <f>G60*I60</f>
        <v>573.9</v>
      </c>
      <c r="K60" s="501"/>
      <c r="L60" s="320">
        <f>J60/$J$70</f>
        <v>2.1861143238721173E-3</v>
      </c>
      <c r="M60" s="321">
        <f>(24.4+9.114)*G60</f>
        <v>251.35499999999996</v>
      </c>
      <c r="N60" s="321">
        <f>(18.54+20.286)*G60</f>
        <v>291.19499999999999</v>
      </c>
      <c r="O60" s="347">
        <f t="shared" si="3"/>
        <v>542.54999999999995</v>
      </c>
    </row>
    <row r="61" spans="1:15" ht="12.75" customHeight="1" x14ac:dyDescent="0.25">
      <c r="A61" s="151"/>
      <c r="B61" s="143"/>
      <c r="C61" s="132"/>
      <c r="D61" s="133">
        <v>7</v>
      </c>
      <c r="E61" s="530" t="s">
        <v>196</v>
      </c>
      <c r="F61" s="531"/>
      <c r="G61" s="532"/>
      <c r="H61" s="134"/>
      <c r="I61" s="134"/>
      <c r="J61" s="135"/>
      <c r="K61" s="502">
        <f>SUM(J62:J65)</f>
        <v>3801.2628624999998</v>
      </c>
      <c r="L61" s="317">
        <f>K61/$J$70</f>
        <v>1.4479866165733362E-2</v>
      </c>
      <c r="M61" s="323"/>
      <c r="N61" s="323"/>
      <c r="O61" s="324"/>
    </row>
    <row r="62" spans="1:15" ht="13.2" x14ac:dyDescent="0.25">
      <c r="A62" s="62" t="s">
        <v>16</v>
      </c>
      <c r="B62" s="22">
        <v>7218</v>
      </c>
      <c r="C62" s="20">
        <v>46023</v>
      </c>
      <c r="D62" s="130" t="s">
        <v>140</v>
      </c>
      <c r="E62" s="27" t="s">
        <v>50</v>
      </c>
      <c r="F62" s="28" t="s">
        <v>10</v>
      </c>
      <c r="G62" s="199">
        <f>12.5*1.93</f>
        <v>24.125</v>
      </c>
      <c r="H62" s="365">
        <v>7.48</v>
      </c>
      <c r="I62" s="44">
        <f>H62-(H62*$I$11)</f>
        <v>7.48</v>
      </c>
      <c r="J62" s="17">
        <f>G62*I62</f>
        <v>180.45500000000001</v>
      </c>
      <c r="K62" s="494"/>
      <c r="L62" s="320">
        <f>J62/$J$70</f>
        <v>6.8739372767789332E-4</v>
      </c>
      <c r="M62" s="325">
        <f>J62</f>
        <v>180.45500000000001</v>
      </c>
      <c r="N62" s="321">
        <v>0</v>
      </c>
      <c r="O62" s="326">
        <f t="shared" ref="O62:O65" si="8">SUM(M62+N62)</f>
        <v>180.45500000000001</v>
      </c>
    </row>
    <row r="63" spans="1:15" ht="26.4" x14ac:dyDescent="0.25">
      <c r="A63" s="68" t="s">
        <v>14</v>
      </c>
      <c r="B63" s="46">
        <v>99811</v>
      </c>
      <c r="C63" s="20">
        <v>46054</v>
      </c>
      <c r="D63" s="131" t="s">
        <v>141</v>
      </c>
      <c r="E63" s="39" t="s">
        <v>51</v>
      </c>
      <c r="F63" s="40" t="s">
        <v>10</v>
      </c>
      <c r="G63" s="199">
        <f>G62</f>
        <v>24.125</v>
      </c>
      <c r="H63" s="44">
        <f>_xlfn.XLOOKUP(B63,[1]CCD!$B:$B,[1]CCD!$AI:$AI)</f>
        <v>0.65</v>
      </c>
      <c r="I63" s="44">
        <f>H63-(H63*$I$11)</f>
        <v>0.65</v>
      </c>
      <c r="J63" s="17">
        <f>G63*I63</f>
        <v>15.68125</v>
      </c>
      <c r="K63" s="494"/>
      <c r="L63" s="346">
        <f>J63/$J$70</f>
        <v>5.9733412164522814E-5</v>
      </c>
      <c r="M63" s="325">
        <f>J63</f>
        <v>15.68125</v>
      </c>
      <c r="N63" s="321">
        <v>0</v>
      </c>
      <c r="O63" s="326">
        <f t="shared" si="8"/>
        <v>15.68125</v>
      </c>
    </row>
    <row r="64" spans="1:15" ht="81.75" customHeight="1" x14ac:dyDescent="0.25">
      <c r="A64" s="62" t="s">
        <v>14</v>
      </c>
      <c r="B64" s="46">
        <v>100480</v>
      </c>
      <c r="C64" s="20">
        <v>46054</v>
      </c>
      <c r="D64" s="130" t="s">
        <v>190</v>
      </c>
      <c r="E64" s="90" t="s">
        <v>76</v>
      </c>
      <c r="F64" s="40" t="s">
        <v>11</v>
      </c>
      <c r="G64" s="199">
        <f>G63*0.03</f>
        <v>0.72375</v>
      </c>
      <c r="H64" s="44">
        <f>_xlfn.XLOOKUP(B64,[1]CCD!$B:$B,[1]CCD!$AI:$AI)</f>
        <v>936.51</v>
      </c>
      <c r="I64" s="44">
        <f>H64-(H64*$I$11)</f>
        <v>936.51</v>
      </c>
      <c r="J64" s="17">
        <f>G64*I64</f>
        <v>677.79911249999998</v>
      </c>
      <c r="K64" s="494"/>
      <c r="L64" s="320">
        <f>J64/$J$70</f>
        <v>2.5818894381321811E-3</v>
      </c>
      <c r="M64" s="321">
        <f>G64*198.11</f>
        <v>143.38211250000001</v>
      </c>
      <c r="N64" s="321">
        <f>653.34*G64</f>
        <v>472.85482500000001</v>
      </c>
      <c r="O64" s="347">
        <f t="shared" si="8"/>
        <v>616.23693750000007</v>
      </c>
    </row>
    <row r="65" spans="1:15" ht="108.75" customHeight="1" x14ac:dyDescent="0.25">
      <c r="A65" s="62" t="s">
        <v>14</v>
      </c>
      <c r="B65" s="46">
        <v>98546</v>
      </c>
      <c r="C65" s="20">
        <v>46054</v>
      </c>
      <c r="D65" s="131" t="s">
        <v>191</v>
      </c>
      <c r="E65" s="47" t="s">
        <v>203</v>
      </c>
      <c r="F65" s="40" t="s">
        <v>10</v>
      </c>
      <c r="G65" s="199">
        <f>G62</f>
        <v>24.125</v>
      </c>
      <c r="H65" s="44">
        <f>_xlfn.XLOOKUP(B65,[1]CCD!$B:$B,[1]CCD!$AI:$AI)</f>
        <v>121.34</v>
      </c>
      <c r="I65" s="44">
        <f>H65-(H65*$I$11)</f>
        <v>121.34</v>
      </c>
      <c r="J65" s="17">
        <f>G65*I65</f>
        <v>2927.3274999999999</v>
      </c>
      <c r="K65" s="494"/>
      <c r="L65" s="320">
        <f>J65/$J$70</f>
        <v>1.1150849587758764E-2</v>
      </c>
      <c r="M65" s="327">
        <f>G65*30.43</f>
        <v>734.12374999999997</v>
      </c>
      <c r="N65" s="345">
        <f>91.43*G65</f>
        <v>2205.7487500000002</v>
      </c>
      <c r="O65" s="322">
        <f t="shared" si="8"/>
        <v>2939.8725000000004</v>
      </c>
    </row>
    <row r="66" spans="1:15" ht="12.75" customHeight="1" x14ac:dyDescent="0.25">
      <c r="A66" s="150"/>
      <c r="B66" s="142"/>
      <c r="C66" s="38"/>
      <c r="D66" s="36">
        <v>8</v>
      </c>
      <c r="E66" s="529" t="s">
        <v>63</v>
      </c>
      <c r="F66" s="523"/>
      <c r="G66" s="524"/>
      <c r="H66" s="69"/>
      <c r="I66" s="69"/>
      <c r="J66" s="37"/>
      <c r="K66" s="500">
        <f>SUM(J67:J68)</f>
        <v>2045.9610000000002</v>
      </c>
      <c r="L66" s="317">
        <f>K66/$J$70</f>
        <v>7.793526133792859E-3</v>
      </c>
      <c r="M66" s="323"/>
      <c r="N66" s="323"/>
      <c r="O66" s="324"/>
    </row>
    <row r="67" spans="1:15" ht="12.75" customHeight="1" x14ac:dyDescent="0.25">
      <c r="A67" s="152" t="s">
        <v>14</v>
      </c>
      <c r="B67" s="144">
        <v>97637</v>
      </c>
      <c r="C67" s="88">
        <v>46054</v>
      </c>
      <c r="D67" s="34" t="s">
        <v>192</v>
      </c>
      <c r="E67" s="47" t="s">
        <v>62</v>
      </c>
      <c r="F67" s="40" t="s">
        <v>10</v>
      </c>
      <c r="G67" s="89">
        <f>G22</f>
        <v>132</v>
      </c>
      <c r="H67" s="44">
        <f>_xlfn.XLOOKUP(B67,[1]CCD!$B:$B,[1]CCD!$AI:$AI)</f>
        <v>2.89</v>
      </c>
      <c r="I67" s="44">
        <f>H67-(H67*$I$11)</f>
        <v>2.89</v>
      </c>
      <c r="J67" s="17">
        <f>G67*I67</f>
        <v>381.48</v>
      </c>
      <c r="K67" s="503"/>
      <c r="L67" s="320">
        <f>J67/$J$70</f>
        <v>1.4531432170600024E-3</v>
      </c>
      <c r="M67" s="325">
        <f>J67</f>
        <v>381.48</v>
      </c>
      <c r="N67" s="321">
        <v>0</v>
      </c>
      <c r="O67" s="347">
        <f t="shared" si="3"/>
        <v>381.48</v>
      </c>
    </row>
    <row r="68" spans="1:15" ht="26.4" x14ac:dyDescent="0.25">
      <c r="A68" s="71" t="s">
        <v>16</v>
      </c>
      <c r="B68" s="72">
        <v>2450</v>
      </c>
      <c r="C68" s="73">
        <v>46023</v>
      </c>
      <c r="D68" s="97" t="s">
        <v>193</v>
      </c>
      <c r="E68" s="174" t="s">
        <v>161</v>
      </c>
      <c r="F68" s="74" t="s">
        <v>10</v>
      </c>
      <c r="G68" s="75">
        <v>609.70000000000005</v>
      </c>
      <c r="H68" s="354">
        <v>2.73</v>
      </c>
      <c r="I68" s="354">
        <f>H68-(H68*$I$11)</f>
        <v>2.73</v>
      </c>
      <c r="J68" s="354">
        <f>G68*I68</f>
        <v>1664.4810000000002</v>
      </c>
      <c r="K68" s="504"/>
      <c r="L68" s="350">
        <f>J68/$J$70</f>
        <v>6.3403829167328566E-3</v>
      </c>
      <c r="M68" s="351">
        <f>J68</f>
        <v>1664.4810000000002</v>
      </c>
      <c r="N68" s="352">
        <v>0</v>
      </c>
      <c r="O68" s="353">
        <f t="shared" si="3"/>
        <v>1664.4810000000002</v>
      </c>
    </row>
    <row r="69" spans="1:15" ht="17.25" customHeight="1" x14ac:dyDescent="0.25">
      <c r="M69" s="170">
        <f>M70/J70</f>
        <v>0.48382892623773072</v>
      </c>
      <c r="N69" s="170">
        <f>N70/J70</f>
        <v>0.49775751987061195</v>
      </c>
    </row>
    <row r="70" spans="1:15" ht="21" customHeight="1" x14ac:dyDescent="0.25">
      <c r="C70" s="157"/>
      <c r="D70" s="157"/>
      <c r="E70" s="525" t="s">
        <v>146</v>
      </c>
      <c r="F70" s="526"/>
      <c r="G70" s="526"/>
      <c r="H70" s="526"/>
      <c r="I70" s="296"/>
      <c r="J70" s="159">
        <f>SUM(J13:J68)</f>
        <v>262520.57988600043</v>
      </c>
      <c r="K70" s="158"/>
      <c r="M70" s="106">
        <f>SUM(M14:M68)</f>
        <v>127015.05028154999</v>
      </c>
      <c r="N70" s="106">
        <f>SUM(N14:N68)</f>
        <v>130671.59275905043</v>
      </c>
      <c r="O70" s="106">
        <f>SUM(O14:O68)</f>
        <v>257686.64304060047</v>
      </c>
    </row>
    <row r="71" spans="1:15" ht="10.5" customHeight="1" x14ac:dyDescent="0.25">
      <c r="C71" s="157"/>
      <c r="D71" s="157"/>
      <c r="E71" s="153"/>
      <c r="F71" s="153"/>
      <c r="G71" s="153"/>
      <c r="H71" s="153"/>
      <c r="I71" s="153"/>
      <c r="J71" s="154"/>
      <c r="K71" s="158"/>
      <c r="M71" s="106"/>
      <c r="N71" s="106"/>
      <c r="O71" s="106"/>
    </row>
    <row r="72" spans="1:15" ht="16.5" customHeight="1" x14ac:dyDescent="0.25">
      <c r="C72" s="157"/>
      <c r="D72" s="157"/>
      <c r="E72" s="525" t="s">
        <v>218</v>
      </c>
      <c r="F72" s="526"/>
      <c r="G72" s="526"/>
      <c r="H72" s="526"/>
      <c r="I72" s="296"/>
      <c r="J72" s="287">
        <f>BDI!H38</f>
        <v>0.23836677382759386</v>
      </c>
      <c r="K72" s="157"/>
    </row>
    <row r="73" spans="1:15" ht="8.25" customHeight="1" thickBot="1" x14ac:dyDescent="0.3">
      <c r="C73" s="157"/>
      <c r="D73" s="157"/>
      <c r="E73" s="153"/>
      <c r="F73" s="153"/>
      <c r="G73" s="153"/>
      <c r="H73" s="153"/>
      <c r="I73" s="153"/>
      <c r="J73" s="155"/>
      <c r="K73" s="157"/>
    </row>
    <row r="74" spans="1:15" ht="16.2" thickBot="1" x14ac:dyDescent="0.3">
      <c r="C74" s="157"/>
      <c r="D74" s="157"/>
      <c r="E74" s="527" t="s">
        <v>64</v>
      </c>
      <c r="F74" s="528"/>
      <c r="G74" s="528"/>
      <c r="H74" s="528"/>
      <c r="I74" s="297"/>
      <c r="J74" s="156">
        <f>J70+(J72*J70)</f>
        <v>325096.7635767755</v>
      </c>
      <c r="K74" s="157"/>
    </row>
  </sheetData>
  <autoFilter ref="A12:O70" xr:uid="{00000000-0001-0000-0000-000000000000}"/>
  <mergeCells count="22">
    <mergeCell ref="E13:G13"/>
    <mergeCell ref="E58:G58"/>
    <mergeCell ref="E72:H72"/>
    <mergeCell ref="E74:H74"/>
    <mergeCell ref="E70:H70"/>
    <mergeCell ref="E41:G41"/>
    <mergeCell ref="E66:G66"/>
    <mergeCell ref="E61:G61"/>
    <mergeCell ref="E15:G15"/>
    <mergeCell ref="E26:G26"/>
    <mergeCell ref="E31:G31"/>
    <mergeCell ref="E50:G50"/>
    <mergeCell ref="E44:G44"/>
    <mergeCell ref="E30:G30"/>
    <mergeCell ref="E49:G49"/>
    <mergeCell ref="E35:G35"/>
    <mergeCell ref="A6:O6"/>
    <mergeCell ref="L11:O11"/>
    <mergeCell ref="A9:K9"/>
    <mergeCell ref="A10:F10"/>
    <mergeCell ref="A8:O8"/>
    <mergeCell ref="F11:H11"/>
  </mergeCells>
  <phoneticPr fontId="7" type="noConversion"/>
  <pageMargins left="0.74803149606299213" right="0.74803149606299213" top="0.70866141732283472" bottom="0.70866141732283472" header="0" footer="0"/>
  <pageSetup paperSize="9" scale="51" fitToHeight="100" pageOrder="overThenDown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42EFB-D048-4E7D-8EAA-35137DFA5212}">
  <dimension ref="A1:R35"/>
  <sheetViews>
    <sheetView topLeftCell="A8" zoomScale="85" zoomScaleNormal="85" workbookViewId="0">
      <selection activeCell="A34" sqref="A34:J34"/>
    </sheetView>
  </sheetViews>
  <sheetFormatPr defaultRowHeight="13.2" x14ac:dyDescent="0.25"/>
  <cols>
    <col min="1" max="1" width="13.44140625" customWidth="1"/>
    <col min="2" max="2" width="14" customWidth="1"/>
    <col min="4" max="4" width="80.33203125" customWidth="1"/>
    <col min="5" max="5" width="11" customWidth="1"/>
    <col min="6" max="6" width="13.44140625" customWidth="1"/>
    <col min="7" max="7" width="12.88671875" customWidth="1"/>
    <col min="8" max="9" width="13.33203125" customWidth="1"/>
    <col min="10" max="10" width="17" bestFit="1" customWidth="1"/>
    <col min="11" max="11" width="13.44140625" customWidth="1"/>
    <col min="12" max="12" width="17.88671875" customWidth="1"/>
    <col min="13" max="13" width="18.33203125" customWidth="1"/>
    <col min="14" max="14" width="19.6640625" customWidth="1"/>
  </cols>
  <sheetData>
    <row r="1" spans="1:11" ht="12.75" customHeight="1" x14ac:dyDescent="0.25">
      <c r="A1" s="146"/>
      <c r="B1" s="138"/>
      <c r="C1" s="49"/>
      <c r="D1" s="80"/>
      <c r="E1" s="50"/>
      <c r="F1" s="51"/>
      <c r="G1" s="52"/>
      <c r="H1" s="81"/>
      <c r="I1" s="81"/>
      <c r="J1" s="394"/>
      <c r="K1" s="157"/>
    </row>
    <row r="2" spans="1:11" ht="12.75" customHeight="1" x14ac:dyDescent="0.25">
      <c r="A2" s="147"/>
      <c r="B2" s="139"/>
      <c r="C2" s="54"/>
      <c r="D2" s="76"/>
      <c r="E2" s="55"/>
      <c r="F2" s="19"/>
      <c r="G2" s="56"/>
      <c r="H2" s="77"/>
      <c r="I2" s="77"/>
      <c r="J2" s="395"/>
      <c r="K2" s="157"/>
    </row>
    <row r="3" spans="1:11" ht="12.75" customHeight="1" x14ac:dyDescent="0.25">
      <c r="A3" s="147"/>
      <c r="B3" s="139"/>
      <c r="C3" s="54"/>
      <c r="D3" s="76"/>
      <c r="E3" s="55"/>
      <c r="F3" s="19"/>
      <c r="G3" s="56"/>
      <c r="H3" s="77"/>
      <c r="I3" s="77"/>
      <c r="J3" s="395"/>
      <c r="K3" s="157"/>
    </row>
    <row r="4" spans="1:11" ht="12.75" customHeight="1" x14ac:dyDescent="0.25">
      <c r="A4" s="147"/>
      <c r="B4" s="139"/>
      <c r="C4" s="54"/>
      <c r="D4" s="76"/>
      <c r="E4" s="55"/>
      <c r="F4" s="19"/>
      <c r="G4" s="56"/>
      <c r="H4" s="77"/>
      <c r="I4" s="77"/>
      <c r="J4" s="395"/>
      <c r="K4" s="157"/>
    </row>
    <row r="5" spans="1:11" ht="12.75" customHeight="1" x14ac:dyDescent="0.25">
      <c r="A5" s="148"/>
      <c r="B5" s="140"/>
      <c r="C5" s="14"/>
      <c r="D5" s="76"/>
      <c r="E5" s="55"/>
      <c r="F5" s="19"/>
      <c r="G5" s="56"/>
      <c r="H5" s="77"/>
      <c r="I5" s="77"/>
      <c r="J5" s="395"/>
      <c r="K5" s="157"/>
    </row>
    <row r="6" spans="1:11" ht="15.6" x14ac:dyDescent="0.25">
      <c r="A6" s="148"/>
      <c r="B6" s="140"/>
      <c r="C6" s="548" t="s">
        <v>230</v>
      </c>
      <c r="D6" s="548"/>
      <c r="E6" s="548"/>
      <c r="F6" s="548"/>
      <c r="G6" s="548"/>
      <c r="H6" s="77"/>
      <c r="I6" s="77"/>
      <c r="J6" s="395"/>
      <c r="K6" s="157"/>
    </row>
    <row r="7" spans="1:11" ht="12.75" customHeight="1" x14ac:dyDescent="0.25">
      <c r="A7" s="148"/>
      <c r="B7" s="140"/>
      <c r="C7" s="14"/>
      <c r="D7" s="547"/>
      <c r="E7" s="547"/>
      <c r="F7" s="547"/>
      <c r="G7" s="547"/>
      <c r="H7" s="78"/>
      <c r="I7" s="78"/>
      <c r="J7" s="396"/>
      <c r="K7" s="157"/>
    </row>
    <row r="8" spans="1:11" ht="54.75" customHeight="1" x14ac:dyDescent="0.25">
      <c r="A8" s="549" t="s">
        <v>209</v>
      </c>
      <c r="B8" s="550"/>
      <c r="C8" s="550"/>
      <c r="D8" s="550"/>
      <c r="E8" s="550"/>
      <c r="F8" s="550"/>
      <c r="G8" s="550"/>
      <c r="H8" s="550"/>
      <c r="I8" s="550"/>
      <c r="J8" s="551"/>
      <c r="K8" s="157"/>
    </row>
    <row r="9" spans="1:11" ht="15" customHeight="1" x14ac:dyDescent="0.25">
      <c r="A9" s="397" t="s">
        <v>221</v>
      </c>
      <c r="B9" s="359"/>
      <c r="C9" s="359"/>
      <c r="D9" s="359"/>
      <c r="E9" s="359"/>
      <c r="F9" s="359"/>
      <c r="G9" s="359"/>
      <c r="H9" s="359"/>
      <c r="I9" s="359"/>
      <c r="J9" s="398"/>
      <c r="K9" s="157"/>
    </row>
    <row r="10" spans="1:11" ht="15" customHeight="1" x14ac:dyDescent="0.25">
      <c r="A10" s="513" t="s">
        <v>220</v>
      </c>
      <c r="B10" s="514"/>
      <c r="C10" s="514"/>
      <c r="D10" s="514"/>
      <c r="E10" s="514"/>
      <c r="F10" s="514"/>
      <c r="G10" s="356"/>
      <c r="H10" s="356"/>
      <c r="I10" s="356"/>
      <c r="J10" s="399"/>
      <c r="K10" s="157"/>
    </row>
    <row r="11" spans="1:11" x14ac:dyDescent="0.25">
      <c r="A11" s="400"/>
      <c r="B11" s="121"/>
      <c r="C11" s="121"/>
      <c r="D11" s="121"/>
      <c r="E11" s="121"/>
      <c r="F11" s="121"/>
      <c r="G11" s="121"/>
      <c r="H11" s="121"/>
      <c r="I11" s="121"/>
      <c r="J11" s="401"/>
      <c r="K11" s="157"/>
    </row>
    <row r="12" spans="1:11" ht="21" customHeight="1" x14ac:dyDescent="0.25">
      <c r="A12" s="553" t="s">
        <v>182</v>
      </c>
      <c r="B12" s="554"/>
      <c r="C12" s="554"/>
      <c r="D12" s="554"/>
      <c r="E12" s="554"/>
      <c r="F12" s="554"/>
      <c r="G12" s="554"/>
      <c r="H12" s="554"/>
      <c r="I12" s="554"/>
      <c r="J12" s="555"/>
      <c r="K12" s="157"/>
    </row>
    <row r="13" spans="1:11" ht="38.25" customHeight="1" x14ac:dyDescent="0.25">
      <c r="A13" s="357" t="s">
        <v>175</v>
      </c>
      <c r="B13" s="357" t="s">
        <v>82</v>
      </c>
      <c r="C13" s="357" t="s">
        <v>83</v>
      </c>
      <c r="D13" s="357" t="s">
        <v>84</v>
      </c>
      <c r="E13" s="357" t="s">
        <v>85</v>
      </c>
      <c r="F13" s="357" t="s">
        <v>180</v>
      </c>
      <c r="G13" s="357" t="s">
        <v>87</v>
      </c>
      <c r="H13" s="357" t="s">
        <v>88</v>
      </c>
      <c r="I13" s="357" t="s">
        <v>222</v>
      </c>
      <c r="J13" s="357" t="s">
        <v>223</v>
      </c>
      <c r="K13" s="157"/>
    </row>
    <row r="14" spans="1:11" ht="39.6" x14ac:dyDescent="0.25">
      <c r="A14" s="177" t="s">
        <v>181</v>
      </c>
      <c r="B14" s="186"/>
      <c r="C14" s="186"/>
      <c r="D14" s="187" t="s">
        <v>210</v>
      </c>
      <c r="E14" s="186" t="s">
        <v>1</v>
      </c>
      <c r="F14" s="179"/>
      <c r="G14" s="179"/>
      <c r="H14" s="176">
        <f>SUM(H15:H17)</f>
        <v>4698.87</v>
      </c>
      <c r="I14" s="176"/>
      <c r="J14" s="176">
        <f>SUM(J15:J17)</f>
        <v>4698.87</v>
      </c>
      <c r="K14" s="157"/>
    </row>
    <row r="15" spans="1:11" x14ac:dyDescent="0.25">
      <c r="A15" s="182" t="s">
        <v>14</v>
      </c>
      <c r="B15" s="180" t="s">
        <v>163</v>
      </c>
      <c r="C15" s="180">
        <v>90779</v>
      </c>
      <c r="D15" s="183" t="s">
        <v>179</v>
      </c>
      <c r="E15" s="180" t="s">
        <v>165</v>
      </c>
      <c r="F15" s="180">
        <v>24</v>
      </c>
      <c r="G15" s="175">
        <v>163.69999999999999</v>
      </c>
      <c r="H15" s="175">
        <f>F15*G15</f>
        <v>3928.7999999999997</v>
      </c>
      <c r="I15" s="175">
        <f>G15-(G15*'Planilha Orçamentária'!$I$11)</f>
        <v>163.69999999999999</v>
      </c>
      <c r="J15" s="175">
        <f>F15*I15</f>
        <v>3928.7999999999997</v>
      </c>
      <c r="K15" s="157"/>
    </row>
    <row r="16" spans="1:11" x14ac:dyDescent="0.25">
      <c r="A16" s="182" t="s">
        <v>14</v>
      </c>
      <c r="B16" s="180" t="s">
        <v>163</v>
      </c>
      <c r="C16" s="180">
        <v>90775</v>
      </c>
      <c r="D16" s="183" t="s">
        <v>178</v>
      </c>
      <c r="E16" s="180" t="s">
        <v>165</v>
      </c>
      <c r="F16" s="180">
        <v>24</v>
      </c>
      <c r="G16" s="184">
        <v>27.57</v>
      </c>
      <c r="H16" s="175">
        <f t="shared" ref="H16:H17" si="0">F16*G16</f>
        <v>661.68000000000006</v>
      </c>
      <c r="I16" s="175">
        <f>G16-(G16*'Planilha Orçamentária'!$I$11)</f>
        <v>27.57</v>
      </c>
      <c r="J16" s="175">
        <f t="shared" ref="J16:J17" si="1">F16*I16</f>
        <v>661.68000000000006</v>
      </c>
      <c r="K16" s="157"/>
    </row>
    <row r="17" spans="1:18" x14ac:dyDescent="0.25">
      <c r="A17" s="182" t="s">
        <v>177</v>
      </c>
      <c r="B17" s="180" t="s">
        <v>167</v>
      </c>
      <c r="C17" s="180">
        <v>0</v>
      </c>
      <c r="D17" s="183" t="s">
        <v>176</v>
      </c>
      <c r="E17" s="180" t="s">
        <v>171</v>
      </c>
      <c r="F17" s="180">
        <v>1</v>
      </c>
      <c r="G17" s="184">
        <v>108.39</v>
      </c>
      <c r="H17" s="175">
        <f t="shared" si="0"/>
        <v>108.39</v>
      </c>
      <c r="I17" s="175">
        <f>G17-(G17*'Planilha Orçamentária'!$I$11)</f>
        <v>108.39</v>
      </c>
      <c r="J17" s="175">
        <f t="shared" si="1"/>
        <v>108.39</v>
      </c>
      <c r="K17" s="157"/>
    </row>
    <row r="18" spans="1:18" x14ac:dyDescent="0.25">
      <c r="A18" s="556" t="s">
        <v>211</v>
      </c>
      <c r="B18" s="557"/>
      <c r="C18" s="557"/>
      <c r="D18" s="557"/>
      <c r="E18" s="557"/>
      <c r="F18" s="557"/>
      <c r="G18" s="557"/>
      <c r="H18" s="557"/>
      <c r="I18" s="557"/>
      <c r="J18" s="558"/>
      <c r="K18" s="358"/>
      <c r="M18" s="157"/>
    </row>
    <row r="19" spans="1:18" x14ac:dyDescent="0.25">
      <c r="A19" s="402"/>
      <c r="B19" s="188"/>
      <c r="C19" s="188"/>
      <c r="D19" s="189"/>
      <c r="E19" s="188"/>
      <c r="F19" s="188"/>
      <c r="G19" s="190"/>
      <c r="H19" s="191"/>
      <c r="I19" s="191"/>
      <c r="J19" s="403"/>
      <c r="K19" s="188"/>
      <c r="L19" s="188"/>
      <c r="M19" s="157"/>
    </row>
    <row r="20" spans="1:18" x14ac:dyDescent="0.25">
      <c r="A20" s="402"/>
      <c r="B20" s="188"/>
      <c r="C20" s="188"/>
      <c r="D20" s="189"/>
      <c r="E20" s="188"/>
      <c r="F20" s="188"/>
      <c r="G20" s="190"/>
      <c r="H20" s="191"/>
      <c r="I20" s="191"/>
      <c r="J20" s="403"/>
      <c r="K20" s="188"/>
      <c r="L20" s="188"/>
      <c r="M20" s="157"/>
    </row>
    <row r="21" spans="1:18" x14ac:dyDescent="0.25">
      <c r="A21" s="314"/>
      <c r="B21" s="315"/>
      <c r="C21" s="315"/>
      <c r="D21" s="315"/>
      <c r="E21" s="315"/>
      <c r="F21" s="315"/>
      <c r="G21" s="315"/>
      <c r="H21" s="315"/>
      <c r="I21" s="315"/>
      <c r="J21" s="404"/>
      <c r="K21" s="157"/>
      <c r="L21" s="157"/>
      <c r="M21" s="157"/>
      <c r="N21" s="157"/>
      <c r="O21" s="157"/>
      <c r="P21" s="157"/>
      <c r="Q21" s="157"/>
      <c r="R21" s="157"/>
    </row>
    <row r="22" spans="1:18" ht="42.75" customHeight="1" x14ac:dyDescent="0.25">
      <c r="A22" s="552" t="s">
        <v>183</v>
      </c>
      <c r="B22" s="552"/>
      <c r="C22" s="552"/>
      <c r="D22" s="552"/>
      <c r="E22" s="552"/>
      <c r="F22" s="552"/>
      <c r="G22" s="552"/>
      <c r="H22" s="552"/>
      <c r="I22" s="552"/>
      <c r="J22" s="552"/>
      <c r="K22" s="390"/>
      <c r="L22" s="545" t="s">
        <v>228</v>
      </c>
      <c r="M22" s="545"/>
      <c r="N22" s="545"/>
      <c r="O22" s="288"/>
      <c r="P22" s="288"/>
      <c r="Q22" s="288"/>
      <c r="R22" s="288"/>
    </row>
    <row r="23" spans="1:18" ht="39.6" x14ac:dyDescent="0.25">
      <c r="A23" s="185" t="s">
        <v>175</v>
      </c>
      <c r="B23" s="185" t="s">
        <v>82</v>
      </c>
      <c r="C23" s="185" t="s">
        <v>83</v>
      </c>
      <c r="D23" s="185" t="s">
        <v>84</v>
      </c>
      <c r="E23" s="185" t="s">
        <v>85</v>
      </c>
      <c r="F23" s="185" t="s">
        <v>86</v>
      </c>
      <c r="G23" s="185" t="s">
        <v>87</v>
      </c>
      <c r="H23" s="357" t="s">
        <v>88</v>
      </c>
      <c r="I23" s="357" t="s">
        <v>222</v>
      </c>
      <c r="J23" s="185" t="s">
        <v>223</v>
      </c>
      <c r="K23" s="391" t="s">
        <v>83</v>
      </c>
      <c r="L23" s="361"/>
      <c r="M23" s="361"/>
      <c r="N23" s="361"/>
      <c r="O23" s="288"/>
      <c r="P23" s="288"/>
      <c r="Q23" s="288"/>
      <c r="R23" s="288"/>
    </row>
    <row r="24" spans="1:18" ht="26.4" x14ac:dyDescent="0.25">
      <c r="A24" s="182" t="s">
        <v>181</v>
      </c>
      <c r="B24" s="178">
        <v>97044</v>
      </c>
      <c r="C24" s="178"/>
      <c r="D24" s="181" t="s">
        <v>212</v>
      </c>
      <c r="E24" s="178" t="s">
        <v>92</v>
      </c>
      <c r="F24" s="180"/>
      <c r="G24" s="179"/>
      <c r="H24" s="176">
        <f>SUM(H25:H32)</f>
        <v>207.97784935600001</v>
      </c>
      <c r="I24" s="176"/>
      <c r="J24" s="176">
        <f>SUM(J25:J32)</f>
        <v>207.97784935600001</v>
      </c>
      <c r="K24" s="392"/>
      <c r="L24" s="360"/>
      <c r="M24" s="360"/>
      <c r="N24" s="360"/>
    </row>
    <row r="25" spans="1:18" x14ac:dyDescent="0.25">
      <c r="A25" s="182" t="s">
        <v>14</v>
      </c>
      <c r="B25" s="180" t="s">
        <v>163</v>
      </c>
      <c r="C25" s="180">
        <v>88262</v>
      </c>
      <c r="D25" s="183" t="s">
        <v>164</v>
      </c>
      <c r="E25" s="180" t="s">
        <v>165</v>
      </c>
      <c r="F25" s="180">
        <v>0.43100559999999999</v>
      </c>
      <c r="G25" s="175">
        <v>27.71</v>
      </c>
      <c r="H25" s="175">
        <f>F25*G25</f>
        <v>11.943165176000001</v>
      </c>
      <c r="I25" s="175">
        <f>G25-(G25*'Planilha Orçamentária'!$I$11)</f>
        <v>27.71</v>
      </c>
      <c r="J25" s="175">
        <f>F25*I25</f>
        <v>11.943165176000001</v>
      </c>
      <c r="K25" s="393">
        <v>88262</v>
      </c>
      <c r="L25" s="362"/>
      <c r="M25" s="362"/>
      <c r="N25" s="362"/>
    </row>
    <row r="26" spans="1:18" x14ac:dyDescent="0.25">
      <c r="A26" s="182" t="s">
        <v>14</v>
      </c>
      <c r="B26" s="180" t="s">
        <v>163</v>
      </c>
      <c r="C26" s="180">
        <v>88239</v>
      </c>
      <c r="D26" s="183" t="s">
        <v>166</v>
      </c>
      <c r="E26" s="180" t="s">
        <v>165</v>
      </c>
      <c r="F26" s="180">
        <v>4.7889500000000002E-2</v>
      </c>
      <c r="G26" s="184">
        <v>23.5</v>
      </c>
      <c r="H26" s="175">
        <f t="shared" ref="H26:H32" si="2">F26*G26</f>
        <v>1.12540325</v>
      </c>
      <c r="I26" s="175">
        <f>G26-(G26*'Planilha Orçamentária'!$I$11)</f>
        <v>23.5</v>
      </c>
      <c r="J26" s="175">
        <f t="shared" ref="J26:J32" si="3">F26*I26</f>
        <v>1.12540325</v>
      </c>
      <c r="K26" s="393">
        <v>88239</v>
      </c>
      <c r="L26" s="363" t="s">
        <v>186</v>
      </c>
      <c r="M26" s="364" t="s">
        <v>185</v>
      </c>
      <c r="N26" s="364" t="s">
        <v>187</v>
      </c>
    </row>
    <row r="27" spans="1:18" ht="39.6" x14ac:dyDescent="0.25">
      <c r="A27" s="367" t="s">
        <v>225</v>
      </c>
      <c r="B27" s="368" t="s">
        <v>167</v>
      </c>
      <c r="C27" s="368">
        <v>41957</v>
      </c>
      <c r="D27" s="370" t="s">
        <v>173</v>
      </c>
      <c r="E27" s="368" t="s">
        <v>171</v>
      </c>
      <c r="F27" s="371">
        <v>0.15214900000000001</v>
      </c>
      <c r="G27" s="366">
        <v>923</v>
      </c>
      <c r="H27" s="366">
        <f t="shared" si="2"/>
        <v>140.433527</v>
      </c>
      <c r="I27" s="366">
        <f>G27-(G27*'Planilha Orçamentária'!$I$11)</f>
        <v>923</v>
      </c>
      <c r="J27" s="366">
        <f t="shared" si="3"/>
        <v>140.433527</v>
      </c>
      <c r="K27" s="393">
        <v>41957</v>
      </c>
      <c r="L27" s="363">
        <v>2</v>
      </c>
      <c r="M27" s="363">
        <v>4</v>
      </c>
      <c r="N27" s="363">
        <f>M27/26.29</f>
        <v>0.15214910612400154</v>
      </c>
    </row>
    <row r="28" spans="1:18" ht="26.4" x14ac:dyDescent="0.25">
      <c r="A28" s="182" t="s">
        <v>14</v>
      </c>
      <c r="B28" s="180" t="s">
        <v>167</v>
      </c>
      <c r="C28" s="180">
        <v>41955</v>
      </c>
      <c r="D28" s="183" t="s">
        <v>169</v>
      </c>
      <c r="E28" s="179" t="s">
        <v>168</v>
      </c>
      <c r="F28" s="198">
        <v>0.38129999999999997</v>
      </c>
      <c r="G28" s="184">
        <v>58.57</v>
      </c>
      <c r="H28" s="184">
        <f t="shared" si="2"/>
        <v>22.332740999999999</v>
      </c>
      <c r="I28" s="175">
        <f>G28-(G28*'Planilha Orçamentária'!$I$11)</f>
        <v>58.57</v>
      </c>
      <c r="J28" s="175">
        <f t="shared" si="3"/>
        <v>22.332740999999999</v>
      </c>
      <c r="K28" s="393">
        <v>41955</v>
      </c>
      <c r="L28" s="363" t="s">
        <v>184</v>
      </c>
      <c r="M28" s="363"/>
      <c r="N28" s="363"/>
    </row>
    <row r="29" spans="1:18" ht="26.4" x14ac:dyDescent="0.25">
      <c r="A29" s="367" t="s">
        <v>225</v>
      </c>
      <c r="B29" s="368" t="s">
        <v>167</v>
      </c>
      <c r="C29" s="368">
        <v>41952</v>
      </c>
      <c r="D29" s="369" t="s">
        <v>170</v>
      </c>
      <c r="E29" s="368" t="s">
        <v>171</v>
      </c>
      <c r="F29" s="368">
        <v>0.45644699999999999</v>
      </c>
      <c r="G29" s="366">
        <v>25.28</v>
      </c>
      <c r="H29" s="366">
        <f t="shared" si="2"/>
        <v>11.538980159999999</v>
      </c>
      <c r="I29" s="366">
        <f>G29-(G29*'Planilha Orçamentária'!$I$11)</f>
        <v>25.28</v>
      </c>
      <c r="J29" s="366">
        <f t="shared" si="3"/>
        <v>11.538980159999999</v>
      </c>
      <c r="K29" s="393">
        <v>41952</v>
      </c>
      <c r="L29" s="363">
        <v>6</v>
      </c>
      <c r="M29" s="363">
        <v>12</v>
      </c>
      <c r="N29" s="363">
        <f>M29/26.29</f>
        <v>0.45644731837200458</v>
      </c>
    </row>
    <row r="30" spans="1:18" ht="26.4" x14ac:dyDescent="0.25">
      <c r="A30" s="367" t="s">
        <v>225</v>
      </c>
      <c r="B30" s="368" t="s">
        <v>167</v>
      </c>
      <c r="C30" s="368">
        <v>41950</v>
      </c>
      <c r="D30" s="369" t="s">
        <v>162</v>
      </c>
      <c r="E30" s="368" t="s">
        <v>171</v>
      </c>
      <c r="F30" s="368">
        <v>0.60859600000000003</v>
      </c>
      <c r="G30" s="366">
        <v>17.62</v>
      </c>
      <c r="H30" s="366">
        <f t="shared" si="2"/>
        <v>10.723461520000001</v>
      </c>
      <c r="I30" s="366">
        <f>G30-(G30*'Planilha Orçamentária'!$I$11)</f>
        <v>17.62</v>
      </c>
      <c r="J30" s="366">
        <f t="shared" si="3"/>
        <v>10.723461520000001</v>
      </c>
      <c r="K30" s="393">
        <v>41950</v>
      </c>
      <c r="L30" s="363">
        <v>8</v>
      </c>
      <c r="M30" s="363">
        <v>16</v>
      </c>
      <c r="N30" s="363">
        <f t="shared" ref="N30:N32" si="4">M30/26.29</f>
        <v>0.60859642449600615</v>
      </c>
    </row>
    <row r="31" spans="1:18" ht="26.4" x14ac:dyDescent="0.25">
      <c r="A31" s="367" t="s">
        <v>225</v>
      </c>
      <c r="B31" s="368" t="s">
        <v>167</v>
      </c>
      <c r="C31" s="368">
        <v>41947</v>
      </c>
      <c r="D31" s="369" t="s">
        <v>172</v>
      </c>
      <c r="E31" s="368" t="s">
        <v>171</v>
      </c>
      <c r="F31" s="368">
        <v>7.6075000000000004E-2</v>
      </c>
      <c r="G31" s="366">
        <v>30.38</v>
      </c>
      <c r="H31" s="366">
        <f t="shared" si="2"/>
        <v>2.3111584999999999</v>
      </c>
      <c r="I31" s="366">
        <f>G31-(G31*'Planilha Orçamentária'!$I$11)</f>
        <v>30.38</v>
      </c>
      <c r="J31" s="366">
        <f t="shared" si="3"/>
        <v>2.3111584999999999</v>
      </c>
      <c r="K31" s="393">
        <v>41947</v>
      </c>
      <c r="L31" s="363">
        <v>1</v>
      </c>
      <c r="M31" s="363">
        <v>2</v>
      </c>
      <c r="N31" s="363">
        <f t="shared" si="4"/>
        <v>7.6074553062000769E-2</v>
      </c>
    </row>
    <row r="32" spans="1:18" ht="26.4" x14ac:dyDescent="0.25">
      <c r="A32" s="367" t="s">
        <v>225</v>
      </c>
      <c r="B32" s="368" t="s">
        <v>167</v>
      </c>
      <c r="C32" s="368">
        <v>41946</v>
      </c>
      <c r="D32" s="369" t="s">
        <v>174</v>
      </c>
      <c r="E32" s="368" t="s">
        <v>171</v>
      </c>
      <c r="F32" s="368">
        <v>0.15214900000000001</v>
      </c>
      <c r="G32" s="366">
        <v>49.75</v>
      </c>
      <c r="H32" s="366">
        <f t="shared" si="2"/>
        <v>7.5694127500000006</v>
      </c>
      <c r="I32" s="366">
        <f>G32-(G32*'Planilha Orçamentária'!$I$11)</f>
        <v>49.75</v>
      </c>
      <c r="J32" s="366">
        <f t="shared" si="3"/>
        <v>7.5694127500000006</v>
      </c>
      <c r="K32" s="393">
        <v>41946</v>
      </c>
      <c r="L32" s="363">
        <v>2</v>
      </c>
      <c r="M32" s="363">
        <v>4</v>
      </c>
      <c r="N32" s="363">
        <f t="shared" si="4"/>
        <v>0.15214910612400154</v>
      </c>
    </row>
    <row r="33" spans="1:11" ht="28.5" customHeight="1" x14ac:dyDescent="0.25">
      <c r="A33" s="546" t="s">
        <v>235</v>
      </c>
      <c r="B33" s="543"/>
      <c r="C33" s="543"/>
      <c r="D33" s="543"/>
      <c r="E33" s="543"/>
      <c r="F33" s="543"/>
      <c r="G33" s="543"/>
      <c r="H33" s="543"/>
      <c r="I33" s="543"/>
      <c r="J33" s="544"/>
      <c r="K33" s="358"/>
    </row>
    <row r="34" spans="1:11" ht="22.5" customHeight="1" x14ac:dyDescent="0.25">
      <c r="A34" s="542" t="s">
        <v>248</v>
      </c>
      <c r="B34" s="543"/>
      <c r="C34" s="543"/>
      <c r="D34" s="543"/>
      <c r="E34" s="543"/>
      <c r="F34" s="543"/>
      <c r="G34" s="543"/>
      <c r="H34" s="543"/>
      <c r="I34" s="543"/>
      <c r="J34" s="544"/>
      <c r="K34" s="358"/>
    </row>
    <row r="35" spans="1:11" x14ac:dyDescent="0.25">
      <c r="A35" s="372"/>
    </row>
  </sheetData>
  <mergeCells count="10">
    <mergeCell ref="C6:G6"/>
    <mergeCell ref="A8:J8"/>
    <mergeCell ref="A22:J22"/>
    <mergeCell ref="A12:J12"/>
    <mergeCell ref="A18:J18"/>
    <mergeCell ref="A34:J34"/>
    <mergeCell ref="L22:N22"/>
    <mergeCell ref="A33:J33"/>
    <mergeCell ref="A10:F10"/>
    <mergeCell ref="D7:G7"/>
  </mergeCells>
  <pageMargins left="0.78740157480314965" right="0.78740157480314965" top="0.39370078740157483" bottom="0.78740157480314965" header="0.78740157480314965" footer="0.31496062992125984"/>
  <pageSetup paperSize="9" scale="63" fitToWidth="2" fitToHeight="100" orientation="landscape" r:id="rId1"/>
  <colBreaks count="1" manualBreakCount="1">
    <brk id="10" max="4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2FF3-749B-4488-B8E9-F41C40B43D81}">
  <sheetPr>
    <pageSetUpPr fitToPage="1"/>
  </sheetPr>
  <dimension ref="A1:J40"/>
  <sheetViews>
    <sheetView topLeftCell="A15" zoomScale="110" zoomScaleNormal="110" workbookViewId="0">
      <selection activeCell="I39" sqref="B1:J39"/>
    </sheetView>
  </sheetViews>
  <sheetFormatPr defaultColWidth="12.5546875" defaultRowHeight="15" customHeight="1" x14ac:dyDescent="0.25"/>
  <cols>
    <col min="1" max="1" width="11.5546875" customWidth="1"/>
    <col min="2" max="2" width="11.6640625" customWidth="1"/>
    <col min="3" max="3" width="9.88671875" customWidth="1"/>
    <col min="4" max="4" width="12.6640625" customWidth="1"/>
    <col min="5" max="7" width="12.5546875" customWidth="1"/>
    <col min="8" max="8" width="11.44140625" customWidth="1"/>
    <col min="9" max="9" width="15.6640625" customWidth="1"/>
    <col min="10" max="10" width="8.33203125" customWidth="1"/>
  </cols>
  <sheetData>
    <row r="1" spans="2:10" ht="12.75" customHeight="1" x14ac:dyDescent="0.25">
      <c r="B1" s="80"/>
      <c r="C1" s="80"/>
      <c r="D1" s="50"/>
      <c r="E1" s="50"/>
      <c r="F1" s="50"/>
      <c r="G1" s="50"/>
      <c r="H1" s="50"/>
      <c r="I1" s="51"/>
      <c r="J1" s="51"/>
    </row>
    <row r="2" spans="2:10" ht="12.75" customHeight="1" x14ac:dyDescent="0.25">
      <c r="B2" s="76"/>
      <c r="C2" s="76"/>
      <c r="D2" s="55"/>
      <c r="E2" s="55"/>
      <c r="F2" s="55"/>
      <c r="G2" s="55"/>
      <c r="H2" s="55"/>
      <c r="I2" s="19"/>
      <c r="J2" s="19"/>
    </row>
    <row r="3" spans="2:10" ht="12.75" customHeight="1" x14ac:dyDescent="0.25">
      <c r="B3" s="76"/>
      <c r="C3" s="76"/>
      <c r="D3" s="55"/>
      <c r="E3" s="55"/>
      <c r="F3" s="55"/>
      <c r="G3" s="55"/>
      <c r="H3" s="55"/>
      <c r="I3" s="19"/>
      <c r="J3" s="19"/>
    </row>
    <row r="4" spans="2:10" ht="12.75" customHeight="1" x14ac:dyDescent="0.25">
      <c r="B4" s="76"/>
      <c r="C4" s="76"/>
      <c r="D4" s="55"/>
      <c r="E4" s="55"/>
      <c r="F4" s="55"/>
      <c r="G4" s="55"/>
      <c r="H4" s="55"/>
      <c r="I4" s="19"/>
      <c r="J4" s="19"/>
    </row>
    <row r="5" spans="2:10" ht="12.75" customHeight="1" x14ac:dyDescent="0.25">
      <c r="B5" s="76"/>
      <c r="C5" s="76"/>
      <c r="D5" s="55"/>
      <c r="E5" s="55"/>
      <c r="F5" s="55"/>
      <c r="G5" s="55"/>
      <c r="H5" s="55"/>
      <c r="I5" s="19"/>
      <c r="J5" s="19"/>
    </row>
    <row r="6" spans="2:10" ht="15.6" x14ac:dyDescent="0.25">
      <c r="B6" s="548" t="s">
        <v>231</v>
      </c>
      <c r="C6" s="548"/>
      <c r="D6" s="559"/>
      <c r="E6" s="559"/>
      <c r="F6" s="559"/>
      <c r="G6" s="559"/>
      <c r="H6" s="559"/>
      <c r="I6" s="559"/>
      <c r="J6" s="559"/>
    </row>
    <row r="7" spans="2:10" ht="12.75" customHeight="1" x14ac:dyDescent="0.25">
      <c r="B7" s="547"/>
      <c r="C7" s="547"/>
      <c r="D7" s="560"/>
      <c r="E7" s="560"/>
      <c r="F7" s="560"/>
      <c r="G7" s="560"/>
      <c r="H7" s="560"/>
      <c r="I7" s="560"/>
      <c r="J7" s="560"/>
    </row>
    <row r="8" spans="2:10" ht="78" customHeight="1" x14ac:dyDescent="0.25">
      <c r="B8" s="568" t="s">
        <v>209</v>
      </c>
      <c r="C8" s="568"/>
      <c r="D8" s="568"/>
      <c r="E8" s="568"/>
      <c r="F8" s="568"/>
      <c r="G8" s="568"/>
      <c r="H8" s="568"/>
      <c r="I8" s="568"/>
      <c r="J8" s="568"/>
    </row>
    <row r="9" spans="2:10" ht="13.2" x14ac:dyDescent="0.25">
      <c r="B9" s="79"/>
      <c r="C9" s="79"/>
      <c r="D9" s="103"/>
      <c r="E9" s="103"/>
      <c r="F9" s="103"/>
      <c r="G9" s="103"/>
      <c r="H9" s="103"/>
      <c r="I9" s="104"/>
      <c r="J9" s="104"/>
    </row>
    <row r="10" spans="2:10" ht="13.2" x14ac:dyDescent="0.25">
      <c r="B10" s="305"/>
      <c r="C10" s="305"/>
      <c r="D10" s="306"/>
      <c r="E10" s="306"/>
      <c r="F10" s="306"/>
      <c r="G10" s="306"/>
      <c r="H10" s="306"/>
      <c r="I10" s="307"/>
      <c r="J10" s="307"/>
    </row>
    <row r="11" spans="2:10" ht="13.2" x14ac:dyDescent="0.25">
      <c r="B11" s="308" t="s">
        <v>217</v>
      </c>
      <c r="C11" s="305"/>
      <c r="D11" s="306"/>
      <c r="E11" s="306"/>
      <c r="F11" s="306"/>
      <c r="G11" s="306"/>
      <c r="H11" s="306"/>
      <c r="I11" s="307"/>
      <c r="J11" s="307"/>
    </row>
    <row r="12" spans="2:10" ht="13.2" x14ac:dyDescent="0.25">
      <c r="B12" s="305"/>
      <c r="C12" s="305"/>
      <c r="D12" s="309" t="s">
        <v>104</v>
      </c>
      <c r="E12" s="309" t="s">
        <v>103</v>
      </c>
      <c r="F12" s="309" t="s">
        <v>102</v>
      </c>
      <c r="G12" s="306"/>
      <c r="H12" s="306"/>
      <c r="I12" s="307"/>
      <c r="J12" s="307"/>
    </row>
    <row r="13" spans="2:10" ht="13.2" x14ac:dyDescent="0.25">
      <c r="B13" s="567" t="s">
        <v>101</v>
      </c>
      <c r="C13" s="567"/>
      <c r="D13" s="310">
        <v>5.8999999999999999E-3</v>
      </c>
      <c r="E13" s="310">
        <v>1.23E-2</v>
      </c>
      <c r="F13" s="310">
        <v>1.3899999999999999E-2</v>
      </c>
      <c r="G13" s="306"/>
      <c r="H13" s="306"/>
      <c r="I13" s="307"/>
      <c r="J13" s="307"/>
    </row>
    <row r="14" spans="2:10" ht="13.2" x14ac:dyDescent="0.25">
      <c r="B14" s="567" t="s">
        <v>100</v>
      </c>
      <c r="C14" s="567"/>
      <c r="D14" s="310">
        <v>0.03</v>
      </c>
      <c r="E14" s="310">
        <v>0.04</v>
      </c>
      <c r="F14" s="310">
        <v>5.5E-2</v>
      </c>
      <c r="G14" s="306"/>
      <c r="H14" s="306"/>
      <c r="I14" s="307"/>
      <c r="J14" s="307"/>
    </row>
    <row r="15" spans="2:10" ht="13.2" x14ac:dyDescent="0.25">
      <c r="B15" s="567" t="s">
        <v>99</v>
      </c>
      <c r="C15" s="567"/>
      <c r="D15" s="311">
        <v>1.77E-2</v>
      </c>
      <c r="E15" s="311">
        <v>2.07E-2</v>
      </c>
      <c r="F15" s="311">
        <v>2.2700000000000001E-2</v>
      </c>
      <c r="G15" s="312"/>
      <c r="H15" s="312"/>
      <c r="I15" s="312"/>
      <c r="J15" s="312"/>
    </row>
    <row r="16" spans="2:10" ht="15" customHeight="1" x14ac:dyDescent="0.25">
      <c r="B16" s="567" t="s">
        <v>98</v>
      </c>
      <c r="C16" s="567"/>
      <c r="D16" s="311">
        <v>6.1600000000000002E-2</v>
      </c>
      <c r="E16" s="311">
        <v>7.3999999999999996E-2</v>
      </c>
      <c r="F16" s="311">
        <v>8.9599999999999999E-2</v>
      </c>
      <c r="G16" s="312"/>
      <c r="H16" s="312"/>
      <c r="I16" s="312"/>
      <c r="J16" s="312"/>
    </row>
    <row r="17" spans="1:9" ht="13.2" x14ac:dyDescent="0.25">
      <c r="C17" s="121"/>
      <c r="D17" s="121"/>
      <c r="E17" s="121"/>
      <c r="F17" s="121"/>
    </row>
    <row r="18" spans="1:9" ht="15" customHeight="1" x14ac:dyDescent="0.25">
      <c r="B18" s="117" t="s">
        <v>126</v>
      </c>
    </row>
    <row r="19" spans="1:9" ht="15" customHeight="1" x14ac:dyDescent="0.25">
      <c r="B19" s="561" t="s">
        <v>125</v>
      </c>
      <c r="C19" s="562"/>
      <c r="D19" s="562"/>
      <c r="E19" s="562"/>
      <c r="F19" s="562"/>
      <c r="G19" s="562"/>
      <c r="H19" s="563"/>
    </row>
    <row r="20" spans="1:9" ht="31.5" customHeight="1" x14ac:dyDescent="0.25">
      <c r="B20" s="564" t="s">
        <v>115</v>
      </c>
      <c r="C20" s="565"/>
      <c r="D20" s="109" t="s">
        <v>124</v>
      </c>
      <c r="E20" s="564" t="s">
        <v>116</v>
      </c>
      <c r="F20" s="565"/>
      <c r="G20" s="565"/>
      <c r="H20" s="566"/>
    </row>
    <row r="21" spans="1:9" ht="15" customHeight="1" x14ac:dyDescent="0.25">
      <c r="B21" s="569" t="s">
        <v>97</v>
      </c>
      <c r="C21" s="570"/>
      <c r="D21" s="113">
        <v>0.03</v>
      </c>
      <c r="E21" s="569" t="s">
        <v>117</v>
      </c>
      <c r="F21" s="570"/>
      <c r="G21" s="570"/>
      <c r="H21" s="571"/>
    </row>
    <row r="22" spans="1:9" ht="15" customHeight="1" x14ac:dyDescent="0.25">
      <c r="B22" s="569" t="s">
        <v>118</v>
      </c>
      <c r="C22" s="570"/>
      <c r="D22" s="113">
        <v>6.4999999999999997E-3</v>
      </c>
      <c r="E22" s="569" t="s">
        <v>117</v>
      </c>
      <c r="F22" s="570"/>
      <c r="G22" s="570"/>
      <c r="H22" s="571"/>
    </row>
    <row r="23" spans="1:9" ht="21" customHeight="1" x14ac:dyDescent="0.25">
      <c r="B23" s="576" t="s">
        <v>119</v>
      </c>
      <c r="C23" s="577"/>
      <c r="D23" s="580">
        <f>E23*E24</f>
        <v>2.4745000000000003E-2</v>
      </c>
      <c r="E23" s="173">
        <v>0.05</v>
      </c>
      <c r="F23" s="171" t="s">
        <v>149</v>
      </c>
      <c r="G23" s="171"/>
      <c r="H23" s="172"/>
    </row>
    <row r="24" spans="1:9" ht="26.25" customHeight="1" x14ac:dyDescent="0.25">
      <c r="B24" s="578"/>
      <c r="C24" s="579"/>
      <c r="D24" s="581"/>
      <c r="E24" s="300">
        <v>0.49490000000000001</v>
      </c>
      <c r="F24" s="582" t="s">
        <v>215</v>
      </c>
      <c r="G24" s="582"/>
      <c r="H24" s="583"/>
    </row>
    <row r="25" spans="1:9" ht="15" customHeight="1" x14ac:dyDescent="0.25">
      <c r="B25" s="574" t="s">
        <v>121</v>
      </c>
      <c r="C25" s="575"/>
      <c r="D25" s="114">
        <v>2.7E-2</v>
      </c>
      <c r="E25" s="569" t="s">
        <v>120</v>
      </c>
      <c r="F25" s="570"/>
      <c r="G25" s="570"/>
      <c r="H25" s="571"/>
    </row>
    <row r="26" spans="1:9" ht="15" customHeight="1" x14ac:dyDescent="0.25">
      <c r="B26" s="572" t="s">
        <v>4</v>
      </c>
      <c r="C26" s="573"/>
      <c r="D26" s="116">
        <f>SUM(D21:D25)</f>
        <v>8.8245000000000004E-2</v>
      </c>
      <c r="E26" s="110"/>
      <c r="F26" s="111"/>
      <c r="G26" s="111"/>
      <c r="H26" s="112"/>
    </row>
    <row r="27" spans="1:9" ht="15" customHeight="1" x14ac:dyDescent="0.25">
      <c r="B27" s="105"/>
      <c r="C27" s="105"/>
      <c r="D27" s="119"/>
      <c r="E27" s="120"/>
      <c r="F27" s="120"/>
      <c r="G27" s="120"/>
      <c r="H27" s="120"/>
    </row>
    <row r="28" spans="1:9" ht="15" customHeight="1" x14ac:dyDescent="0.25">
      <c r="B28" s="117" t="s">
        <v>219</v>
      </c>
    </row>
    <row r="29" spans="1:9" ht="15" customHeight="1" x14ac:dyDescent="0.25">
      <c r="A29" s="136"/>
      <c r="B29" s="137" t="s">
        <v>144</v>
      </c>
      <c r="C29" s="136"/>
      <c r="D29" s="136"/>
      <c r="E29" s="136"/>
      <c r="F29" s="136"/>
      <c r="G29" s="136"/>
      <c r="H29" s="136"/>
      <c r="I29" s="136"/>
    </row>
    <row r="30" spans="1:9" ht="15" customHeight="1" x14ac:dyDescent="0.25">
      <c r="B30" s="117"/>
    </row>
    <row r="31" spans="1:9" ht="15" customHeight="1" x14ac:dyDescent="0.25">
      <c r="B31" s="561" t="s">
        <v>234</v>
      </c>
      <c r="C31" s="562"/>
      <c r="D31" s="562"/>
      <c r="E31" s="562"/>
      <c r="F31" s="562"/>
      <c r="G31" s="562"/>
      <c r="H31" s="563"/>
      <c r="I31" s="312"/>
    </row>
    <row r="32" spans="1:9" ht="15" customHeight="1" x14ac:dyDescent="0.25">
      <c r="B32" s="108" t="s">
        <v>0</v>
      </c>
      <c r="C32" s="584" t="s">
        <v>122</v>
      </c>
      <c r="D32" s="585"/>
      <c r="E32" s="585"/>
      <c r="F32" s="585"/>
      <c r="G32" s="586"/>
      <c r="H32" s="115" t="s">
        <v>113</v>
      </c>
      <c r="I32" s="312"/>
    </row>
    <row r="33" spans="1:10" ht="15" customHeight="1" x14ac:dyDescent="0.25">
      <c r="A33" s="125" t="s">
        <v>112</v>
      </c>
      <c r="B33" s="70">
        <v>1</v>
      </c>
      <c r="C33" s="587" t="s">
        <v>111</v>
      </c>
      <c r="D33" s="588"/>
      <c r="E33" s="588"/>
      <c r="F33" s="588"/>
      <c r="G33" s="589"/>
      <c r="H33" s="128">
        <v>1.23E-2</v>
      </c>
      <c r="I33" s="312"/>
    </row>
    <row r="34" spans="1:10" ht="15" customHeight="1" x14ac:dyDescent="0.25">
      <c r="A34" s="125" t="s">
        <v>110</v>
      </c>
      <c r="B34" s="126">
        <v>2</v>
      </c>
      <c r="C34" s="587" t="s">
        <v>109</v>
      </c>
      <c r="D34" s="588"/>
      <c r="E34" s="588"/>
      <c r="F34" s="588"/>
      <c r="G34" s="589"/>
      <c r="H34" s="128">
        <v>0.03</v>
      </c>
      <c r="I34" s="312"/>
    </row>
    <row r="35" spans="1:10" ht="15" customHeight="1" x14ac:dyDescent="0.25">
      <c r="A35" s="125" t="s">
        <v>108</v>
      </c>
      <c r="B35" s="70">
        <v>3</v>
      </c>
      <c r="C35" s="587" t="s">
        <v>123</v>
      </c>
      <c r="D35" s="588"/>
      <c r="E35" s="588"/>
      <c r="F35" s="588"/>
      <c r="G35" s="589"/>
      <c r="H35" s="128">
        <v>2.07E-2</v>
      </c>
      <c r="I35" s="312"/>
    </row>
    <row r="36" spans="1:10" ht="15" customHeight="1" x14ac:dyDescent="0.25">
      <c r="A36" s="125" t="s">
        <v>107</v>
      </c>
      <c r="B36" s="126">
        <v>4</v>
      </c>
      <c r="C36" s="587" t="s">
        <v>114</v>
      </c>
      <c r="D36" s="588"/>
      <c r="E36" s="588"/>
      <c r="F36" s="588"/>
      <c r="G36" s="589"/>
      <c r="H36" s="128">
        <v>8.8200000000000001E-2</v>
      </c>
      <c r="I36" s="312"/>
    </row>
    <row r="37" spans="1:10" ht="15" customHeight="1" x14ac:dyDescent="0.25">
      <c r="A37" s="125" t="s">
        <v>106</v>
      </c>
      <c r="B37" s="70">
        <v>5</v>
      </c>
      <c r="C37" s="592" t="s">
        <v>105</v>
      </c>
      <c r="D37" s="593"/>
      <c r="E37" s="593"/>
      <c r="F37" s="593"/>
      <c r="G37" s="594"/>
      <c r="H37" s="301">
        <v>6.1600000000000002E-2</v>
      </c>
      <c r="I37" s="312"/>
    </row>
    <row r="38" spans="1:10" ht="15" customHeight="1" x14ac:dyDescent="0.25">
      <c r="B38" s="118" t="s">
        <v>218</v>
      </c>
      <c r="C38" s="590"/>
      <c r="D38" s="591"/>
      <c r="E38" s="591"/>
      <c r="F38" s="591"/>
      <c r="G38" s="591"/>
      <c r="H38" s="127">
        <f>(((1+H37)*(1+H33)*(1+H34+H35))/(1-H36))-1</f>
        <v>0.23836677382759386</v>
      </c>
      <c r="I38" s="312"/>
      <c r="J38" s="129"/>
    </row>
    <row r="40" spans="1:10" ht="15" customHeight="1" x14ac:dyDescent="0.25">
      <c r="B40" s="117"/>
    </row>
  </sheetData>
  <mergeCells count="28">
    <mergeCell ref="C32:G32"/>
    <mergeCell ref="C33:G33"/>
    <mergeCell ref="B31:H31"/>
    <mergeCell ref="C38:G38"/>
    <mergeCell ref="C34:G34"/>
    <mergeCell ref="C35:G35"/>
    <mergeCell ref="C36:G36"/>
    <mergeCell ref="C37:G37"/>
    <mergeCell ref="E21:H21"/>
    <mergeCell ref="E22:H22"/>
    <mergeCell ref="E25:H25"/>
    <mergeCell ref="B26:C26"/>
    <mergeCell ref="B25:C25"/>
    <mergeCell ref="B21:C21"/>
    <mergeCell ref="B22:C22"/>
    <mergeCell ref="B23:C24"/>
    <mergeCell ref="D23:D24"/>
    <mergeCell ref="F24:H24"/>
    <mergeCell ref="B6:J6"/>
    <mergeCell ref="B7:J7"/>
    <mergeCell ref="B19:H19"/>
    <mergeCell ref="E20:H20"/>
    <mergeCell ref="B20:C20"/>
    <mergeCell ref="B13:C13"/>
    <mergeCell ref="B14:C14"/>
    <mergeCell ref="B15:C15"/>
    <mergeCell ref="B16:C16"/>
    <mergeCell ref="B8:J8"/>
  </mergeCells>
  <pageMargins left="0.78740157480314965" right="0.78740157480314965" top="0.39370078740157483" bottom="0.78740157480314965" header="0.78740157480314965" footer="0"/>
  <pageSetup paperSize="9" scale="72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9E345-ECE5-4544-8E0F-C8A579A49070}">
  <sheetPr>
    <pageSetUpPr fitToPage="1"/>
  </sheetPr>
  <dimension ref="A1:L42"/>
  <sheetViews>
    <sheetView topLeftCell="A21" zoomScaleNormal="100" workbookViewId="0">
      <selection activeCell="H38" sqref="H38"/>
    </sheetView>
  </sheetViews>
  <sheetFormatPr defaultColWidth="12.5546875" defaultRowHeight="15" customHeight="1" x14ac:dyDescent="0.25"/>
  <cols>
    <col min="1" max="2" width="9.109375" style="255" customWidth="1"/>
    <col min="3" max="3" width="9.109375" style="202" customWidth="1"/>
    <col min="4" max="4" width="69.109375" style="202" customWidth="1"/>
    <col min="5" max="5" width="8.33203125" style="202" customWidth="1"/>
    <col min="6" max="6" width="10.44140625" style="202" customWidth="1"/>
    <col min="7" max="7" width="12" style="202" customWidth="1"/>
    <col min="8" max="8" width="17.33203125" style="202" customWidth="1"/>
    <col min="9" max="9" width="18.109375" style="202" customWidth="1"/>
    <col min="10" max="10" width="14.5546875" style="202" customWidth="1"/>
    <col min="11" max="12" width="15.33203125" style="202" customWidth="1"/>
    <col min="13" max="16384" width="12.5546875" style="202"/>
  </cols>
  <sheetData>
    <row r="1" spans="1:12" ht="12.75" customHeight="1" x14ac:dyDescent="0.25">
      <c r="A1" s="265"/>
      <c r="B1" s="265"/>
      <c r="C1" s="201"/>
      <c r="D1" s="266"/>
      <c r="E1" s="267"/>
      <c r="F1" s="268"/>
      <c r="G1" s="269"/>
      <c r="H1" s="270"/>
      <c r="I1" s="271"/>
      <c r="J1" s="201"/>
      <c r="K1" s="201"/>
      <c r="L1" s="201"/>
    </row>
    <row r="2" spans="1:12" ht="12.75" customHeight="1" x14ac:dyDescent="0.25">
      <c r="A2" s="265"/>
      <c r="B2" s="265"/>
      <c r="C2" s="201"/>
      <c r="D2" s="266"/>
      <c r="E2" s="267"/>
      <c r="F2" s="268"/>
      <c r="G2" s="269"/>
      <c r="H2" s="270"/>
      <c r="I2" s="271"/>
      <c r="J2" s="201"/>
      <c r="K2" s="201"/>
      <c r="L2" s="201"/>
    </row>
    <row r="3" spans="1:12" ht="12.75" customHeight="1" x14ac:dyDescent="0.25">
      <c r="A3" s="265"/>
      <c r="B3" s="265"/>
      <c r="C3" s="201"/>
      <c r="D3" s="266"/>
      <c r="E3" s="267"/>
      <c r="F3" s="268"/>
      <c r="G3" s="269"/>
      <c r="H3" s="270"/>
      <c r="I3" s="271"/>
      <c r="J3" s="201"/>
      <c r="K3" s="201"/>
      <c r="L3" s="201"/>
    </row>
    <row r="4" spans="1:12" ht="12.75" customHeight="1" x14ac:dyDescent="0.25">
      <c r="A4" s="265"/>
      <c r="B4" s="265"/>
      <c r="C4" s="201"/>
      <c r="D4" s="266"/>
      <c r="E4" s="267"/>
      <c r="F4" s="268"/>
      <c r="G4" s="269"/>
      <c r="H4" s="270"/>
      <c r="I4" s="271"/>
      <c r="J4" s="201"/>
      <c r="K4" s="201"/>
      <c r="L4" s="201"/>
    </row>
    <row r="5" spans="1:12" ht="12.75" customHeight="1" x14ac:dyDescent="0.25">
      <c r="A5" s="272"/>
      <c r="B5" s="272"/>
      <c r="C5" s="203"/>
      <c r="D5" s="597"/>
      <c r="E5" s="597"/>
      <c r="F5" s="597"/>
      <c r="G5" s="269"/>
      <c r="H5" s="273"/>
      <c r="I5" s="274"/>
      <c r="J5" s="203"/>
      <c r="K5" s="203"/>
      <c r="L5" s="203"/>
    </row>
    <row r="6" spans="1:12" ht="18" customHeight="1" x14ac:dyDescent="0.25">
      <c r="A6" s="597" t="s">
        <v>232</v>
      </c>
      <c r="B6" s="597"/>
      <c r="C6" s="597"/>
      <c r="D6" s="597"/>
      <c r="E6" s="597"/>
      <c r="F6" s="597"/>
      <c r="G6" s="597"/>
      <c r="H6" s="597"/>
      <c r="I6" s="597"/>
      <c r="J6" s="597"/>
      <c r="K6" s="597"/>
      <c r="L6" s="597"/>
    </row>
    <row r="7" spans="1:12" ht="12.75" customHeight="1" x14ac:dyDescent="0.25">
      <c r="A7" s="272"/>
      <c r="B7" s="272"/>
      <c r="C7" s="203"/>
      <c r="D7" s="598"/>
      <c r="E7" s="598"/>
      <c r="F7" s="598"/>
      <c r="G7" s="275"/>
      <c r="H7" s="273"/>
      <c r="I7" s="274"/>
      <c r="J7" s="203"/>
      <c r="K7" s="203"/>
      <c r="L7" s="203"/>
    </row>
    <row r="8" spans="1:12" ht="54.75" customHeight="1" x14ac:dyDescent="0.25">
      <c r="A8" s="599" t="s">
        <v>208</v>
      </c>
      <c r="B8" s="599"/>
      <c r="C8" s="599"/>
      <c r="D8" s="599"/>
      <c r="E8" s="599"/>
      <c r="F8" s="599"/>
      <c r="G8" s="599"/>
      <c r="H8" s="599"/>
      <c r="I8" s="599"/>
      <c r="J8" s="599"/>
      <c r="K8" s="599"/>
      <c r="L8" s="599"/>
    </row>
    <row r="9" spans="1:12" ht="13.2" x14ac:dyDescent="0.25">
      <c r="A9" s="272"/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</row>
    <row r="10" spans="1:12" ht="42" customHeight="1" x14ac:dyDescent="0.25">
      <c r="A10" s="289" t="s">
        <v>6</v>
      </c>
      <c r="B10" s="289" t="s">
        <v>7</v>
      </c>
      <c r="C10" s="289" t="s">
        <v>8</v>
      </c>
      <c r="D10" s="289" t="s">
        <v>21</v>
      </c>
      <c r="E10" s="290" t="s">
        <v>1</v>
      </c>
      <c r="F10" s="291" t="s">
        <v>2</v>
      </c>
      <c r="G10" s="292" t="s">
        <v>198</v>
      </c>
      <c r="H10" s="293" t="s">
        <v>197</v>
      </c>
      <c r="I10" s="292" t="s">
        <v>201</v>
      </c>
      <c r="J10" s="289" t="s">
        <v>199</v>
      </c>
      <c r="K10" s="294" t="s">
        <v>200</v>
      </c>
      <c r="L10" s="295" t="s">
        <v>205</v>
      </c>
    </row>
    <row r="11" spans="1:12" ht="105.6" x14ac:dyDescent="0.25">
      <c r="A11" s="204" t="s">
        <v>14</v>
      </c>
      <c r="B11" s="205">
        <v>98546</v>
      </c>
      <c r="C11" s="206">
        <v>46054</v>
      </c>
      <c r="D11" s="207" t="s">
        <v>77</v>
      </c>
      <c r="E11" s="208" t="s">
        <v>10</v>
      </c>
      <c r="F11" s="209">
        <v>790.83799999999997</v>
      </c>
      <c r="G11" s="210">
        <f>'Planilha Orçamentária'!H39</f>
        <v>121.34</v>
      </c>
      <c r="H11" s="211">
        <f>F11*G11</f>
        <v>95960.282919999998</v>
      </c>
      <c r="I11" s="212">
        <f>H11+(H11*H$40)</f>
        <v>118834.02597522356</v>
      </c>
      <c r="J11" s="213">
        <f t="shared" ref="J11:J36" si="0">I11/$H$42</f>
        <v>0.36553432482006093</v>
      </c>
      <c r="K11" s="213">
        <f>J11</f>
        <v>0.36553432482006093</v>
      </c>
      <c r="L11" s="214" t="s">
        <v>204</v>
      </c>
    </row>
    <row r="12" spans="1:12" ht="39.6" x14ac:dyDescent="0.25">
      <c r="A12" s="215" t="s">
        <v>14</v>
      </c>
      <c r="B12" s="216">
        <v>98565</v>
      </c>
      <c r="C12" s="206">
        <v>46054</v>
      </c>
      <c r="D12" s="218" t="s">
        <v>158</v>
      </c>
      <c r="E12" s="219" t="s">
        <v>10</v>
      </c>
      <c r="F12" s="220">
        <v>592.9</v>
      </c>
      <c r="G12" s="210">
        <f>'Planilha Orçamentária'!H42</f>
        <v>58.21</v>
      </c>
      <c r="H12" s="221">
        <f>G12*F12</f>
        <v>34512.709000000003</v>
      </c>
      <c r="I12" s="212">
        <f>H12+(H12*H$40)</f>
        <v>42739.392100380566</v>
      </c>
      <c r="J12" s="213">
        <f t="shared" si="0"/>
        <v>0.13146667973606929</v>
      </c>
      <c r="K12" s="213">
        <f t="shared" ref="K12:K36" si="1">J12+K11</f>
        <v>0.49700100455613022</v>
      </c>
      <c r="L12" s="214" t="s">
        <v>204</v>
      </c>
    </row>
    <row r="13" spans="1:12" ht="79.2" x14ac:dyDescent="0.25">
      <c r="A13" s="222" t="s">
        <v>14</v>
      </c>
      <c r="B13" s="216">
        <v>100480</v>
      </c>
      <c r="C13" s="206">
        <v>46054</v>
      </c>
      <c r="D13" s="223" t="s">
        <v>76</v>
      </c>
      <c r="E13" s="219" t="s">
        <v>11</v>
      </c>
      <c r="F13" s="409">
        <v>25.237590000000001</v>
      </c>
      <c r="G13" s="210">
        <f>'Planilha Orçamentária'!H36</f>
        <v>936.51</v>
      </c>
      <c r="H13" s="221">
        <f>F13*G13</f>
        <v>23635.255410900001</v>
      </c>
      <c r="I13" s="212">
        <f t="shared" ref="I13:I36" si="2">H13+(H13*H$40)</f>
        <v>29269.114991787414</v>
      </c>
      <c r="J13" s="213">
        <f t="shared" si="0"/>
        <v>9.0032009761534193E-2</v>
      </c>
      <c r="K13" s="213">
        <f t="shared" si="1"/>
        <v>0.58703301431766441</v>
      </c>
      <c r="L13" s="214" t="s">
        <v>204</v>
      </c>
    </row>
    <row r="14" spans="1:12" ht="39.6" x14ac:dyDescent="0.25">
      <c r="A14" s="222" t="s">
        <v>14</v>
      </c>
      <c r="B14" s="224">
        <v>93572</v>
      </c>
      <c r="C14" s="206">
        <v>46054</v>
      </c>
      <c r="D14" s="225" t="s">
        <v>42</v>
      </c>
      <c r="E14" s="224" t="s">
        <v>9</v>
      </c>
      <c r="F14" s="226">
        <v>3</v>
      </c>
      <c r="G14" s="210">
        <f>'Planilha Orçamentária'!H14</f>
        <v>7730.38</v>
      </c>
      <c r="H14" s="221">
        <f>G14*F14</f>
        <v>23191.14</v>
      </c>
      <c r="I14" s="212">
        <f t="shared" si="2"/>
        <v>28719.137223184065</v>
      </c>
      <c r="J14" s="213">
        <f t="shared" si="0"/>
        <v>8.8340274160870591E-2</v>
      </c>
      <c r="K14" s="213">
        <f t="shared" si="1"/>
        <v>0.67537328847853506</v>
      </c>
      <c r="L14" s="214" t="s">
        <v>204</v>
      </c>
    </row>
    <row r="15" spans="1:12" ht="26.4" x14ac:dyDescent="0.25">
      <c r="A15" s="215" t="s">
        <v>14</v>
      </c>
      <c r="B15" s="224">
        <v>98459</v>
      </c>
      <c r="C15" s="206">
        <v>46054</v>
      </c>
      <c r="D15" s="225" t="s">
        <v>26</v>
      </c>
      <c r="E15" s="221" t="s">
        <v>10</v>
      </c>
      <c r="F15" s="227">
        <v>132</v>
      </c>
      <c r="G15" s="210">
        <f>'Planilha Orçamentária'!H22</f>
        <v>93.84</v>
      </c>
      <c r="H15" s="221">
        <f>G15*F15</f>
        <v>12386.880000000001</v>
      </c>
      <c r="I15" s="212">
        <f t="shared" si="2"/>
        <v>15339.500623389547</v>
      </c>
      <c r="J15" s="213">
        <f t="shared" si="0"/>
        <v>4.7184415048065975E-2</v>
      </c>
      <c r="K15" s="213">
        <f t="shared" si="1"/>
        <v>0.72255770352660109</v>
      </c>
      <c r="L15" s="214" t="s">
        <v>204</v>
      </c>
    </row>
    <row r="16" spans="1:12" ht="39.6" x14ac:dyDescent="0.25">
      <c r="A16" s="215" t="s">
        <v>14</v>
      </c>
      <c r="B16" s="216">
        <v>98566</v>
      </c>
      <c r="C16" s="206">
        <v>46054</v>
      </c>
      <c r="D16" s="218" t="s">
        <v>159</v>
      </c>
      <c r="E16" s="219" t="s">
        <v>10</v>
      </c>
      <c r="F16" s="409">
        <v>147.69999999999999</v>
      </c>
      <c r="G16" s="210">
        <f>'Planilha Orçamentária'!H43</f>
        <v>76.52</v>
      </c>
      <c r="H16" s="221">
        <f>G16*F16</f>
        <v>11302.003999999999</v>
      </c>
      <c r="I16" s="212">
        <f t="shared" si="2"/>
        <v>13996.02623126656</v>
      </c>
      <c r="J16" s="213">
        <f t="shared" si="0"/>
        <v>4.3051878084788241E-2</v>
      </c>
      <c r="K16" s="213">
        <f t="shared" si="1"/>
        <v>0.76560958161138937</v>
      </c>
      <c r="L16" s="214" t="s">
        <v>204</v>
      </c>
    </row>
    <row r="17" spans="1:12" ht="92.4" x14ac:dyDescent="0.25">
      <c r="A17" s="222" t="s">
        <v>14</v>
      </c>
      <c r="B17" s="216">
        <v>98546</v>
      </c>
      <c r="C17" s="206">
        <v>46054</v>
      </c>
      <c r="D17" s="218" t="s">
        <v>206</v>
      </c>
      <c r="E17" s="219" t="s">
        <v>10</v>
      </c>
      <c r="F17" s="220">
        <v>74.515000000000001</v>
      </c>
      <c r="G17" s="210">
        <f>'Planilha Orçamentária'!H48</f>
        <v>121.34</v>
      </c>
      <c r="H17" s="221">
        <f>F17*G17</f>
        <v>9041.6501000000007</v>
      </c>
      <c r="I17" s="212">
        <f t="shared" si="2"/>
        <v>11196.879064414941</v>
      </c>
      <c r="J17" s="213">
        <f t="shared" si="0"/>
        <v>3.4441681120490973E-2</v>
      </c>
      <c r="K17" s="213">
        <f t="shared" si="1"/>
        <v>0.80005126273188032</v>
      </c>
      <c r="L17" s="214" t="s">
        <v>204</v>
      </c>
    </row>
    <row r="18" spans="1:12" ht="39.6" x14ac:dyDescent="0.25">
      <c r="A18" s="228" t="s">
        <v>181</v>
      </c>
      <c r="B18" s="229" t="s">
        <v>236</v>
      </c>
      <c r="C18" s="206">
        <v>46054</v>
      </c>
      <c r="D18" s="223" t="s">
        <v>195</v>
      </c>
      <c r="E18" s="229" t="s">
        <v>13</v>
      </c>
      <c r="F18" s="230">
        <v>30.9</v>
      </c>
      <c r="G18" s="210">
        <f>'Planilha Orçamentária'!H25</f>
        <v>207.97784935600001</v>
      </c>
      <c r="H18" s="231">
        <f>F18*G18</f>
        <v>6426.5155451004002</v>
      </c>
      <c r="I18" s="212">
        <f t="shared" si="2"/>
        <v>7958.3833225388635</v>
      </c>
      <c r="J18" s="213">
        <f t="shared" si="0"/>
        <v>2.4480044756457254E-2</v>
      </c>
      <c r="K18" s="213">
        <f t="shared" si="1"/>
        <v>0.82453130748833758</v>
      </c>
      <c r="L18" s="232" t="s">
        <v>112</v>
      </c>
    </row>
    <row r="19" spans="1:12" ht="46.5" customHeight="1" x14ac:dyDescent="0.25">
      <c r="A19" s="245" t="s">
        <v>16</v>
      </c>
      <c r="B19" s="486">
        <v>7218</v>
      </c>
      <c r="C19" s="487">
        <v>46054</v>
      </c>
      <c r="D19" s="488" t="s">
        <v>207</v>
      </c>
      <c r="E19" s="489" t="s">
        <v>10</v>
      </c>
      <c r="F19" s="409">
        <v>841.25300000000004</v>
      </c>
      <c r="G19" s="375">
        <f>'Planilha Orçamentária'!H33</f>
        <v>7.48</v>
      </c>
      <c r="H19" s="490">
        <f>F19*G19</f>
        <v>6292.5724400000008</v>
      </c>
      <c r="I19" s="491">
        <f t="shared" si="2"/>
        <v>7792.5126315992311</v>
      </c>
      <c r="J19" s="213">
        <f t="shared" si="0"/>
        <v>2.3969825309438798E-2</v>
      </c>
      <c r="K19" s="213">
        <f t="shared" si="1"/>
        <v>0.84850113279777639</v>
      </c>
      <c r="L19" s="232" t="s">
        <v>112</v>
      </c>
    </row>
    <row r="20" spans="1:12" ht="26.4" x14ac:dyDescent="0.25">
      <c r="A20" s="235" t="s">
        <v>16</v>
      </c>
      <c r="B20" s="224">
        <v>4659</v>
      </c>
      <c r="C20" s="206">
        <v>46054</v>
      </c>
      <c r="D20" s="223" t="s">
        <v>46</v>
      </c>
      <c r="E20" s="221" t="s">
        <v>9</v>
      </c>
      <c r="F20" s="227">
        <v>3</v>
      </c>
      <c r="G20" s="210">
        <f>'Planilha Orçamentária'!H19</f>
        <v>1800</v>
      </c>
      <c r="H20" s="221">
        <f>G20*F20</f>
        <v>5400</v>
      </c>
      <c r="I20" s="212">
        <f t="shared" si="2"/>
        <v>6687.1805786690065</v>
      </c>
      <c r="J20" s="213">
        <f t="shared" si="0"/>
        <v>2.0569815906794627E-2</v>
      </c>
      <c r="K20" s="213">
        <f t="shared" si="1"/>
        <v>0.86907094870457102</v>
      </c>
      <c r="L20" s="232" t="s">
        <v>112</v>
      </c>
    </row>
    <row r="21" spans="1:12" ht="26.4" x14ac:dyDescent="0.25">
      <c r="A21" s="215" t="s">
        <v>16</v>
      </c>
      <c r="B21" s="224">
        <v>4657</v>
      </c>
      <c r="C21" s="206">
        <v>46054</v>
      </c>
      <c r="D21" s="225" t="s">
        <v>43</v>
      </c>
      <c r="E21" s="221" t="s">
        <v>9</v>
      </c>
      <c r="F21" s="227">
        <v>3</v>
      </c>
      <c r="G21" s="210">
        <f>'Planilha Orçamentária'!H16</f>
        <v>1600</v>
      </c>
      <c r="H21" s="221">
        <f>G21*F21</f>
        <v>4800</v>
      </c>
      <c r="I21" s="212">
        <f t="shared" si="2"/>
        <v>5944.1605143724501</v>
      </c>
      <c r="J21" s="213">
        <f t="shared" si="0"/>
        <v>1.8284280806039669E-2</v>
      </c>
      <c r="K21" s="213">
        <f t="shared" si="1"/>
        <v>0.88735522951061074</v>
      </c>
      <c r="L21" s="232" t="s">
        <v>112</v>
      </c>
    </row>
    <row r="22" spans="1:12" ht="26.4" x14ac:dyDescent="0.25">
      <c r="A22" s="245" t="s">
        <v>181</v>
      </c>
      <c r="B22" s="374" t="s">
        <v>237</v>
      </c>
      <c r="C22" s="206">
        <v>46054</v>
      </c>
      <c r="D22" s="238" t="s">
        <v>194</v>
      </c>
      <c r="E22" s="229" t="s">
        <v>54</v>
      </c>
      <c r="F22" s="230">
        <v>1</v>
      </c>
      <c r="G22" s="210">
        <f>'Planilha Orçamentária'!H24</f>
        <v>4698.87</v>
      </c>
      <c r="H22" s="231">
        <f>F22*G22</f>
        <v>4698.87</v>
      </c>
      <c r="I22" s="212">
        <f t="shared" si="2"/>
        <v>5818.9244825352653</v>
      </c>
      <c r="J22" s="213">
        <f t="shared" si="0"/>
        <v>1.7899053864807418E-2</v>
      </c>
      <c r="K22" s="213">
        <f t="shared" si="1"/>
        <v>0.90525428337541813</v>
      </c>
      <c r="L22" s="232" t="s">
        <v>112</v>
      </c>
    </row>
    <row r="23" spans="1:12" ht="52.8" x14ac:dyDescent="0.25">
      <c r="A23" s="233" t="s">
        <v>14</v>
      </c>
      <c r="B23" s="224">
        <v>104791</v>
      </c>
      <c r="C23" s="217">
        <v>45901</v>
      </c>
      <c r="D23" s="225" t="s">
        <v>130</v>
      </c>
      <c r="E23" s="219" t="s">
        <v>10</v>
      </c>
      <c r="F23" s="220">
        <v>790.83799999999997</v>
      </c>
      <c r="G23" s="210">
        <f>_xlfn.XLOOKUP(B23,[2]CCD!$B:$B,[2]CCD!$AI:$AI)</f>
        <v>5.88</v>
      </c>
      <c r="H23" s="221">
        <f>F23*G23</f>
        <v>4650.1274399999993</v>
      </c>
      <c r="I23" s="212">
        <f t="shared" si="2"/>
        <v>5758.5633157599668</v>
      </c>
      <c r="J23" s="213">
        <f t="shared" si="0"/>
        <v>1.7713382478506328E-2</v>
      </c>
      <c r="K23" s="213">
        <f t="shared" si="1"/>
        <v>0.92296766585392442</v>
      </c>
      <c r="L23" s="232" t="s">
        <v>112</v>
      </c>
    </row>
    <row r="24" spans="1:12" ht="15.6" x14ac:dyDescent="0.25">
      <c r="A24" s="215" t="s">
        <v>49</v>
      </c>
      <c r="B24" s="234">
        <v>18050</v>
      </c>
      <c r="C24" s="217">
        <v>45901</v>
      </c>
      <c r="D24" s="239" t="s">
        <v>48</v>
      </c>
      <c r="E24" s="221" t="s">
        <v>13</v>
      </c>
      <c r="F24" s="227">
        <v>20</v>
      </c>
      <c r="G24" s="375">
        <f>'Planilha Orçamentária'!H28</f>
        <v>183.43</v>
      </c>
      <c r="H24" s="221">
        <f t="shared" ref="H24:H30" si="3">G24*F24</f>
        <v>3668.6000000000004</v>
      </c>
      <c r="I24" s="212">
        <f t="shared" si="2"/>
        <v>4543.0723464639113</v>
      </c>
      <c r="J24" s="213">
        <f t="shared" si="0"/>
        <v>1.3974523451049404E-2</v>
      </c>
      <c r="K24" s="213">
        <f t="shared" si="1"/>
        <v>0.93694218930497386</v>
      </c>
      <c r="L24" s="232" t="s">
        <v>112</v>
      </c>
    </row>
    <row r="25" spans="1:12" ht="26.4" x14ac:dyDescent="0.25">
      <c r="A25" s="235" t="s">
        <v>16</v>
      </c>
      <c r="B25" s="234">
        <v>4656</v>
      </c>
      <c r="C25" s="217">
        <v>45901</v>
      </c>
      <c r="D25" s="223" t="s">
        <v>45</v>
      </c>
      <c r="E25" s="221" t="s">
        <v>9</v>
      </c>
      <c r="F25" s="227">
        <v>3</v>
      </c>
      <c r="G25" s="210">
        <f>'Planilha Orçamentária'!H18</f>
        <v>1054.51</v>
      </c>
      <c r="H25" s="221">
        <f t="shared" si="3"/>
        <v>3163.5299999999997</v>
      </c>
      <c r="I25" s="212">
        <f t="shared" si="2"/>
        <v>3917.6104400068079</v>
      </c>
      <c r="J25" s="213">
        <f t="shared" si="0"/>
        <v>1.2050598095485558E-2</v>
      </c>
      <c r="K25" s="213">
        <f t="shared" si="1"/>
        <v>0.94899278740045945</v>
      </c>
      <c r="L25" s="232" t="s">
        <v>112</v>
      </c>
    </row>
    <row r="26" spans="1:12" ht="26.4" x14ac:dyDescent="0.25">
      <c r="A26" s="235" t="s">
        <v>16</v>
      </c>
      <c r="B26" s="234">
        <v>4654</v>
      </c>
      <c r="C26" s="217">
        <v>45901</v>
      </c>
      <c r="D26" s="225" t="s">
        <v>44</v>
      </c>
      <c r="E26" s="224" t="s">
        <v>9</v>
      </c>
      <c r="F26" s="227">
        <v>3</v>
      </c>
      <c r="G26" s="210">
        <f>'Planilha Orçamentária'!H17</f>
        <v>800</v>
      </c>
      <c r="H26" s="221">
        <f t="shared" si="3"/>
        <v>2400</v>
      </c>
      <c r="I26" s="212">
        <f t="shared" si="2"/>
        <v>2972.080257186225</v>
      </c>
      <c r="J26" s="213">
        <f t="shared" si="0"/>
        <v>9.1421404030198345E-3</v>
      </c>
      <c r="K26" s="213">
        <f t="shared" si="1"/>
        <v>0.95813492780347931</v>
      </c>
      <c r="L26" s="241" t="s">
        <v>110</v>
      </c>
    </row>
    <row r="27" spans="1:12" ht="39.6" x14ac:dyDescent="0.25">
      <c r="A27" s="222" t="s">
        <v>37</v>
      </c>
      <c r="B27" s="234" t="s">
        <v>38</v>
      </c>
      <c r="C27" s="219">
        <v>2024</v>
      </c>
      <c r="D27" s="225" t="s">
        <v>25</v>
      </c>
      <c r="E27" s="221" t="s">
        <v>28</v>
      </c>
      <c r="F27" s="227">
        <v>1</v>
      </c>
      <c r="G27" s="210">
        <f>'Planilha Orçamentária'!H21</f>
        <v>2314.62</v>
      </c>
      <c r="H27" s="221">
        <f t="shared" si="3"/>
        <v>2314.62</v>
      </c>
      <c r="I27" s="212">
        <f t="shared" si="2"/>
        <v>2866.3485020368253</v>
      </c>
      <c r="J27" s="213">
        <f t="shared" si="0"/>
        <v>8.816908758182404E-3</v>
      </c>
      <c r="K27" s="213">
        <f t="shared" si="1"/>
        <v>0.96695183656166173</v>
      </c>
      <c r="L27" s="241" t="s">
        <v>110</v>
      </c>
    </row>
    <row r="28" spans="1:12" ht="26.4" x14ac:dyDescent="0.25">
      <c r="A28" s="235" t="s">
        <v>16</v>
      </c>
      <c r="B28" s="234">
        <v>9416</v>
      </c>
      <c r="C28" s="217">
        <v>45901</v>
      </c>
      <c r="D28" s="225" t="s">
        <v>24</v>
      </c>
      <c r="E28" s="221" t="s">
        <v>28</v>
      </c>
      <c r="F28" s="227">
        <v>1</v>
      </c>
      <c r="G28" s="210">
        <f>'Planilha Orçamentária'!H20</f>
        <v>1788.56</v>
      </c>
      <c r="H28" s="221">
        <f t="shared" si="3"/>
        <v>1788.56</v>
      </c>
      <c r="I28" s="212">
        <f t="shared" si="2"/>
        <v>2214.8932769970811</v>
      </c>
      <c r="J28" s="213">
        <f t="shared" si="0"/>
        <v>6.8130277663438141E-3</v>
      </c>
      <c r="K28" s="213">
        <f t="shared" si="1"/>
        <v>0.97376486432800557</v>
      </c>
      <c r="L28" s="241" t="s">
        <v>110</v>
      </c>
    </row>
    <row r="29" spans="1:12" ht="26.4" x14ac:dyDescent="0.25">
      <c r="A29" s="235" t="s">
        <v>16</v>
      </c>
      <c r="B29" s="240">
        <v>2450</v>
      </c>
      <c r="C29" s="217">
        <v>45901</v>
      </c>
      <c r="D29" s="218" t="s">
        <v>161</v>
      </c>
      <c r="E29" s="219" t="s">
        <v>10</v>
      </c>
      <c r="F29" s="220">
        <v>609.70000000000005</v>
      </c>
      <c r="G29" s="210">
        <f>'Planilha Orçamentária'!H68</f>
        <v>2.73</v>
      </c>
      <c r="H29" s="221">
        <f t="shared" si="3"/>
        <v>1664.4810000000002</v>
      </c>
      <c r="I29" s="212">
        <f t="shared" si="2"/>
        <v>2061.2379660673278</v>
      </c>
      <c r="J29" s="213">
        <f t="shared" si="0"/>
        <v>6.3403829167328592E-3</v>
      </c>
      <c r="K29" s="213">
        <f t="shared" si="1"/>
        <v>0.98010524724473846</v>
      </c>
      <c r="L29" s="241" t="s">
        <v>110</v>
      </c>
    </row>
    <row r="30" spans="1:12" ht="26.4" x14ac:dyDescent="0.25">
      <c r="A30" s="235" t="s">
        <v>14</v>
      </c>
      <c r="B30" s="224">
        <v>103689</v>
      </c>
      <c r="C30" s="217">
        <v>45901</v>
      </c>
      <c r="D30" s="225" t="s">
        <v>27</v>
      </c>
      <c r="E30" s="221" t="s">
        <v>10</v>
      </c>
      <c r="F30" s="227">
        <v>3</v>
      </c>
      <c r="G30" s="210">
        <f>_xlfn.XLOOKUP(B30,[2]CCD!$B:$B,[2]CCD!$AI:$AI)</f>
        <v>466.35</v>
      </c>
      <c r="H30" s="221">
        <f t="shared" si="3"/>
        <v>1399.0500000000002</v>
      </c>
      <c r="I30" s="212">
        <f t="shared" si="2"/>
        <v>1732.5370349234954</v>
      </c>
      <c r="J30" s="213">
        <f t="shared" si="0"/>
        <v>5.3292964711853753E-3</v>
      </c>
      <c r="K30" s="213">
        <f t="shared" si="1"/>
        <v>0.98543454371592387</v>
      </c>
      <c r="L30" s="241" t="s">
        <v>110</v>
      </c>
    </row>
    <row r="31" spans="1:12" ht="26.4" x14ac:dyDescent="0.25">
      <c r="A31" s="235" t="s">
        <v>14</v>
      </c>
      <c r="B31" s="216">
        <v>98575</v>
      </c>
      <c r="C31" s="217">
        <v>45901</v>
      </c>
      <c r="D31" s="242" t="s">
        <v>95</v>
      </c>
      <c r="E31" s="243" t="s">
        <v>13</v>
      </c>
      <c r="F31" s="244">
        <v>15.4</v>
      </c>
      <c r="G31" s="210">
        <f>_xlfn.XLOOKUP(B31,[2]CCD!$B:$B,[2]CCD!$AI:$AI)</f>
        <v>73.14</v>
      </c>
      <c r="H31" s="221">
        <f>F31*G31</f>
        <v>1126.356</v>
      </c>
      <c r="I31" s="212">
        <f t="shared" si="2"/>
        <v>1394.8418459013533</v>
      </c>
      <c r="J31" s="213">
        <f t="shared" si="0"/>
        <v>4.2905436232432538E-3</v>
      </c>
      <c r="K31" s="213">
        <f t="shared" si="1"/>
        <v>0.98972508733916709</v>
      </c>
      <c r="L31" s="241" t="s">
        <v>110</v>
      </c>
    </row>
    <row r="32" spans="1:12" ht="26.4" x14ac:dyDescent="0.25">
      <c r="A32" s="235" t="s">
        <v>16</v>
      </c>
      <c r="B32" s="234">
        <v>7962</v>
      </c>
      <c r="C32" s="217">
        <v>45901</v>
      </c>
      <c r="D32" s="225" t="s">
        <v>40</v>
      </c>
      <c r="E32" s="221" t="s">
        <v>9</v>
      </c>
      <c r="F32" s="227">
        <v>3</v>
      </c>
      <c r="G32" s="210">
        <f>'Planilha Orçamentária'!H29</f>
        <v>350</v>
      </c>
      <c r="H32" s="221">
        <f>G32*F32</f>
        <v>1050</v>
      </c>
      <c r="I32" s="212">
        <f t="shared" si="2"/>
        <v>1300.2851125189736</v>
      </c>
      <c r="J32" s="213">
        <f t="shared" si="0"/>
        <v>3.9996864263211777E-3</v>
      </c>
      <c r="K32" s="213">
        <f t="shared" si="1"/>
        <v>0.99372477376548829</v>
      </c>
      <c r="L32" s="241" t="s">
        <v>110</v>
      </c>
    </row>
    <row r="33" spans="1:12" ht="15.6" x14ac:dyDescent="0.25">
      <c r="A33" s="235" t="s">
        <v>16</v>
      </c>
      <c r="B33" s="234" t="s">
        <v>39</v>
      </c>
      <c r="C33" s="217">
        <v>45901</v>
      </c>
      <c r="D33" s="239" t="s">
        <v>78</v>
      </c>
      <c r="E33" s="221" t="s">
        <v>11</v>
      </c>
      <c r="F33" s="227">
        <v>31.267599999999998</v>
      </c>
      <c r="G33" s="210">
        <f>'Planilha Orçamentária'!H27</f>
        <v>19.55</v>
      </c>
      <c r="H33" s="221">
        <f>G33*F33</f>
        <v>611.28157999999996</v>
      </c>
      <c r="I33" s="212">
        <f t="shared" si="2"/>
        <v>756.99079812483421</v>
      </c>
      <c r="J33" s="213">
        <f t="shared" si="0"/>
        <v>2.3285091792249173E-3</v>
      </c>
      <c r="K33" s="213">
        <f t="shared" si="1"/>
        <v>0.99605328294471318</v>
      </c>
      <c r="L33" s="241" t="s">
        <v>110</v>
      </c>
    </row>
    <row r="34" spans="1:12" ht="26.4" x14ac:dyDescent="0.25">
      <c r="A34" s="233" t="s">
        <v>14</v>
      </c>
      <c r="B34" s="240">
        <v>99811</v>
      </c>
      <c r="C34" s="217">
        <v>45901</v>
      </c>
      <c r="D34" s="218" t="s">
        <v>127</v>
      </c>
      <c r="E34" s="219" t="s">
        <v>10</v>
      </c>
      <c r="F34" s="220">
        <v>841.25300000000004</v>
      </c>
      <c r="G34" s="210">
        <f>_xlfn.XLOOKUP(B34,[2]CCD!$B:$B,[2]CCD!$AI:$AI)</f>
        <v>0.65</v>
      </c>
      <c r="H34" s="221">
        <f>F34*G34</f>
        <v>546.81445000000008</v>
      </c>
      <c r="I34" s="212">
        <f t="shared" si="2"/>
        <v>677.15684632881016</v>
      </c>
      <c r="J34" s="213">
        <f t="shared" si="0"/>
        <v>2.082939365125029E-3</v>
      </c>
      <c r="K34" s="213">
        <f t="shared" si="1"/>
        <v>0.99813622230983823</v>
      </c>
      <c r="L34" s="241" t="s">
        <v>110</v>
      </c>
    </row>
    <row r="35" spans="1:12" ht="15.6" x14ac:dyDescent="0.25">
      <c r="A35" s="245" t="s">
        <v>14</v>
      </c>
      <c r="B35" s="236">
        <v>97637</v>
      </c>
      <c r="C35" s="237">
        <v>45901</v>
      </c>
      <c r="D35" s="218" t="s">
        <v>62</v>
      </c>
      <c r="E35" s="219" t="s">
        <v>10</v>
      </c>
      <c r="F35" s="246">
        <v>132</v>
      </c>
      <c r="G35" s="210">
        <f>_xlfn.XLOOKUP(B35,[2]CCD!$B:$B,[2]CCD!$AI:$AI)</f>
        <v>2.89</v>
      </c>
      <c r="H35" s="221">
        <f>F35*G35</f>
        <v>381.48</v>
      </c>
      <c r="I35" s="212">
        <f t="shared" si="2"/>
        <v>472.41215687975051</v>
      </c>
      <c r="J35" s="213">
        <f t="shared" si="0"/>
        <v>1.4531432170600028E-3</v>
      </c>
      <c r="K35" s="213">
        <f t="shared" si="1"/>
        <v>0.99958936552689825</v>
      </c>
      <c r="L35" s="241" t="s">
        <v>110</v>
      </c>
    </row>
    <row r="36" spans="1:12" ht="39.6" x14ac:dyDescent="0.25">
      <c r="A36" s="247" t="s">
        <v>14</v>
      </c>
      <c r="B36" s="248">
        <v>98558</v>
      </c>
      <c r="C36" s="249">
        <v>45901</v>
      </c>
      <c r="D36" s="250" t="s">
        <v>53</v>
      </c>
      <c r="E36" s="251" t="s">
        <v>54</v>
      </c>
      <c r="F36" s="252">
        <v>11</v>
      </c>
      <c r="G36" s="253">
        <f>_xlfn.XLOOKUP(B36,[2]CCD!$B:$B,[2]CCD!$AI:$AI)</f>
        <v>9.8000000000000007</v>
      </c>
      <c r="H36" s="253">
        <f>F36*G36</f>
        <v>107.80000000000001</v>
      </c>
      <c r="I36" s="377">
        <f t="shared" si="2"/>
        <v>133.49593821861464</v>
      </c>
      <c r="J36" s="254">
        <f t="shared" si="0"/>
        <v>4.1063447310230765E-4</v>
      </c>
      <c r="K36" s="254">
        <f t="shared" si="1"/>
        <v>1.0000000000000007</v>
      </c>
      <c r="L36" s="241" t="s">
        <v>110</v>
      </c>
    </row>
    <row r="37" spans="1:12" ht="17.25" customHeight="1" x14ac:dyDescent="0.25">
      <c r="K37" s="256"/>
      <c r="L37" s="256"/>
    </row>
    <row r="38" spans="1:12" ht="21" customHeight="1" x14ac:dyDescent="0.25">
      <c r="D38" s="600" t="s">
        <v>146</v>
      </c>
      <c r="E38" s="601"/>
      <c r="F38" s="601"/>
      <c r="G38" s="601"/>
      <c r="H38" s="257">
        <f>SUM(H11:H36)</f>
        <v>262520.57988600037</v>
      </c>
      <c r="I38" s="376"/>
      <c r="K38" s="258"/>
      <c r="L38" s="258"/>
    </row>
    <row r="39" spans="1:12" ht="10.5" customHeight="1" x14ac:dyDescent="0.25">
      <c r="D39" s="259"/>
      <c r="E39" s="259"/>
      <c r="F39" s="259"/>
      <c r="G39" s="259"/>
      <c r="H39" s="260"/>
      <c r="K39" s="258"/>
      <c r="L39" s="258"/>
    </row>
    <row r="40" spans="1:12" ht="16.5" customHeight="1" x14ac:dyDescent="0.25">
      <c r="D40" s="600" t="s">
        <v>218</v>
      </c>
      <c r="E40" s="601"/>
      <c r="F40" s="601"/>
      <c r="G40" s="601"/>
      <c r="H40" s="261">
        <f>BDI!H38</f>
        <v>0.23836677382759386</v>
      </c>
    </row>
    <row r="41" spans="1:12" ht="8.25" customHeight="1" thickBot="1" x14ac:dyDescent="0.3">
      <c r="D41" s="259"/>
      <c r="E41" s="259"/>
      <c r="F41" s="259"/>
      <c r="G41" s="259"/>
      <c r="H41" s="262"/>
    </row>
    <row r="42" spans="1:12" ht="16.2" thickBot="1" x14ac:dyDescent="0.3">
      <c r="D42" s="595" t="s">
        <v>64</v>
      </c>
      <c r="E42" s="596"/>
      <c r="F42" s="596"/>
      <c r="G42" s="596"/>
      <c r="H42" s="263">
        <f>H38+(H40*H38)</f>
        <v>325096.76357677538</v>
      </c>
    </row>
  </sheetData>
  <sortState xmlns:xlrd2="http://schemas.microsoft.com/office/spreadsheetml/2017/richdata2" ref="A11:L36">
    <sortCondition descending="1" ref="I36"/>
  </sortState>
  <mergeCells count="7">
    <mergeCell ref="D42:G42"/>
    <mergeCell ref="A6:L6"/>
    <mergeCell ref="D5:F5"/>
    <mergeCell ref="D7:F7"/>
    <mergeCell ref="A8:L8"/>
    <mergeCell ref="D38:G38"/>
    <mergeCell ref="D40:G40"/>
  </mergeCells>
  <pageMargins left="0.78740157480314965" right="0.78740157480314965" top="0.39370078740157483" bottom="0.78740157480314965" header="0.78740157480314965" footer="0"/>
  <pageSetup paperSize="9" scale="63" fitToHeight="10" pageOrder="overThenDown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6110C-F34A-46F8-ABAA-CCE88A69470F}">
  <sheetPr>
    <pageSetUpPr fitToPage="1"/>
  </sheetPr>
  <dimension ref="A1:S684"/>
  <sheetViews>
    <sheetView zoomScaleNormal="100" workbookViewId="0">
      <selection activeCell="F33" sqref="F33"/>
    </sheetView>
  </sheetViews>
  <sheetFormatPr defaultColWidth="12.5546875" defaultRowHeight="15" customHeight="1" x14ac:dyDescent="0.25"/>
  <cols>
    <col min="1" max="1" width="11" customWidth="1"/>
    <col min="2" max="2" width="48.33203125" customWidth="1"/>
    <col min="3" max="5" width="19.88671875" customWidth="1"/>
    <col min="6" max="6" width="21.88671875" customWidth="1"/>
    <col min="7" max="8" width="9.109375" customWidth="1"/>
  </cols>
  <sheetData>
    <row r="1" spans="1:12" s="202" customFormat="1" ht="12.75" customHeight="1" x14ac:dyDescent="0.25">
      <c r="A1" s="265"/>
      <c r="B1" s="265"/>
      <c r="C1" s="201"/>
      <c r="D1" s="266"/>
      <c r="E1" s="267"/>
      <c r="F1" s="268"/>
      <c r="G1" s="269"/>
      <c r="H1" s="270"/>
      <c r="I1" s="271"/>
      <c r="J1" s="201"/>
      <c r="K1" s="201"/>
      <c r="L1" s="201"/>
    </row>
    <row r="2" spans="1:12" s="202" customFormat="1" ht="12.75" customHeight="1" x14ac:dyDescent="0.25">
      <c r="A2" s="265"/>
      <c r="B2" s="265"/>
      <c r="C2" s="201"/>
      <c r="D2" s="266"/>
      <c r="E2" s="267"/>
      <c r="F2" s="268"/>
      <c r="G2" s="269"/>
      <c r="H2" s="270"/>
      <c r="I2" s="271"/>
      <c r="J2" s="201"/>
      <c r="K2" s="201"/>
      <c r="L2" s="201"/>
    </row>
    <row r="3" spans="1:12" s="202" customFormat="1" ht="12.75" customHeight="1" x14ac:dyDescent="0.25">
      <c r="A3" s="265"/>
      <c r="B3" s="265"/>
      <c r="C3" s="201"/>
      <c r="D3" s="266"/>
      <c r="E3" s="267"/>
      <c r="F3" s="268"/>
      <c r="G3" s="269"/>
      <c r="H3" s="270"/>
      <c r="I3" s="271"/>
      <c r="J3" s="201"/>
      <c r="K3" s="201"/>
      <c r="L3" s="201"/>
    </row>
    <row r="4" spans="1:12" s="202" customFormat="1" ht="12.75" customHeight="1" x14ac:dyDescent="0.25">
      <c r="A4" s="265"/>
      <c r="B4" s="265"/>
      <c r="C4" s="201"/>
      <c r="D4" s="266"/>
      <c r="E4" s="267"/>
      <c r="F4" s="268"/>
      <c r="G4" s="269"/>
      <c r="H4" s="270"/>
      <c r="I4" s="271"/>
      <c r="J4" s="201"/>
      <c r="K4" s="201"/>
      <c r="L4" s="201"/>
    </row>
    <row r="5" spans="1:12" ht="13.2" x14ac:dyDescent="0.25"/>
    <row r="6" spans="1:12" ht="18.75" customHeight="1" x14ac:dyDescent="0.25">
      <c r="A6" s="602" t="s">
        <v>233</v>
      </c>
      <c r="B6" s="602"/>
      <c r="C6" s="602"/>
      <c r="D6" s="602"/>
      <c r="E6" s="602"/>
      <c r="F6" s="602"/>
      <c r="G6" s="1"/>
      <c r="H6" s="1"/>
    </row>
    <row r="7" spans="1:12" ht="12.75" customHeight="1" x14ac:dyDescent="0.25">
      <c r="A7" s="298"/>
      <c r="B7" s="264"/>
      <c r="C7" s="264"/>
      <c r="D7" s="264"/>
      <c r="E7" s="77"/>
      <c r="F7" s="13"/>
      <c r="G7" s="54"/>
      <c r="H7" s="54"/>
    </row>
    <row r="8" spans="1:12" ht="63.75" customHeight="1" x14ac:dyDescent="0.25">
      <c r="A8" s="568" t="s">
        <v>209</v>
      </c>
      <c r="B8" s="568"/>
      <c r="C8" s="568"/>
      <c r="D8" s="568"/>
      <c r="E8" s="568"/>
      <c r="F8" s="568"/>
      <c r="G8" s="16"/>
      <c r="H8" s="15"/>
    </row>
    <row r="9" spans="1:12" ht="16.2" thickBot="1" x14ac:dyDescent="0.3">
      <c r="A9" s="79"/>
      <c r="F9" s="13"/>
      <c r="G9" s="16"/>
      <c r="H9" s="15"/>
    </row>
    <row r="10" spans="1:12" ht="15.6" x14ac:dyDescent="0.25">
      <c r="A10" s="632" t="s">
        <v>0</v>
      </c>
      <c r="B10" s="630" t="s">
        <v>60</v>
      </c>
      <c r="C10" s="627" t="s">
        <v>59</v>
      </c>
      <c r="D10" s="628"/>
      <c r="E10" s="629"/>
      <c r="F10" s="625" t="s">
        <v>4</v>
      </c>
      <c r="G10" s="16"/>
      <c r="H10" s="15"/>
    </row>
    <row r="11" spans="1:12" ht="12.75" customHeight="1" thickBot="1" x14ac:dyDescent="0.3">
      <c r="A11" s="633"/>
      <c r="B11" s="631"/>
      <c r="C11" s="405">
        <v>30</v>
      </c>
      <c r="D11" s="169">
        <v>60</v>
      </c>
      <c r="E11" s="406">
        <v>90</v>
      </c>
      <c r="F11" s="626"/>
      <c r="G11" s="6"/>
      <c r="H11" s="6"/>
    </row>
    <row r="12" spans="1:12" ht="15" customHeight="1" x14ac:dyDescent="0.25">
      <c r="A12" s="635">
        <v>1</v>
      </c>
      <c r="B12" s="634" t="s">
        <v>148</v>
      </c>
      <c r="C12" s="168">
        <v>0.26</v>
      </c>
      <c r="D12" s="168">
        <v>0.35</v>
      </c>
      <c r="E12" s="168">
        <v>0.39</v>
      </c>
      <c r="F12" s="623">
        <f>'Planilha Orçamentária'!K13</f>
        <v>23191.14</v>
      </c>
      <c r="G12" s="7"/>
      <c r="H12" s="7"/>
    </row>
    <row r="13" spans="1:12" ht="49.5" customHeight="1" x14ac:dyDescent="0.25">
      <c r="A13" s="624"/>
      <c r="B13" s="615"/>
      <c r="C13" s="83">
        <f>F12*C12</f>
        <v>6029.6963999999998</v>
      </c>
      <c r="D13" s="83">
        <f>$F$12*D12</f>
        <v>8116.8989999999994</v>
      </c>
      <c r="E13" s="83">
        <f>$F$12*E12</f>
        <v>9044.5445999999993</v>
      </c>
      <c r="F13" s="604"/>
      <c r="G13" s="7"/>
      <c r="H13" s="7"/>
    </row>
    <row r="14" spans="1:12" ht="15" customHeight="1" x14ac:dyDescent="0.25">
      <c r="A14" s="624">
        <v>2</v>
      </c>
      <c r="B14" s="615" t="s">
        <v>23</v>
      </c>
      <c r="C14" s="82">
        <f>100%/3</f>
        <v>0.33333333333333331</v>
      </c>
      <c r="D14" s="82">
        <f t="shared" ref="D14:E16" si="0">100%/3</f>
        <v>0.33333333333333331</v>
      </c>
      <c r="E14" s="82">
        <f t="shared" si="0"/>
        <v>0.33333333333333331</v>
      </c>
      <c r="F14" s="603">
        <f>'Planilha Orçamentária'!K15</f>
        <v>44778.025545100405</v>
      </c>
      <c r="G14" s="7"/>
      <c r="H14" s="7"/>
    </row>
    <row r="15" spans="1:12" ht="15" customHeight="1" x14ac:dyDescent="0.25">
      <c r="A15" s="624"/>
      <c r="B15" s="615"/>
      <c r="C15" s="84">
        <f>F14*C14</f>
        <v>14926.008515033467</v>
      </c>
      <c r="D15" s="84">
        <f>F14*D14</f>
        <v>14926.008515033467</v>
      </c>
      <c r="E15" s="84">
        <f>F14*E14</f>
        <v>14926.008515033467</v>
      </c>
      <c r="F15" s="604"/>
      <c r="G15" s="7"/>
      <c r="H15" s="7"/>
    </row>
    <row r="16" spans="1:12" ht="15" customHeight="1" x14ac:dyDescent="0.25">
      <c r="A16" s="624">
        <v>3</v>
      </c>
      <c r="B16" s="615" t="s">
        <v>61</v>
      </c>
      <c r="C16" s="82">
        <f>100%/3</f>
        <v>0.33333333333333331</v>
      </c>
      <c r="D16" s="82">
        <f t="shared" si="0"/>
        <v>0.33333333333333331</v>
      </c>
      <c r="E16" s="82">
        <f t="shared" si="0"/>
        <v>0.33333333333333331</v>
      </c>
      <c r="F16" s="603">
        <f>'Planilha Orçamentária'!K26</f>
        <v>5329.8815800000002</v>
      </c>
      <c r="G16" s="7"/>
      <c r="H16" s="7"/>
    </row>
    <row r="17" spans="1:19" ht="15" customHeight="1" x14ac:dyDescent="0.25">
      <c r="A17" s="624"/>
      <c r="B17" s="615"/>
      <c r="C17" s="84">
        <f>F16*C16</f>
        <v>1776.6271933333333</v>
      </c>
      <c r="D17" s="84">
        <f>F16*D16</f>
        <v>1776.6271933333333</v>
      </c>
      <c r="E17" s="84">
        <f>F16*E16</f>
        <v>1776.6271933333333</v>
      </c>
      <c r="F17" s="604"/>
      <c r="G17" s="7"/>
      <c r="H17" s="7"/>
    </row>
    <row r="18" spans="1:19" ht="15" customHeight="1" x14ac:dyDescent="0.25">
      <c r="A18" s="100">
        <v>4</v>
      </c>
      <c r="B18" s="620" t="s">
        <v>89</v>
      </c>
      <c r="C18" s="621"/>
      <c r="D18" s="621"/>
      <c r="E18" s="622"/>
      <c r="F18" s="99">
        <f>SUM(F19:F24)</f>
        <v>172380.56261999998</v>
      </c>
      <c r="G18" s="7"/>
      <c r="H18" s="7"/>
    </row>
    <row r="19" spans="1:19" ht="12.75" customHeight="1" x14ac:dyDescent="0.25">
      <c r="A19" s="613" t="s">
        <v>19</v>
      </c>
      <c r="B19" s="614" t="s">
        <v>47</v>
      </c>
      <c r="C19" s="85">
        <v>1</v>
      </c>
      <c r="D19" s="101">
        <v>0</v>
      </c>
      <c r="E19" s="102">
        <v>0</v>
      </c>
      <c r="F19" s="607">
        <f>'Planilha Orçamentária'!K31</f>
        <v>10583.154</v>
      </c>
      <c r="G19" s="5"/>
      <c r="H19" s="5"/>
    </row>
    <row r="20" spans="1:19" ht="12.75" customHeight="1" x14ac:dyDescent="0.25">
      <c r="A20" s="613"/>
      <c r="B20" s="614"/>
      <c r="C20" s="87">
        <f>'Planilha Orçamentária'!K31</f>
        <v>10583.154</v>
      </c>
      <c r="D20" s="87">
        <v>0</v>
      </c>
      <c r="E20" s="87">
        <v>0</v>
      </c>
      <c r="F20" s="608"/>
      <c r="G20" s="5"/>
      <c r="H20" s="5"/>
    </row>
    <row r="21" spans="1:19" ht="12.75" customHeight="1" x14ac:dyDescent="0.25">
      <c r="A21" s="613" t="s">
        <v>20</v>
      </c>
      <c r="B21" s="614" t="s">
        <v>22</v>
      </c>
      <c r="C21" s="85">
        <v>0.25</v>
      </c>
      <c r="D21" s="101">
        <v>0.5</v>
      </c>
      <c r="E21" s="102">
        <v>0.25</v>
      </c>
      <c r="F21" s="607">
        <f>'Planilha Orçamentária'!K35</f>
        <v>117022.27562</v>
      </c>
      <c r="G21" s="5"/>
      <c r="H21" s="5"/>
    </row>
    <row r="22" spans="1:19" ht="12.75" customHeight="1" x14ac:dyDescent="0.25">
      <c r="A22" s="613"/>
      <c r="B22" s="614"/>
      <c r="C22" s="87">
        <f>$F$21*C21</f>
        <v>29255.568905</v>
      </c>
      <c r="D22" s="87">
        <f>$F$21*D21</f>
        <v>58511.13781</v>
      </c>
      <c r="E22" s="87">
        <f>$F$21*E21</f>
        <v>29255.568905</v>
      </c>
      <c r="F22" s="608"/>
      <c r="G22" s="5"/>
      <c r="H22" s="5"/>
    </row>
    <row r="23" spans="1:19" ht="12.75" customHeight="1" x14ac:dyDescent="0.25">
      <c r="A23" s="613" t="s">
        <v>65</v>
      </c>
      <c r="B23" s="614" t="s">
        <v>58</v>
      </c>
      <c r="C23" s="101">
        <v>0</v>
      </c>
      <c r="D23" s="101">
        <v>0</v>
      </c>
      <c r="E23" s="102">
        <v>1</v>
      </c>
      <c r="F23" s="607">
        <f>'Planilha Orçamentária'!K41</f>
        <v>44775.133000000002</v>
      </c>
      <c r="G23" s="5"/>
      <c r="H23" s="5"/>
    </row>
    <row r="24" spans="1:19" ht="12.75" customHeight="1" x14ac:dyDescent="0.25">
      <c r="A24" s="613"/>
      <c r="B24" s="614"/>
      <c r="C24" s="84">
        <v>0</v>
      </c>
      <c r="D24" s="84">
        <v>0</v>
      </c>
      <c r="E24" s="84">
        <f>F23</f>
        <v>44775.133000000002</v>
      </c>
      <c r="F24" s="608"/>
      <c r="G24" s="5"/>
      <c r="H24" s="5"/>
    </row>
    <row r="25" spans="1:19" ht="12.75" customHeight="1" x14ac:dyDescent="0.25">
      <c r="A25" s="610">
        <v>5</v>
      </c>
      <c r="B25" s="611" t="s">
        <v>91</v>
      </c>
      <c r="C25" s="85">
        <v>0.3</v>
      </c>
      <c r="D25" s="85">
        <v>0.4</v>
      </c>
      <c r="E25" s="102">
        <v>0.3</v>
      </c>
      <c r="F25" s="603">
        <f>'Planilha Orçamentária'!K44</f>
        <v>4142.3917369999999</v>
      </c>
      <c r="G25" s="5"/>
      <c r="H25" s="5"/>
    </row>
    <row r="26" spans="1:19" ht="12.75" customHeight="1" x14ac:dyDescent="0.25">
      <c r="A26" s="610"/>
      <c r="B26" s="612"/>
      <c r="C26" s="87">
        <f>C25*F25</f>
        <v>1242.7175210999999</v>
      </c>
      <c r="D26" s="86">
        <f>D25*F25</f>
        <v>1656.9566948000002</v>
      </c>
      <c r="E26" s="86">
        <f>F25*E25</f>
        <v>1242.7175210999999</v>
      </c>
      <c r="F26" s="604"/>
      <c r="G26" s="5"/>
      <c r="H26" s="5"/>
    </row>
    <row r="27" spans="1:19" ht="12.75" customHeight="1" x14ac:dyDescent="0.25">
      <c r="A27" s="610">
        <v>6</v>
      </c>
      <c r="B27" s="611" t="s">
        <v>147</v>
      </c>
      <c r="C27" s="82">
        <v>7.3899999999999993E-2</v>
      </c>
      <c r="D27" s="101">
        <v>0.65080000000000005</v>
      </c>
      <c r="E27" s="160">
        <v>0.27529999999999999</v>
      </c>
      <c r="F27" s="605">
        <f>'Planilha Orçamentária'!K49</f>
        <v>6851.3545414</v>
      </c>
      <c r="G27" s="5"/>
      <c r="H27" s="5"/>
    </row>
    <row r="28" spans="1:19" ht="12.75" customHeight="1" x14ac:dyDescent="0.25">
      <c r="A28" s="610"/>
      <c r="B28" s="611"/>
      <c r="C28" s="84">
        <f>'Planilha Orçamentária'!K50</f>
        <v>496.48638</v>
      </c>
      <c r="D28" s="84">
        <f>'Planilha Orçamentária'!K54</f>
        <v>5315.2881614000007</v>
      </c>
      <c r="E28" s="84">
        <f>'Planilha Orçamentária'!K58</f>
        <v>1039.58</v>
      </c>
      <c r="F28" s="606"/>
      <c r="G28" s="5"/>
      <c r="H28" s="5"/>
    </row>
    <row r="29" spans="1:19" ht="12.75" customHeight="1" x14ac:dyDescent="0.25">
      <c r="A29" s="610">
        <v>7</v>
      </c>
      <c r="B29" s="619" t="s">
        <v>196</v>
      </c>
      <c r="C29" s="302"/>
      <c r="D29" s="303">
        <f>D30/F29</f>
        <v>0.22990658476200027</v>
      </c>
      <c r="E29" s="304">
        <f>E30/F29</f>
        <v>0.77009341523799979</v>
      </c>
      <c r="F29" s="609">
        <f>'Planilha Orçamentária'!K61</f>
        <v>3801.2628624999998</v>
      </c>
      <c r="G29" s="5"/>
      <c r="H29" s="5"/>
      <c r="I29" s="5"/>
      <c r="J29" s="5"/>
      <c r="K29" s="5"/>
      <c r="L29" s="5"/>
      <c r="M29" s="7"/>
      <c r="N29" s="7"/>
      <c r="O29" s="7"/>
      <c r="P29" s="7"/>
      <c r="Q29" s="7"/>
      <c r="R29" s="5"/>
      <c r="S29" s="5"/>
    </row>
    <row r="30" spans="1:19" ht="12.75" customHeight="1" x14ac:dyDescent="0.25">
      <c r="A30" s="610"/>
      <c r="B30" s="619"/>
      <c r="C30" s="86">
        <f>'[3]Planilha Orçamentária'!J48</f>
        <v>0</v>
      </c>
      <c r="D30" s="86">
        <f>SUM('Planilha Orçamentária'!J62:J64)</f>
        <v>873.9353625</v>
      </c>
      <c r="E30" s="86">
        <f>SUM('Planilha Orçamentária'!J65)</f>
        <v>2927.3274999999999</v>
      </c>
      <c r="F30" s="609"/>
      <c r="G30" s="5"/>
      <c r="H30" s="5"/>
      <c r="I30" s="5"/>
      <c r="J30" s="5"/>
      <c r="K30" s="5"/>
      <c r="L30" s="5"/>
      <c r="M30" s="7"/>
      <c r="N30" s="7"/>
      <c r="O30" s="7"/>
      <c r="P30" s="7"/>
      <c r="Q30" s="7"/>
      <c r="R30" s="5"/>
      <c r="S30" s="5"/>
    </row>
    <row r="31" spans="1:19" ht="12.75" customHeight="1" x14ac:dyDescent="0.25">
      <c r="A31" s="610">
        <v>8</v>
      </c>
      <c r="B31" s="611" t="s">
        <v>216</v>
      </c>
      <c r="C31" s="101">
        <v>0</v>
      </c>
      <c r="D31" s="101">
        <v>0</v>
      </c>
      <c r="E31" s="102">
        <v>1</v>
      </c>
      <c r="F31" s="603">
        <f>'Planilha Orçamentária'!K66</f>
        <v>2045.9610000000002</v>
      </c>
      <c r="G31" s="5"/>
      <c r="H31" s="5"/>
    </row>
    <row r="32" spans="1:19" ht="12.75" customHeight="1" x14ac:dyDescent="0.25">
      <c r="A32" s="610"/>
      <c r="B32" s="612"/>
      <c r="C32" s="84">
        <v>0</v>
      </c>
      <c r="D32" s="84">
        <v>0</v>
      </c>
      <c r="E32" s="84">
        <f>F31*E31</f>
        <v>2045.9610000000002</v>
      </c>
      <c r="F32" s="604"/>
      <c r="G32" s="5"/>
      <c r="H32" s="5"/>
    </row>
    <row r="33" spans="1:8" ht="27" customHeight="1" x14ac:dyDescent="0.25">
      <c r="A33" s="618" t="s">
        <v>145</v>
      </c>
      <c r="B33" s="618"/>
      <c r="C33" s="161">
        <f>C13+C15+C17+C20+C22+C24+C26+C30+C32+C28</f>
        <v>64310.258914466802</v>
      </c>
      <c r="D33" s="161">
        <f>D13+D15+D17+D20+D22+D24+D26+D30+D32+D28</f>
        <v>91176.852737066802</v>
      </c>
      <c r="E33" s="161">
        <f>E13+E15+E17+E20+E22+E24+E26+E30+E32+E28</f>
        <v>107033.4682344668</v>
      </c>
      <c r="F33" s="162">
        <f>SUM(F12:F18)+SUM(F25:F32)</f>
        <v>262520.57988600037</v>
      </c>
      <c r="G33" s="5"/>
      <c r="H33" s="5"/>
    </row>
    <row r="34" spans="1:8" ht="18" customHeight="1" thickBot="1" x14ac:dyDescent="0.3">
      <c r="A34" s="167" t="s">
        <v>218</v>
      </c>
      <c r="B34" s="286">
        <f>BDI!H38</f>
        <v>0.23836677382759386</v>
      </c>
      <c r="C34" s="166">
        <f>C33*$B$34</f>
        <v>15329.428941458709</v>
      </c>
      <c r="D34" s="163">
        <f t="shared" ref="D34:E34" si="1">D33*$B$34</f>
        <v>21733.532234688235</v>
      </c>
      <c r="E34" s="163">
        <f t="shared" si="1"/>
        <v>25513.222514628098</v>
      </c>
      <c r="F34" s="163">
        <f>F33*$B$34</f>
        <v>62576.183690775033</v>
      </c>
      <c r="G34" s="5"/>
      <c r="H34" s="5"/>
    </row>
    <row r="35" spans="1:8" ht="24.75" customHeight="1" thickBot="1" x14ac:dyDescent="0.3">
      <c r="A35" s="616" t="s">
        <v>64</v>
      </c>
      <c r="B35" s="617"/>
      <c r="C35" s="408">
        <f>C34+C33</f>
        <v>79639.687855925513</v>
      </c>
      <c r="D35" s="164">
        <f>D34+D33</f>
        <v>112910.38497175503</v>
      </c>
      <c r="E35" s="164">
        <f>E34+E33</f>
        <v>132546.69074909488</v>
      </c>
      <c r="F35" s="165">
        <f>F34+F33</f>
        <v>325096.76357677538</v>
      </c>
      <c r="G35" s="5"/>
      <c r="H35" s="5"/>
    </row>
    <row r="36" spans="1:8" ht="12.75" customHeight="1" x14ac:dyDescent="0.25">
      <c r="A36" s="407"/>
      <c r="B36" s="10"/>
      <c r="C36" s="2"/>
      <c r="D36" s="3"/>
      <c r="E36" s="11"/>
      <c r="F36" s="4"/>
      <c r="G36" s="5"/>
      <c r="H36" s="5"/>
    </row>
    <row r="37" spans="1:8" ht="12.75" customHeight="1" x14ac:dyDescent="0.25">
      <c r="A37" s="9"/>
      <c r="B37" s="10"/>
      <c r="C37" s="2"/>
      <c r="D37" s="3"/>
      <c r="E37" s="11"/>
      <c r="F37" s="4"/>
      <c r="G37" s="5"/>
      <c r="H37" s="5"/>
    </row>
    <row r="38" spans="1:8" ht="12.75" customHeight="1" x14ac:dyDescent="0.25">
      <c r="A38" s="9"/>
      <c r="B38" s="10"/>
      <c r="C38" s="2"/>
      <c r="D38" s="3"/>
      <c r="E38" s="11"/>
      <c r="F38" s="4"/>
      <c r="G38" s="5"/>
      <c r="H38" s="5"/>
    </row>
    <row r="39" spans="1:8" ht="12.75" customHeight="1" x14ac:dyDescent="0.25">
      <c r="A39" s="9"/>
      <c r="B39" s="10"/>
      <c r="C39" s="2"/>
      <c r="D39" s="3"/>
      <c r="E39" s="11"/>
      <c r="F39" s="4"/>
      <c r="G39" s="5"/>
      <c r="H39" s="5"/>
    </row>
    <row r="40" spans="1:8" ht="12.75" customHeight="1" x14ac:dyDescent="0.25">
      <c r="A40" s="9"/>
      <c r="B40" s="10"/>
      <c r="C40" s="2"/>
      <c r="D40" s="3"/>
      <c r="E40" s="11"/>
      <c r="F40" s="4"/>
      <c r="G40" s="5"/>
      <c r="H40" s="5"/>
    </row>
    <row r="41" spans="1:8" ht="12.75" customHeight="1" x14ac:dyDescent="0.25">
      <c r="A41" s="9"/>
      <c r="B41" s="10"/>
      <c r="C41" s="2"/>
      <c r="D41" s="3"/>
      <c r="E41" s="11"/>
      <c r="F41" s="4"/>
      <c r="G41" s="5"/>
      <c r="H41" s="5"/>
    </row>
    <row r="42" spans="1:8" ht="12.75" customHeight="1" x14ac:dyDescent="0.25">
      <c r="A42" s="9"/>
      <c r="B42" s="10"/>
      <c r="C42" s="2"/>
      <c r="D42" s="3"/>
      <c r="E42" s="11"/>
      <c r="F42" s="4"/>
      <c r="G42" s="5"/>
      <c r="H42" s="5"/>
    </row>
    <row r="43" spans="1:8" ht="12.75" customHeight="1" x14ac:dyDescent="0.25">
      <c r="A43" s="9"/>
      <c r="B43" s="10"/>
      <c r="C43" s="2"/>
      <c r="D43" s="3"/>
      <c r="E43" s="11"/>
      <c r="F43" s="4"/>
      <c r="G43" s="5"/>
      <c r="H43" s="5"/>
    </row>
    <row r="44" spans="1:8" ht="12.75" customHeight="1" x14ac:dyDescent="0.25">
      <c r="A44" s="9"/>
      <c r="B44" s="10"/>
      <c r="C44" s="2"/>
      <c r="D44" s="3"/>
      <c r="E44" s="11"/>
      <c r="F44" s="4"/>
      <c r="G44" s="5"/>
      <c r="H44" s="5"/>
    </row>
    <row r="45" spans="1:8" ht="12.75" customHeight="1" x14ac:dyDescent="0.25">
      <c r="A45" s="9"/>
      <c r="B45" s="10"/>
      <c r="C45" s="2"/>
      <c r="D45" s="3"/>
      <c r="E45" s="11"/>
      <c r="F45" s="4"/>
      <c r="G45" s="5"/>
      <c r="H45" s="5"/>
    </row>
    <row r="46" spans="1:8" ht="12.75" customHeight="1" x14ac:dyDescent="0.25">
      <c r="A46" s="9"/>
      <c r="B46" s="10"/>
      <c r="C46" s="2"/>
      <c r="D46" s="3"/>
      <c r="E46" s="11"/>
      <c r="F46" s="4"/>
      <c r="G46" s="5"/>
      <c r="H46" s="5"/>
    </row>
    <row r="47" spans="1:8" ht="12.75" customHeight="1" x14ac:dyDescent="0.25">
      <c r="A47" s="9"/>
      <c r="B47" s="10"/>
      <c r="C47" s="2"/>
      <c r="D47" s="3"/>
      <c r="E47" s="11"/>
      <c r="F47" s="4"/>
      <c r="G47" s="5"/>
      <c r="H47" s="5"/>
    </row>
    <row r="48" spans="1:8" ht="12.75" customHeight="1" x14ac:dyDescent="0.25">
      <c r="A48" s="9"/>
      <c r="B48" s="10"/>
      <c r="C48" s="2"/>
      <c r="D48" s="3"/>
      <c r="E48" s="11"/>
      <c r="F48" s="4"/>
      <c r="G48" s="5"/>
      <c r="H48" s="5"/>
    </row>
    <row r="49" spans="1:8" ht="12.75" customHeight="1" x14ac:dyDescent="0.25">
      <c r="A49" s="9"/>
      <c r="B49" s="10"/>
      <c r="C49" s="2"/>
      <c r="D49" s="3"/>
      <c r="E49" s="11"/>
      <c r="F49" s="4"/>
      <c r="G49" s="5"/>
      <c r="H49" s="5"/>
    </row>
    <row r="50" spans="1:8" ht="12.75" customHeight="1" x14ac:dyDescent="0.25">
      <c r="A50" s="9"/>
      <c r="B50" s="10"/>
      <c r="C50" s="2"/>
      <c r="D50" s="3"/>
      <c r="E50" s="11"/>
      <c r="F50" s="4"/>
      <c r="G50" s="5"/>
      <c r="H50" s="5"/>
    </row>
    <row r="51" spans="1:8" ht="12.75" customHeight="1" x14ac:dyDescent="0.25">
      <c r="A51" s="9"/>
      <c r="B51" s="10"/>
      <c r="C51" s="2"/>
      <c r="D51" s="3"/>
      <c r="E51" s="11"/>
      <c r="F51" s="4"/>
      <c r="G51" s="5"/>
      <c r="H51" s="5"/>
    </row>
    <row r="52" spans="1:8" ht="12.75" customHeight="1" x14ac:dyDescent="0.25">
      <c r="A52" s="9"/>
      <c r="B52" s="10"/>
      <c r="C52" s="2"/>
      <c r="D52" s="3"/>
      <c r="E52" s="11"/>
      <c r="F52" s="4"/>
      <c r="G52" s="5"/>
      <c r="H52" s="5"/>
    </row>
    <row r="53" spans="1:8" ht="12.75" customHeight="1" x14ac:dyDescent="0.25">
      <c r="A53" s="9"/>
      <c r="B53" s="10"/>
      <c r="C53" s="2"/>
      <c r="D53" s="3"/>
      <c r="E53" s="11"/>
      <c r="F53" s="4"/>
      <c r="G53" s="5"/>
      <c r="H53" s="5"/>
    </row>
    <row r="54" spans="1:8" ht="12.75" customHeight="1" x14ac:dyDescent="0.25">
      <c r="A54" s="9"/>
      <c r="B54" s="10"/>
      <c r="C54" s="2"/>
      <c r="D54" s="3"/>
      <c r="E54" s="11"/>
      <c r="F54" s="4"/>
      <c r="G54" s="5"/>
      <c r="H54" s="5"/>
    </row>
    <row r="55" spans="1:8" ht="12.75" customHeight="1" x14ac:dyDescent="0.25">
      <c r="A55" s="9"/>
      <c r="B55" s="10"/>
      <c r="C55" s="2"/>
      <c r="D55" s="3"/>
      <c r="E55" s="11"/>
      <c r="F55" s="4"/>
      <c r="G55" s="5"/>
      <c r="H55" s="5"/>
    </row>
    <row r="56" spans="1:8" ht="12.75" customHeight="1" x14ac:dyDescent="0.25">
      <c r="A56" s="9"/>
      <c r="B56" s="10"/>
      <c r="C56" s="2"/>
      <c r="D56" s="3"/>
      <c r="E56" s="11"/>
      <c r="F56" s="4"/>
      <c r="G56" s="5"/>
      <c r="H56" s="5"/>
    </row>
    <row r="57" spans="1:8" ht="12.75" customHeight="1" x14ac:dyDescent="0.25">
      <c r="A57" s="9"/>
      <c r="B57" s="10"/>
      <c r="C57" s="2"/>
      <c r="D57" s="3"/>
      <c r="E57" s="11"/>
      <c r="F57" s="4"/>
      <c r="G57" s="5"/>
      <c r="H57" s="5"/>
    </row>
    <row r="58" spans="1:8" ht="12.75" customHeight="1" x14ac:dyDescent="0.25">
      <c r="A58" s="9"/>
      <c r="B58" s="10"/>
      <c r="C58" s="2"/>
      <c r="D58" s="3"/>
      <c r="E58" s="11"/>
      <c r="F58" s="4"/>
      <c r="G58" s="5"/>
      <c r="H58" s="5"/>
    </row>
    <row r="59" spans="1:8" ht="12.75" customHeight="1" x14ac:dyDescent="0.25">
      <c r="A59" s="9"/>
      <c r="B59" s="10"/>
      <c r="C59" s="2"/>
      <c r="D59" s="3"/>
      <c r="E59" s="11"/>
      <c r="F59" s="4"/>
      <c r="G59" s="5"/>
      <c r="H59" s="5"/>
    </row>
    <row r="60" spans="1:8" ht="12.75" customHeight="1" x14ac:dyDescent="0.25">
      <c r="A60" s="9"/>
      <c r="B60" s="10"/>
      <c r="C60" s="2"/>
      <c r="D60" s="3"/>
      <c r="E60" s="11"/>
      <c r="F60" s="4"/>
      <c r="G60" s="5"/>
      <c r="H60" s="5"/>
    </row>
    <row r="61" spans="1:8" ht="12.75" customHeight="1" x14ac:dyDescent="0.25">
      <c r="A61" s="9"/>
      <c r="B61" s="10"/>
      <c r="C61" s="2"/>
      <c r="D61" s="3"/>
      <c r="E61" s="11"/>
      <c r="F61" s="4"/>
      <c r="G61" s="5"/>
      <c r="H61" s="5"/>
    </row>
    <row r="62" spans="1:8" ht="12.75" customHeight="1" x14ac:dyDescent="0.25">
      <c r="A62" s="9"/>
      <c r="B62" s="10"/>
      <c r="C62" s="2"/>
      <c r="D62" s="3"/>
      <c r="E62" s="11"/>
      <c r="F62" s="4"/>
      <c r="G62" s="5"/>
      <c r="H62" s="5"/>
    </row>
    <row r="63" spans="1:8" ht="12.75" customHeight="1" x14ac:dyDescent="0.25">
      <c r="A63" s="9"/>
      <c r="B63" s="10"/>
      <c r="C63" s="2"/>
      <c r="D63" s="3"/>
      <c r="E63" s="11"/>
      <c r="F63" s="4"/>
      <c r="G63" s="5"/>
      <c r="H63" s="5"/>
    </row>
    <row r="64" spans="1:8" ht="12.75" customHeight="1" x14ac:dyDescent="0.25">
      <c r="A64" s="9"/>
      <c r="B64" s="10"/>
      <c r="C64" s="2"/>
      <c r="D64" s="3"/>
      <c r="E64" s="11"/>
      <c r="F64" s="4"/>
      <c r="G64" s="5"/>
      <c r="H64" s="5"/>
    </row>
    <row r="65" spans="1:8" ht="12.75" customHeight="1" x14ac:dyDescent="0.25">
      <c r="A65" s="9"/>
      <c r="B65" s="10"/>
      <c r="C65" s="2"/>
      <c r="D65" s="3"/>
      <c r="E65" s="11"/>
      <c r="F65" s="4"/>
      <c r="G65" s="5"/>
      <c r="H65" s="5"/>
    </row>
    <row r="66" spans="1:8" ht="12.75" customHeight="1" x14ac:dyDescent="0.25">
      <c r="A66" s="9"/>
      <c r="B66" s="10"/>
      <c r="C66" s="2"/>
      <c r="D66" s="3"/>
      <c r="E66" s="11"/>
      <c r="F66" s="4"/>
      <c r="G66" s="5"/>
      <c r="H66" s="5"/>
    </row>
    <row r="67" spans="1:8" ht="12.75" customHeight="1" x14ac:dyDescent="0.25">
      <c r="A67" s="9"/>
      <c r="B67" s="10"/>
      <c r="C67" s="2"/>
      <c r="D67" s="3"/>
      <c r="E67" s="11"/>
      <c r="F67" s="4"/>
      <c r="G67" s="5"/>
      <c r="H67" s="5"/>
    </row>
    <row r="68" spans="1:8" ht="12.75" customHeight="1" x14ac:dyDescent="0.25">
      <c r="A68" s="9"/>
      <c r="B68" s="10"/>
      <c r="C68" s="2"/>
      <c r="D68" s="3"/>
      <c r="E68" s="11"/>
      <c r="F68" s="4"/>
      <c r="G68" s="5"/>
      <c r="H68" s="5"/>
    </row>
    <row r="69" spans="1:8" ht="12.75" customHeight="1" x14ac:dyDescent="0.25">
      <c r="A69" s="9"/>
      <c r="B69" s="10"/>
      <c r="C69" s="2"/>
      <c r="D69" s="3"/>
      <c r="E69" s="11"/>
      <c r="F69" s="4"/>
      <c r="G69" s="5"/>
      <c r="H69" s="5"/>
    </row>
    <row r="70" spans="1:8" ht="12.75" customHeight="1" x14ac:dyDescent="0.25">
      <c r="A70" s="9"/>
      <c r="B70" s="10"/>
      <c r="C70" s="2"/>
      <c r="D70" s="3"/>
      <c r="E70" s="11"/>
      <c r="F70" s="4"/>
      <c r="G70" s="5"/>
      <c r="H70" s="5"/>
    </row>
    <row r="71" spans="1:8" ht="12.75" customHeight="1" x14ac:dyDescent="0.25">
      <c r="A71" s="9"/>
      <c r="B71" s="10"/>
      <c r="C71" s="2"/>
      <c r="D71" s="3"/>
      <c r="E71" s="11"/>
      <c r="F71" s="4"/>
      <c r="G71" s="5"/>
      <c r="H71" s="5"/>
    </row>
    <row r="72" spans="1:8" ht="12.75" customHeight="1" x14ac:dyDescent="0.25">
      <c r="A72" s="9"/>
      <c r="B72" s="10"/>
      <c r="C72" s="2"/>
      <c r="D72" s="3"/>
      <c r="E72" s="11"/>
      <c r="F72" s="4"/>
      <c r="G72" s="5"/>
      <c r="H72" s="5"/>
    </row>
    <row r="73" spans="1:8" ht="12.75" customHeight="1" x14ac:dyDescent="0.25">
      <c r="A73" s="9"/>
      <c r="B73" s="10"/>
      <c r="C73" s="2"/>
      <c r="D73" s="3"/>
      <c r="E73" s="11"/>
      <c r="F73" s="4"/>
      <c r="G73" s="5"/>
      <c r="H73" s="5"/>
    </row>
    <row r="74" spans="1:8" ht="12.75" customHeight="1" x14ac:dyDescent="0.25">
      <c r="A74" s="9"/>
      <c r="B74" s="10"/>
      <c r="C74" s="2"/>
      <c r="D74" s="3"/>
      <c r="E74" s="11"/>
      <c r="F74" s="4"/>
      <c r="G74" s="5"/>
      <c r="H74" s="5"/>
    </row>
    <row r="75" spans="1:8" ht="12.75" customHeight="1" x14ac:dyDescent="0.25">
      <c r="A75" s="9"/>
      <c r="B75" s="10"/>
      <c r="C75" s="2"/>
      <c r="D75" s="3"/>
      <c r="E75" s="11"/>
      <c r="F75" s="4"/>
      <c r="G75" s="5"/>
      <c r="H75" s="5"/>
    </row>
    <row r="76" spans="1:8" ht="12.75" customHeight="1" x14ac:dyDescent="0.25">
      <c r="A76" s="9"/>
      <c r="B76" s="10"/>
      <c r="C76" s="2"/>
      <c r="D76" s="3"/>
      <c r="E76" s="11"/>
      <c r="F76" s="4"/>
      <c r="G76" s="5"/>
      <c r="H76" s="5"/>
    </row>
    <row r="77" spans="1:8" ht="12.75" customHeight="1" x14ac:dyDescent="0.25">
      <c r="A77" s="9"/>
      <c r="B77" s="10"/>
      <c r="C77" s="2"/>
      <c r="D77" s="3"/>
      <c r="E77" s="11"/>
      <c r="F77" s="4"/>
      <c r="G77" s="5"/>
      <c r="H77" s="5"/>
    </row>
    <row r="78" spans="1:8" ht="12.75" customHeight="1" x14ac:dyDescent="0.25">
      <c r="A78" s="9"/>
      <c r="B78" s="10"/>
      <c r="C78" s="2"/>
      <c r="D78" s="3"/>
      <c r="E78" s="11"/>
      <c r="F78" s="4"/>
      <c r="G78" s="5"/>
      <c r="H78" s="5"/>
    </row>
    <row r="79" spans="1:8" ht="12.75" customHeight="1" x14ac:dyDescent="0.25">
      <c r="A79" s="9"/>
      <c r="B79" s="10"/>
      <c r="C79" s="2"/>
      <c r="D79" s="3"/>
      <c r="E79" s="11"/>
      <c r="F79" s="4"/>
      <c r="G79" s="5"/>
      <c r="H79" s="5"/>
    </row>
    <row r="80" spans="1:8" ht="12.75" customHeight="1" x14ac:dyDescent="0.25">
      <c r="A80" s="9"/>
      <c r="B80" s="10"/>
      <c r="C80" s="2"/>
      <c r="D80" s="3"/>
      <c r="E80" s="11"/>
      <c r="F80" s="4"/>
      <c r="G80" s="5"/>
      <c r="H80" s="5"/>
    </row>
    <row r="81" spans="1:8" ht="12.75" customHeight="1" x14ac:dyDescent="0.25">
      <c r="A81" s="9"/>
      <c r="B81" s="10"/>
      <c r="C81" s="2"/>
      <c r="D81" s="3"/>
      <c r="E81" s="11"/>
      <c r="F81" s="4"/>
      <c r="G81" s="5"/>
      <c r="H81" s="5"/>
    </row>
    <row r="82" spans="1:8" ht="12.75" customHeight="1" x14ac:dyDescent="0.25">
      <c r="A82" s="9"/>
      <c r="B82" s="10"/>
      <c r="C82" s="2"/>
      <c r="D82" s="3"/>
      <c r="E82" s="11"/>
      <c r="F82" s="4"/>
      <c r="G82" s="5"/>
      <c r="H82" s="5"/>
    </row>
    <row r="83" spans="1:8" ht="12.75" customHeight="1" x14ac:dyDescent="0.25">
      <c r="A83" s="9"/>
      <c r="B83" s="10"/>
      <c r="C83" s="2"/>
      <c r="D83" s="3"/>
      <c r="E83" s="11"/>
      <c r="F83" s="4"/>
      <c r="G83" s="5"/>
      <c r="H83" s="5"/>
    </row>
    <row r="84" spans="1:8" ht="12.75" customHeight="1" x14ac:dyDescent="0.25">
      <c r="A84" s="9"/>
      <c r="B84" s="10"/>
      <c r="C84" s="2"/>
      <c r="D84" s="3"/>
      <c r="E84" s="11"/>
      <c r="F84" s="4"/>
      <c r="G84" s="5"/>
      <c r="H84" s="5"/>
    </row>
    <row r="85" spans="1:8" ht="12.75" customHeight="1" x14ac:dyDescent="0.25">
      <c r="A85" s="9"/>
      <c r="B85" s="10"/>
      <c r="C85" s="2"/>
      <c r="D85" s="3"/>
      <c r="E85" s="11"/>
      <c r="F85" s="4"/>
      <c r="G85" s="5"/>
      <c r="H85" s="5"/>
    </row>
    <row r="86" spans="1:8" ht="12.75" customHeight="1" x14ac:dyDescent="0.25">
      <c r="A86" s="9"/>
      <c r="B86" s="10"/>
      <c r="C86" s="2"/>
      <c r="D86" s="3"/>
      <c r="E86" s="11"/>
      <c r="F86" s="4"/>
      <c r="G86" s="5"/>
      <c r="H86" s="5"/>
    </row>
    <row r="87" spans="1:8" ht="12.75" customHeight="1" x14ac:dyDescent="0.25">
      <c r="A87" s="9"/>
      <c r="B87" s="10"/>
      <c r="C87" s="2"/>
      <c r="D87" s="3"/>
      <c r="E87" s="11"/>
      <c r="F87" s="4"/>
      <c r="G87" s="5"/>
      <c r="H87" s="5"/>
    </row>
    <row r="88" spans="1:8" ht="12.75" customHeight="1" x14ac:dyDescent="0.25">
      <c r="A88" s="9"/>
      <c r="B88" s="10"/>
      <c r="C88" s="2"/>
      <c r="D88" s="3"/>
      <c r="E88" s="11"/>
      <c r="F88" s="4"/>
      <c r="G88" s="5"/>
      <c r="H88" s="5"/>
    </row>
    <row r="89" spans="1:8" ht="12.75" customHeight="1" x14ac:dyDescent="0.25">
      <c r="A89" s="9"/>
      <c r="B89" s="10"/>
      <c r="C89" s="2"/>
      <c r="D89" s="3"/>
      <c r="E89" s="11"/>
      <c r="F89" s="4"/>
      <c r="G89" s="5"/>
      <c r="H89" s="5"/>
    </row>
    <row r="90" spans="1:8" ht="12.75" customHeight="1" x14ac:dyDescent="0.25">
      <c r="A90" s="9"/>
      <c r="B90" s="10"/>
      <c r="C90" s="2"/>
      <c r="D90" s="3"/>
      <c r="E90" s="11"/>
      <c r="F90" s="4"/>
      <c r="G90" s="5"/>
      <c r="H90" s="5"/>
    </row>
    <row r="91" spans="1:8" ht="12.75" customHeight="1" x14ac:dyDescent="0.25">
      <c r="A91" s="9"/>
      <c r="B91" s="10"/>
      <c r="C91" s="2"/>
      <c r="D91" s="3"/>
      <c r="E91" s="11"/>
      <c r="F91" s="4"/>
      <c r="G91" s="5"/>
      <c r="H91" s="5"/>
    </row>
    <row r="92" spans="1:8" ht="12.75" customHeight="1" x14ac:dyDescent="0.25">
      <c r="A92" s="9"/>
      <c r="B92" s="10"/>
      <c r="C92" s="2"/>
      <c r="D92" s="3"/>
      <c r="E92" s="11"/>
      <c r="F92" s="4"/>
      <c r="G92" s="5"/>
      <c r="H92" s="5"/>
    </row>
    <row r="93" spans="1:8" ht="12.75" customHeight="1" x14ac:dyDescent="0.25">
      <c r="A93" s="9"/>
      <c r="B93" s="10"/>
      <c r="C93" s="2"/>
      <c r="D93" s="3"/>
      <c r="E93" s="11"/>
      <c r="F93" s="4"/>
      <c r="G93" s="5"/>
      <c r="H93" s="5"/>
    </row>
    <row r="94" spans="1:8" ht="12.75" customHeight="1" x14ac:dyDescent="0.25">
      <c r="A94" s="9"/>
      <c r="B94" s="10"/>
      <c r="C94" s="2"/>
      <c r="D94" s="3"/>
      <c r="E94" s="11"/>
      <c r="F94" s="4"/>
      <c r="G94" s="5"/>
      <c r="H94" s="5"/>
    </row>
    <row r="95" spans="1:8" ht="12.75" customHeight="1" x14ac:dyDescent="0.25">
      <c r="A95" s="9"/>
      <c r="B95" s="10"/>
      <c r="C95" s="2"/>
      <c r="D95" s="3"/>
      <c r="E95" s="11"/>
      <c r="F95" s="4"/>
      <c r="G95" s="5"/>
      <c r="H95" s="5"/>
    </row>
    <row r="96" spans="1:8" ht="12.75" customHeight="1" x14ac:dyDescent="0.25">
      <c r="A96" s="9"/>
      <c r="B96" s="10"/>
      <c r="C96" s="2"/>
      <c r="D96" s="3"/>
      <c r="E96" s="11"/>
      <c r="F96" s="4"/>
      <c r="G96" s="5"/>
      <c r="H96" s="5"/>
    </row>
    <row r="97" spans="1:8" ht="12.75" customHeight="1" x14ac:dyDescent="0.25">
      <c r="A97" s="9"/>
      <c r="B97" s="10"/>
      <c r="C97" s="2"/>
      <c r="D97" s="3"/>
      <c r="E97" s="11"/>
      <c r="F97" s="4"/>
      <c r="G97" s="5"/>
      <c r="H97" s="5"/>
    </row>
    <row r="98" spans="1:8" ht="12.75" customHeight="1" x14ac:dyDescent="0.25">
      <c r="A98" s="9"/>
      <c r="B98" s="10"/>
      <c r="C98" s="2"/>
      <c r="D98" s="3"/>
      <c r="E98" s="11"/>
      <c r="F98" s="4"/>
      <c r="G98" s="5"/>
      <c r="H98" s="5"/>
    </row>
    <row r="99" spans="1:8" ht="12.75" customHeight="1" x14ac:dyDescent="0.25">
      <c r="A99" s="9"/>
      <c r="B99" s="10"/>
      <c r="C99" s="2"/>
      <c r="D99" s="3"/>
      <c r="E99" s="11"/>
      <c r="F99" s="4"/>
      <c r="G99" s="5"/>
      <c r="H99" s="5"/>
    </row>
    <row r="100" spans="1:8" ht="12.75" customHeight="1" x14ac:dyDescent="0.25">
      <c r="A100" s="9"/>
      <c r="B100" s="10"/>
      <c r="C100" s="2"/>
      <c r="D100" s="3"/>
      <c r="E100" s="11"/>
      <c r="F100" s="4"/>
      <c r="G100" s="5"/>
      <c r="H100" s="5"/>
    </row>
    <row r="101" spans="1:8" ht="12.75" customHeight="1" x14ac:dyDescent="0.25">
      <c r="A101" s="9"/>
      <c r="B101" s="10"/>
      <c r="C101" s="2"/>
      <c r="D101" s="3"/>
      <c r="E101" s="11"/>
      <c r="F101" s="4"/>
      <c r="G101" s="5"/>
      <c r="H101" s="5"/>
    </row>
    <row r="102" spans="1:8" ht="12.75" customHeight="1" x14ac:dyDescent="0.25">
      <c r="A102" s="9"/>
      <c r="B102" s="10"/>
      <c r="C102" s="2"/>
      <c r="D102" s="3"/>
      <c r="E102" s="11"/>
      <c r="F102" s="4"/>
      <c r="G102" s="5"/>
      <c r="H102" s="5"/>
    </row>
    <row r="103" spans="1:8" ht="12.75" customHeight="1" x14ac:dyDescent="0.25">
      <c r="A103" s="9"/>
      <c r="B103" s="10"/>
      <c r="C103" s="2"/>
      <c r="D103" s="3"/>
      <c r="E103" s="11"/>
      <c r="F103" s="4"/>
      <c r="G103" s="5"/>
      <c r="H103" s="5"/>
    </row>
    <row r="104" spans="1:8" ht="12.75" customHeight="1" x14ac:dyDescent="0.25">
      <c r="A104" s="9"/>
      <c r="B104" s="10"/>
      <c r="C104" s="2"/>
      <c r="D104" s="3"/>
      <c r="E104" s="11"/>
      <c r="F104" s="4"/>
      <c r="G104" s="5"/>
      <c r="H104" s="5"/>
    </row>
    <row r="105" spans="1:8" ht="12.75" customHeight="1" x14ac:dyDescent="0.25">
      <c r="A105" s="9"/>
      <c r="B105" s="10"/>
      <c r="C105" s="2"/>
      <c r="D105" s="3"/>
      <c r="E105" s="11"/>
      <c r="F105" s="4"/>
      <c r="G105" s="5"/>
      <c r="H105" s="5"/>
    </row>
    <row r="106" spans="1:8" ht="12.75" customHeight="1" x14ac:dyDescent="0.25">
      <c r="A106" s="9"/>
      <c r="B106" s="10"/>
      <c r="C106" s="2"/>
      <c r="D106" s="3"/>
      <c r="E106" s="11"/>
      <c r="F106" s="4"/>
      <c r="G106" s="5"/>
      <c r="H106" s="5"/>
    </row>
    <row r="107" spans="1:8" ht="12.75" customHeight="1" x14ac:dyDescent="0.25">
      <c r="A107" s="9"/>
      <c r="B107" s="10"/>
      <c r="C107" s="2"/>
      <c r="D107" s="3"/>
      <c r="E107" s="11"/>
      <c r="F107" s="4"/>
      <c r="G107" s="5"/>
      <c r="H107" s="5"/>
    </row>
    <row r="108" spans="1:8" ht="12.75" customHeight="1" x14ac:dyDescent="0.25">
      <c r="A108" s="9"/>
      <c r="B108" s="10"/>
      <c r="C108" s="2"/>
      <c r="D108" s="3"/>
      <c r="E108" s="11"/>
      <c r="F108" s="4"/>
      <c r="G108" s="5"/>
      <c r="H108" s="5"/>
    </row>
    <row r="109" spans="1:8" ht="12.75" customHeight="1" x14ac:dyDescent="0.25">
      <c r="A109" s="9"/>
      <c r="B109" s="10"/>
      <c r="C109" s="2"/>
      <c r="D109" s="3"/>
      <c r="E109" s="11"/>
      <c r="F109" s="4"/>
      <c r="G109" s="5"/>
      <c r="H109" s="5"/>
    </row>
    <row r="110" spans="1:8" ht="12.75" customHeight="1" x14ac:dyDescent="0.25">
      <c r="A110" s="9"/>
      <c r="B110" s="10"/>
      <c r="C110" s="2"/>
      <c r="D110" s="3"/>
      <c r="E110" s="11"/>
      <c r="F110" s="4"/>
      <c r="G110" s="5"/>
      <c r="H110" s="5"/>
    </row>
    <row r="111" spans="1:8" ht="12.75" customHeight="1" x14ac:dyDescent="0.25">
      <c r="A111" s="9"/>
      <c r="B111" s="10"/>
      <c r="C111" s="2"/>
      <c r="D111" s="3"/>
      <c r="E111" s="11"/>
      <c r="F111" s="4"/>
      <c r="G111" s="5"/>
      <c r="H111" s="5"/>
    </row>
    <row r="112" spans="1:8" ht="12.75" customHeight="1" x14ac:dyDescent="0.25">
      <c r="A112" s="9"/>
      <c r="B112" s="10"/>
      <c r="C112" s="2"/>
      <c r="D112" s="3"/>
      <c r="E112" s="11"/>
      <c r="F112" s="4"/>
      <c r="G112" s="5"/>
      <c r="H112" s="5"/>
    </row>
    <row r="113" spans="1:8" ht="12.75" customHeight="1" x14ac:dyDescent="0.25">
      <c r="A113" s="9"/>
      <c r="B113" s="10"/>
      <c r="C113" s="2"/>
      <c r="D113" s="3"/>
      <c r="E113" s="11"/>
      <c r="F113" s="4"/>
      <c r="G113" s="5"/>
      <c r="H113" s="5"/>
    </row>
    <row r="114" spans="1:8" ht="12.75" customHeight="1" x14ac:dyDescent="0.25">
      <c r="A114" s="9"/>
      <c r="B114" s="10"/>
      <c r="C114" s="2"/>
      <c r="D114" s="3"/>
      <c r="E114" s="11"/>
      <c r="F114" s="4"/>
      <c r="G114" s="5"/>
      <c r="H114" s="5"/>
    </row>
    <row r="115" spans="1:8" ht="12.75" customHeight="1" x14ac:dyDescent="0.25">
      <c r="A115" s="9"/>
      <c r="B115" s="10"/>
      <c r="C115" s="2"/>
      <c r="D115" s="3"/>
      <c r="E115" s="11"/>
      <c r="F115" s="4"/>
      <c r="G115" s="5"/>
      <c r="H115" s="5"/>
    </row>
    <row r="116" spans="1:8" ht="12.75" customHeight="1" x14ac:dyDescent="0.25">
      <c r="A116" s="9"/>
      <c r="B116" s="10"/>
      <c r="C116" s="2"/>
      <c r="D116" s="3"/>
      <c r="E116" s="11"/>
      <c r="F116" s="4"/>
      <c r="G116" s="5"/>
      <c r="H116" s="5"/>
    </row>
    <row r="117" spans="1:8" ht="12.75" customHeight="1" x14ac:dyDescent="0.25">
      <c r="A117" s="9"/>
      <c r="B117" s="10"/>
      <c r="C117" s="2"/>
      <c r="D117" s="3"/>
      <c r="E117" s="11"/>
      <c r="F117" s="4"/>
      <c r="G117" s="5"/>
      <c r="H117" s="5"/>
    </row>
    <row r="118" spans="1:8" ht="12.75" customHeight="1" x14ac:dyDescent="0.25">
      <c r="A118" s="9"/>
      <c r="B118" s="10"/>
      <c r="C118" s="2"/>
      <c r="D118" s="3"/>
      <c r="E118" s="11"/>
      <c r="F118" s="4"/>
      <c r="G118" s="5"/>
      <c r="H118" s="5"/>
    </row>
    <row r="119" spans="1:8" ht="12.75" customHeight="1" x14ac:dyDescent="0.25">
      <c r="A119" s="9"/>
      <c r="B119" s="10"/>
      <c r="C119" s="2"/>
      <c r="D119" s="3"/>
      <c r="E119" s="11"/>
      <c r="F119" s="4"/>
      <c r="G119" s="5"/>
      <c r="H119" s="5"/>
    </row>
    <row r="120" spans="1:8" ht="12.75" customHeight="1" x14ac:dyDescent="0.25">
      <c r="A120" s="9"/>
      <c r="B120" s="10"/>
      <c r="C120" s="2"/>
      <c r="D120" s="3"/>
      <c r="E120" s="11"/>
      <c r="F120" s="4"/>
      <c r="G120" s="5"/>
      <c r="H120" s="5"/>
    </row>
    <row r="121" spans="1:8" ht="12.75" customHeight="1" x14ac:dyDescent="0.25">
      <c r="A121" s="9"/>
      <c r="B121" s="10"/>
      <c r="C121" s="2"/>
      <c r="D121" s="3"/>
      <c r="E121" s="11"/>
      <c r="F121" s="4"/>
      <c r="G121" s="5"/>
      <c r="H121" s="5"/>
    </row>
    <row r="122" spans="1:8" ht="12.75" customHeight="1" x14ac:dyDescent="0.25">
      <c r="A122" s="9"/>
      <c r="B122" s="10"/>
      <c r="C122" s="2"/>
      <c r="D122" s="3"/>
      <c r="E122" s="11"/>
      <c r="F122" s="4"/>
      <c r="G122" s="5"/>
      <c r="H122" s="5"/>
    </row>
    <row r="123" spans="1:8" ht="12.75" customHeight="1" x14ac:dyDescent="0.25">
      <c r="A123" s="9"/>
      <c r="B123" s="10"/>
      <c r="C123" s="2"/>
      <c r="D123" s="3"/>
      <c r="E123" s="11"/>
      <c r="F123" s="4"/>
      <c r="G123" s="5"/>
      <c r="H123" s="5"/>
    </row>
    <row r="124" spans="1:8" ht="12.75" customHeight="1" x14ac:dyDescent="0.25">
      <c r="A124" s="9"/>
      <c r="B124" s="10"/>
      <c r="C124" s="2"/>
      <c r="D124" s="3"/>
      <c r="E124" s="11"/>
      <c r="F124" s="4"/>
      <c r="G124" s="5"/>
      <c r="H124" s="5"/>
    </row>
    <row r="125" spans="1:8" ht="12.75" customHeight="1" x14ac:dyDescent="0.25">
      <c r="A125" s="9"/>
      <c r="B125" s="10"/>
      <c r="C125" s="2"/>
      <c r="D125" s="3"/>
      <c r="E125" s="11"/>
      <c r="F125" s="4"/>
      <c r="G125" s="5"/>
      <c r="H125" s="5"/>
    </row>
    <row r="126" spans="1:8" ht="12.75" customHeight="1" x14ac:dyDescent="0.25">
      <c r="A126" s="9"/>
      <c r="B126" s="10"/>
      <c r="C126" s="2"/>
      <c r="D126" s="3"/>
      <c r="E126" s="11"/>
      <c r="F126" s="4"/>
      <c r="G126" s="5"/>
      <c r="H126" s="5"/>
    </row>
    <row r="127" spans="1:8" ht="12.75" customHeight="1" x14ac:dyDescent="0.25">
      <c r="A127" s="9"/>
      <c r="B127" s="10"/>
      <c r="C127" s="2"/>
      <c r="D127" s="3"/>
      <c r="E127" s="11"/>
      <c r="F127" s="4"/>
      <c r="G127" s="5"/>
      <c r="H127" s="5"/>
    </row>
    <row r="128" spans="1:8" ht="12.75" customHeight="1" x14ac:dyDescent="0.25">
      <c r="A128" s="9"/>
      <c r="B128" s="10"/>
      <c r="C128" s="2"/>
      <c r="D128" s="3"/>
      <c r="E128" s="11"/>
      <c r="F128" s="4"/>
      <c r="G128" s="5"/>
      <c r="H128" s="5"/>
    </row>
    <row r="129" spans="1:8" ht="12.75" customHeight="1" x14ac:dyDescent="0.25">
      <c r="A129" s="9"/>
      <c r="B129" s="10"/>
      <c r="C129" s="2"/>
      <c r="D129" s="3"/>
      <c r="E129" s="11"/>
      <c r="F129" s="4"/>
      <c r="G129" s="5"/>
      <c r="H129" s="5"/>
    </row>
    <row r="130" spans="1:8" ht="12.75" customHeight="1" x14ac:dyDescent="0.25">
      <c r="A130" s="9"/>
      <c r="B130" s="10"/>
      <c r="C130" s="2"/>
      <c r="D130" s="3"/>
      <c r="E130" s="11"/>
      <c r="F130" s="4"/>
      <c r="G130" s="5"/>
      <c r="H130" s="5"/>
    </row>
    <row r="131" spans="1:8" ht="12.75" customHeight="1" x14ac:dyDescent="0.25">
      <c r="A131" s="9"/>
      <c r="B131" s="10"/>
      <c r="C131" s="2"/>
      <c r="D131" s="3"/>
      <c r="E131" s="11"/>
      <c r="F131" s="4"/>
      <c r="G131" s="5"/>
      <c r="H131" s="5"/>
    </row>
    <row r="132" spans="1:8" ht="12.75" customHeight="1" x14ac:dyDescent="0.25">
      <c r="A132" s="9"/>
      <c r="B132" s="10"/>
      <c r="C132" s="2"/>
      <c r="D132" s="3"/>
      <c r="E132" s="11"/>
      <c r="F132" s="4"/>
      <c r="G132" s="5"/>
      <c r="H132" s="5"/>
    </row>
    <row r="133" spans="1:8" ht="12.75" customHeight="1" x14ac:dyDescent="0.25">
      <c r="A133" s="9"/>
      <c r="B133" s="10"/>
      <c r="C133" s="2"/>
      <c r="D133" s="3"/>
      <c r="E133" s="11"/>
      <c r="F133" s="4"/>
      <c r="G133" s="5"/>
      <c r="H133" s="5"/>
    </row>
    <row r="134" spans="1:8" ht="12.75" customHeight="1" x14ac:dyDescent="0.25">
      <c r="A134" s="9"/>
      <c r="B134" s="10"/>
      <c r="C134" s="2"/>
      <c r="D134" s="3"/>
      <c r="E134" s="11"/>
      <c r="F134" s="4"/>
      <c r="G134" s="5"/>
      <c r="H134" s="5"/>
    </row>
    <row r="135" spans="1:8" ht="12.75" customHeight="1" x14ac:dyDescent="0.25">
      <c r="A135" s="9"/>
      <c r="B135" s="10"/>
      <c r="C135" s="2"/>
      <c r="D135" s="3"/>
      <c r="E135" s="11"/>
      <c r="F135" s="4"/>
      <c r="G135" s="5"/>
      <c r="H135" s="5"/>
    </row>
    <row r="136" spans="1:8" ht="12.75" customHeight="1" x14ac:dyDescent="0.25">
      <c r="A136" s="9"/>
      <c r="B136" s="10"/>
      <c r="C136" s="2"/>
      <c r="D136" s="3"/>
      <c r="E136" s="11"/>
      <c r="F136" s="4"/>
      <c r="G136" s="5"/>
      <c r="H136" s="5"/>
    </row>
    <row r="137" spans="1:8" ht="12.75" customHeight="1" x14ac:dyDescent="0.25">
      <c r="A137" s="9"/>
      <c r="B137" s="10"/>
      <c r="C137" s="2"/>
      <c r="D137" s="3"/>
      <c r="E137" s="11"/>
      <c r="F137" s="4"/>
      <c r="G137" s="5"/>
      <c r="H137" s="5"/>
    </row>
    <row r="138" spans="1:8" ht="12.75" customHeight="1" x14ac:dyDescent="0.25">
      <c r="A138" s="9"/>
      <c r="B138" s="10"/>
      <c r="C138" s="2"/>
      <c r="D138" s="3"/>
      <c r="E138" s="11"/>
      <c r="F138" s="4"/>
      <c r="G138" s="5"/>
      <c r="H138" s="5"/>
    </row>
    <row r="139" spans="1:8" ht="12.75" customHeight="1" x14ac:dyDescent="0.25">
      <c r="A139" s="9"/>
      <c r="B139" s="10"/>
      <c r="C139" s="2"/>
      <c r="D139" s="3"/>
      <c r="E139" s="11"/>
      <c r="F139" s="4"/>
      <c r="G139" s="5"/>
      <c r="H139" s="5"/>
    </row>
    <row r="140" spans="1:8" ht="12.75" customHeight="1" x14ac:dyDescent="0.25">
      <c r="A140" s="9"/>
      <c r="B140" s="10"/>
      <c r="C140" s="2"/>
      <c r="D140" s="3"/>
      <c r="E140" s="11"/>
      <c r="F140" s="4"/>
      <c r="G140" s="5"/>
      <c r="H140" s="5"/>
    </row>
    <row r="141" spans="1:8" ht="12.75" customHeight="1" x14ac:dyDescent="0.25">
      <c r="A141" s="9"/>
      <c r="B141" s="10"/>
      <c r="C141" s="2"/>
      <c r="D141" s="3"/>
      <c r="E141" s="11"/>
      <c r="F141" s="4"/>
      <c r="G141" s="5"/>
      <c r="H141" s="5"/>
    </row>
    <row r="142" spans="1:8" ht="12.75" customHeight="1" x14ac:dyDescent="0.25">
      <c r="A142" s="9"/>
      <c r="B142" s="10"/>
      <c r="C142" s="2"/>
      <c r="D142" s="3"/>
      <c r="E142" s="11"/>
      <c r="F142" s="4"/>
      <c r="G142" s="5"/>
      <c r="H142" s="5"/>
    </row>
    <row r="143" spans="1:8" ht="12.75" customHeight="1" x14ac:dyDescent="0.25">
      <c r="A143" s="9"/>
      <c r="B143" s="10"/>
      <c r="C143" s="2"/>
      <c r="D143" s="3"/>
      <c r="E143" s="11"/>
      <c r="F143" s="4"/>
      <c r="G143" s="5"/>
      <c r="H143" s="5"/>
    </row>
    <row r="144" spans="1:8" ht="12.75" customHeight="1" x14ac:dyDescent="0.25">
      <c r="A144" s="9"/>
      <c r="B144" s="10"/>
      <c r="C144" s="2"/>
      <c r="D144" s="3"/>
      <c r="E144" s="11"/>
      <c r="F144" s="4"/>
      <c r="G144" s="5"/>
      <c r="H144" s="5"/>
    </row>
    <row r="145" spans="1:8" ht="12.75" customHeight="1" x14ac:dyDescent="0.25">
      <c r="A145" s="9"/>
      <c r="B145" s="10"/>
      <c r="C145" s="2"/>
      <c r="D145" s="3"/>
      <c r="E145" s="11"/>
      <c r="F145" s="4"/>
      <c r="G145" s="5"/>
      <c r="H145" s="5"/>
    </row>
    <row r="146" spans="1:8" ht="12.75" customHeight="1" x14ac:dyDescent="0.25">
      <c r="A146" s="9"/>
      <c r="B146" s="10"/>
      <c r="C146" s="2"/>
      <c r="D146" s="3"/>
      <c r="E146" s="11"/>
      <c r="F146" s="4"/>
      <c r="G146" s="5"/>
      <c r="H146" s="5"/>
    </row>
    <row r="147" spans="1:8" ht="12.75" customHeight="1" x14ac:dyDescent="0.25">
      <c r="A147" s="9"/>
      <c r="B147" s="10"/>
      <c r="C147" s="2"/>
      <c r="D147" s="3"/>
      <c r="E147" s="11"/>
      <c r="F147" s="4"/>
      <c r="G147" s="5"/>
      <c r="H147" s="5"/>
    </row>
    <row r="148" spans="1:8" ht="12.75" customHeight="1" x14ac:dyDescent="0.25">
      <c r="A148" s="9"/>
      <c r="B148" s="10"/>
      <c r="C148" s="2"/>
      <c r="D148" s="3"/>
      <c r="E148" s="11"/>
      <c r="F148" s="4"/>
      <c r="G148" s="5"/>
      <c r="H148" s="5"/>
    </row>
    <row r="149" spans="1:8" ht="12.75" customHeight="1" x14ac:dyDescent="0.25">
      <c r="A149" s="9"/>
      <c r="B149" s="10"/>
      <c r="C149" s="2"/>
      <c r="D149" s="3"/>
      <c r="E149" s="11"/>
      <c r="F149" s="4"/>
      <c r="G149" s="5"/>
      <c r="H149" s="5"/>
    </row>
    <row r="150" spans="1:8" ht="12.75" customHeight="1" x14ac:dyDescent="0.25">
      <c r="A150" s="9"/>
      <c r="B150" s="10"/>
      <c r="C150" s="2"/>
      <c r="D150" s="3"/>
      <c r="E150" s="11"/>
      <c r="F150" s="4"/>
      <c r="G150" s="5"/>
      <c r="H150" s="5"/>
    </row>
    <row r="151" spans="1:8" ht="12.75" customHeight="1" x14ac:dyDescent="0.25">
      <c r="A151" s="9"/>
      <c r="B151" s="10"/>
      <c r="C151" s="2"/>
      <c r="D151" s="3"/>
      <c r="E151" s="11"/>
      <c r="F151" s="4"/>
      <c r="G151" s="5"/>
      <c r="H151" s="5"/>
    </row>
    <row r="152" spans="1:8" ht="12.75" customHeight="1" x14ac:dyDescent="0.25">
      <c r="A152" s="9"/>
      <c r="B152" s="10"/>
      <c r="C152" s="2"/>
      <c r="D152" s="3"/>
      <c r="E152" s="11"/>
      <c r="F152" s="4"/>
      <c r="G152" s="5"/>
      <c r="H152" s="5"/>
    </row>
    <row r="153" spans="1:8" ht="12.75" customHeight="1" x14ac:dyDescent="0.25">
      <c r="A153" s="9"/>
      <c r="B153" s="10"/>
      <c r="C153" s="2"/>
      <c r="D153" s="3"/>
      <c r="E153" s="11"/>
      <c r="F153" s="4"/>
      <c r="G153" s="5"/>
      <c r="H153" s="5"/>
    </row>
    <row r="154" spans="1:8" ht="12.75" customHeight="1" x14ac:dyDescent="0.25">
      <c r="A154" s="9"/>
      <c r="B154" s="10"/>
      <c r="C154" s="2"/>
      <c r="D154" s="3"/>
      <c r="E154" s="11"/>
      <c r="F154" s="4"/>
      <c r="G154" s="5"/>
      <c r="H154" s="5"/>
    </row>
    <row r="155" spans="1:8" ht="12.75" customHeight="1" x14ac:dyDescent="0.25">
      <c r="A155" s="9"/>
      <c r="B155" s="10"/>
      <c r="C155" s="2"/>
      <c r="D155" s="3"/>
      <c r="E155" s="11"/>
      <c r="F155" s="4"/>
      <c r="G155" s="5"/>
      <c r="H155" s="5"/>
    </row>
    <row r="156" spans="1:8" ht="12.75" customHeight="1" x14ac:dyDescent="0.25">
      <c r="A156" s="9"/>
      <c r="B156" s="10"/>
      <c r="C156" s="2"/>
      <c r="D156" s="3"/>
      <c r="E156" s="11"/>
      <c r="F156" s="4"/>
      <c r="G156" s="5"/>
      <c r="H156" s="5"/>
    </row>
    <row r="157" spans="1:8" ht="12.75" customHeight="1" x14ac:dyDescent="0.25">
      <c r="A157" s="9"/>
      <c r="B157" s="10"/>
      <c r="C157" s="2"/>
      <c r="D157" s="3"/>
      <c r="E157" s="11"/>
      <c r="F157" s="4"/>
      <c r="G157" s="5"/>
      <c r="H157" s="5"/>
    </row>
    <row r="158" spans="1:8" ht="12.75" customHeight="1" x14ac:dyDescent="0.25">
      <c r="A158" s="9"/>
      <c r="B158" s="10"/>
      <c r="C158" s="2"/>
      <c r="D158" s="3"/>
      <c r="E158" s="11"/>
      <c r="F158" s="4"/>
      <c r="G158" s="5"/>
      <c r="H158" s="5"/>
    </row>
    <row r="159" spans="1:8" ht="12.75" customHeight="1" x14ac:dyDescent="0.25">
      <c r="A159" s="9"/>
      <c r="B159" s="10"/>
      <c r="C159" s="2"/>
      <c r="D159" s="3"/>
      <c r="E159" s="11"/>
      <c r="F159" s="4"/>
      <c r="G159" s="5"/>
      <c r="H159" s="5"/>
    </row>
    <row r="160" spans="1:8" ht="12.75" customHeight="1" x14ac:dyDescent="0.25">
      <c r="A160" s="9"/>
      <c r="B160" s="10"/>
      <c r="C160" s="2"/>
      <c r="D160" s="3"/>
      <c r="E160" s="11"/>
      <c r="F160" s="4"/>
      <c r="G160" s="5"/>
      <c r="H160" s="5"/>
    </row>
    <row r="161" spans="1:8" ht="12.75" customHeight="1" x14ac:dyDescent="0.25">
      <c r="A161" s="9"/>
      <c r="B161" s="10"/>
      <c r="C161" s="2"/>
      <c r="D161" s="3"/>
      <c r="E161" s="11"/>
      <c r="F161" s="4"/>
      <c r="G161" s="5"/>
      <c r="H161" s="5"/>
    </row>
    <row r="162" spans="1:8" ht="12.75" customHeight="1" x14ac:dyDescent="0.25">
      <c r="A162" s="9"/>
      <c r="B162" s="10"/>
      <c r="C162" s="2"/>
      <c r="D162" s="3"/>
      <c r="E162" s="11"/>
      <c r="F162" s="4"/>
      <c r="G162" s="5"/>
      <c r="H162" s="5"/>
    </row>
    <row r="163" spans="1:8" ht="12.75" customHeight="1" x14ac:dyDescent="0.25">
      <c r="A163" s="9"/>
      <c r="B163" s="10"/>
      <c r="C163" s="2"/>
      <c r="D163" s="3"/>
      <c r="E163" s="11"/>
      <c r="F163" s="4"/>
      <c r="G163" s="5"/>
      <c r="H163" s="5"/>
    </row>
    <row r="164" spans="1:8" ht="12.75" customHeight="1" x14ac:dyDescent="0.25">
      <c r="A164" s="9"/>
      <c r="B164" s="10"/>
      <c r="C164" s="2"/>
      <c r="D164" s="3"/>
      <c r="E164" s="11"/>
      <c r="F164" s="4"/>
      <c r="G164" s="5"/>
      <c r="H164" s="5"/>
    </row>
    <row r="165" spans="1:8" ht="12.75" customHeight="1" x14ac:dyDescent="0.25">
      <c r="A165" s="9"/>
      <c r="B165" s="10"/>
      <c r="C165" s="2"/>
      <c r="D165" s="3"/>
      <c r="E165" s="11"/>
      <c r="F165" s="4"/>
      <c r="G165" s="5"/>
      <c r="H165" s="5"/>
    </row>
    <row r="166" spans="1:8" ht="12.75" customHeight="1" x14ac:dyDescent="0.25">
      <c r="A166" s="9"/>
      <c r="B166" s="10"/>
      <c r="C166" s="2"/>
      <c r="D166" s="3"/>
      <c r="E166" s="11"/>
      <c r="F166" s="4"/>
      <c r="G166" s="5"/>
      <c r="H166" s="5"/>
    </row>
    <row r="167" spans="1:8" ht="12.75" customHeight="1" x14ac:dyDescent="0.25">
      <c r="A167" s="9"/>
      <c r="B167" s="10"/>
      <c r="C167" s="2"/>
      <c r="D167" s="3"/>
      <c r="E167" s="11"/>
      <c r="F167" s="4"/>
      <c r="G167" s="5"/>
      <c r="H167" s="5"/>
    </row>
    <row r="168" spans="1:8" ht="12.75" customHeight="1" x14ac:dyDescent="0.25">
      <c r="A168" s="9"/>
      <c r="B168" s="10"/>
      <c r="C168" s="2"/>
      <c r="D168" s="3"/>
      <c r="E168" s="11"/>
      <c r="F168" s="4"/>
      <c r="G168" s="5"/>
      <c r="H168" s="5"/>
    </row>
    <row r="169" spans="1:8" ht="12.75" customHeight="1" x14ac:dyDescent="0.25">
      <c r="A169" s="9"/>
      <c r="B169" s="10"/>
      <c r="C169" s="2"/>
      <c r="D169" s="3"/>
      <c r="E169" s="11"/>
      <c r="F169" s="4"/>
      <c r="G169" s="5"/>
      <c r="H169" s="5"/>
    </row>
    <row r="170" spans="1:8" ht="12.75" customHeight="1" x14ac:dyDescent="0.25">
      <c r="A170" s="9"/>
      <c r="B170" s="10"/>
      <c r="C170" s="2"/>
      <c r="D170" s="3"/>
      <c r="E170" s="11"/>
      <c r="F170" s="4"/>
      <c r="G170" s="5"/>
      <c r="H170" s="5"/>
    </row>
    <row r="171" spans="1:8" ht="12.75" customHeight="1" x14ac:dyDescent="0.25">
      <c r="A171" s="9"/>
      <c r="B171" s="10"/>
      <c r="C171" s="2"/>
      <c r="D171" s="3"/>
      <c r="E171" s="11"/>
      <c r="F171" s="4"/>
      <c r="G171" s="5"/>
      <c r="H171" s="5"/>
    </row>
    <row r="172" spans="1:8" ht="12.75" customHeight="1" x14ac:dyDescent="0.25">
      <c r="A172" s="9"/>
      <c r="B172" s="10"/>
      <c r="C172" s="2"/>
      <c r="D172" s="3"/>
      <c r="E172" s="11"/>
      <c r="F172" s="4"/>
      <c r="G172" s="5"/>
      <c r="H172" s="5"/>
    </row>
    <row r="173" spans="1:8" ht="12.75" customHeight="1" x14ac:dyDescent="0.25">
      <c r="A173" s="9"/>
      <c r="B173" s="10"/>
      <c r="C173" s="2"/>
      <c r="D173" s="3"/>
      <c r="E173" s="11"/>
      <c r="F173" s="4"/>
      <c r="G173" s="5"/>
      <c r="H173" s="5"/>
    </row>
    <row r="174" spans="1:8" ht="12.75" customHeight="1" x14ac:dyDescent="0.25">
      <c r="A174" s="9"/>
      <c r="B174" s="10"/>
      <c r="C174" s="2"/>
      <c r="D174" s="3"/>
      <c r="E174" s="11"/>
      <c r="F174" s="4"/>
      <c r="G174" s="5"/>
      <c r="H174" s="5"/>
    </row>
    <row r="175" spans="1:8" ht="12.75" customHeight="1" x14ac:dyDescent="0.25">
      <c r="A175" s="9"/>
      <c r="B175" s="10"/>
      <c r="C175" s="2"/>
      <c r="D175" s="3"/>
      <c r="E175" s="11"/>
      <c r="F175" s="4"/>
      <c r="G175" s="5"/>
      <c r="H175" s="5"/>
    </row>
    <row r="176" spans="1:8" ht="12.75" customHeight="1" x14ac:dyDescent="0.25">
      <c r="A176" s="9"/>
      <c r="B176" s="10"/>
      <c r="C176" s="2"/>
      <c r="D176" s="3"/>
      <c r="E176" s="11"/>
      <c r="F176" s="4"/>
      <c r="G176" s="5"/>
      <c r="H176" s="5"/>
    </row>
    <row r="177" spans="1:8" ht="12.75" customHeight="1" x14ac:dyDescent="0.25">
      <c r="A177" s="9"/>
      <c r="B177" s="10"/>
      <c r="C177" s="2"/>
      <c r="D177" s="3"/>
      <c r="E177" s="11"/>
      <c r="F177" s="4"/>
      <c r="G177" s="5"/>
      <c r="H177" s="5"/>
    </row>
    <row r="178" spans="1:8" ht="12.75" customHeight="1" x14ac:dyDescent="0.25">
      <c r="A178" s="9"/>
      <c r="B178" s="10"/>
      <c r="C178" s="2"/>
      <c r="D178" s="3"/>
      <c r="E178" s="11"/>
      <c r="F178" s="4"/>
      <c r="G178" s="5"/>
      <c r="H178" s="5"/>
    </row>
    <row r="179" spans="1:8" ht="12.75" customHeight="1" x14ac:dyDescent="0.25">
      <c r="A179" s="9"/>
      <c r="B179" s="10"/>
      <c r="C179" s="2"/>
      <c r="D179" s="3"/>
      <c r="E179" s="11"/>
      <c r="F179" s="4"/>
      <c r="G179" s="5"/>
      <c r="H179" s="5"/>
    </row>
    <row r="180" spans="1:8" ht="12.75" customHeight="1" x14ac:dyDescent="0.25">
      <c r="A180" s="9"/>
      <c r="B180" s="10"/>
      <c r="C180" s="2"/>
      <c r="D180" s="3"/>
      <c r="E180" s="11"/>
      <c r="F180" s="4"/>
      <c r="G180" s="5"/>
      <c r="H180" s="5"/>
    </row>
    <row r="181" spans="1:8" ht="12.75" customHeight="1" x14ac:dyDescent="0.25">
      <c r="A181" s="9"/>
      <c r="B181" s="10"/>
      <c r="C181" s="2"/>
      <c r="D181" s="3"/>
      <c r="E181" s="11"/>
      <c r="F181" s="4"/>
      <c r="G181" s="5"/>
      <c r="H181" s="5"/>
    </row>
    <row r="182" spans="1:8" ht="12.75" customHeight="1" x14ac:dyDescent="0.25">
      <c r="A182" s="9"/>
      <c r="B182" s="10"/>
      <c r="C182" s="2"/>
      <c r="D182" s="3"/>
      <c r="E182" s="11"/>
      <c r="F182" s="4"/>
      <c r="G182" s="5"/>
      <c r="H182" s="5"/>
    </row>
    <row r="183" spans="1:8" ht="12.75" customHeight="1" x14ac:dyDescent="0.25">
      <c r="A183" s="9"/>
      <c r="B183" s="10"/>
      <c r="C183" s="2"/>
      <c r="D183" s="3"/>
      <c r="E183" s="11"/>
      <c r="F183" s="4"/>
      <c r="G183" s="5"/>
      <c r="H183" s="5"/>
    </row>
    <row r="184" spans="1:8" ht="12.75" customHeight="1" x14ac:dyDescent="0.25">
      <c r="A184" s="9"/>
      <c r="B184" s="10"/>
      <c r="C184" s="2"/>
      <c r="D184" s="3"/>
      <c r="E184" s="11"/>
      <c r="F184" s="4"/>
      <c r="G184" s="5"/>
      <c r="H184" s="5"/>
    </row>
    <row r="185" spans="1:8" ht="12.75" customHeight="1" x14ac:dyDescent="0.25">
      <c r="A185" s="9"/>
      <c r="B185" s="10"/>
      <c r="C185" s="2"/>
      <c r="D185" s="3"/>
      <c r="E185" s="11"/>
      <c r="F185" s="4"/>
      <c r="G185" s="5"/>
      <c r="H185" s="5"/>
    </row>
    <row r="186" spans="1:8" ht="12.75" customHeight="1" x14ac:dyDescent="0.25">
      <c r="A186" s="9"/>
      <c r="B186" s="10"/>
      <c r="C186" s="2"/>
      <c r="D186" s="3"/>
      <c r="E186" s="11"/>
      <c r="F186" s="4"/>
      <c r="G186" s="5"/>
      <c r="H186" s="5"/>
    </row>
    <row r="187" spans="1:8" ht="12.75" customHeight="1" x14ac:dyDescent="0.25">
      <c r="A187" s="9"/>
      <c r="B187" s="10"/>
      <c r="C187" s="2"/>
      <c r="D187" s="3"/>
      <c r="E187" s="11"/>
      <c r="F187" s="4"/>
      <c r="G187" s="5"/>
      <c r="H187" s="5"/>
    </row>
    <row r="188" spans="1:8" ht="12.75" customHeight="1" x14ac:dyDescent="0.25">
      <c r="A188" s="9"/>
      <c r="B188" s="10"/>
      <c r="C188" s="2"/>
      <c r="D188" s="3"/>
      <c r="E188" s="11"/>
      <c r="F188" s="4"/>
      <c r="G188" s="5"/>
      <c r="H188" s="5"/>
    </row>
    <row r="189" spans="1:8" ht="12.75" customHeight="1" x14ac:dyDescent="0.25">
      <c r="A189" s="9"/>
      <c r="B189" s="10"/>
      <c r="C189" s="2"/>
      <c r="D189" s="3"/>
      <c r="E189" s="11"/>
      <c r="F189" s="4"/>
      <c r="G189" s="5"/>
      <c r="H189" s="5"/>
    </row>
    <row r="190" spans="1:8" ht="12.75" customHeight="1" x14ac:dyDescent="0.25">
      <c r="A190" s="9"/>
      <c r="B190" s="10"/>
      <c r="C190" s="2"/>
      <c r="D190" s="3"/>
      <c r="E190" s="11"/>
      <c r="F190" s="4"/>
      <c r="G190" s="5"/>
      <c r="H190" s="5"/>
    </row>
    <row r="191" spans="1:8" ht="12.75" customHeight="1" x14ac:dyDescent="0.25">
      <c r="A191" s="9"/>
      <c r="B191" s="10"/>
      <c r="C191" s="2"/>
      <c r="D191" s="3"/>
      <c r="E191" s="11"/>
      <c r="F191" s="4"/>
      <c r="G191" s="5"/>
      <c r="H191" s="5"/>
    </row>
    <row r="192" spans="1:8" ht="12.75" customHeight="1" x14ac:dyDescent="0.25">
      <c r="A192" s="9"/>
      <c r="B192" s="10"/>
      <c r="C192" s="2"/>
      <c r="D192" s="3"/>
      <c r="E192" s="11"/>
      <c r="F192" s="4"/>
      <c r="G192" s="5"/>
      <c r="H192" s="5"/>
    </row>
    <row r="193" spans="1:8" ht="12.75" customHeight="1" x14ac:dyDescent="0.25">
      <c r="A193" s="9"/>
      <c r="B193" s="10"/>
      <c r="C193" s="2"/>
      <c r="D193" s="3"/>
      <c r="E193" s="11"/>
      <c r="F193" s="4"/>
      <c r="G193" s="5"/>
      <c r="H193" s="5"/>
    </row>
    <row r="194" spans="1:8" ht="12.75" customHeight="1" x14ac:dyDescent="0.25">
      <c r="A194" s="9"/>
      <c r="B194" s="10"/>
      <c r="C194" s="2"/>
      <c r="D194" s="3"/>
      <c r="E194" s="11"/>
      <c r="F194" s="4"/>
      <c r="G194" s="5"/>
      <c r="H194" s="5"/>
    </row>
    <row r="195" spans="1:8" ht="12.75" customHeight="1" x14ac:dyDescent="0.25">
      <c r="A195" s="9"/>
      <c r="B195" s="10"/>
      <c r="C195" s="2"/>
      <c r="D195" s="3"/>
      <c r="E195" s="11"/>
      <c r="F195" s="4"/>
      <c r="G195" s="5"/>
      <c r="H195" s="5"/>
    </row>
    <row r="196" spans="1:8" ht="12.75" customHeight="1" x14ac:dyDescent="0.25">
      <c r="A196" s="9"/>
      <c r="B196" s="10"/>
      <c r="C196" s="2"/>
      <c r="D196" s="3"/>
      <c r="E196" s="11"/>
      <c r="F196" s="4"/>
      <c r="G196" s="5"/>
      <c r="H196" s="5"/>
    </row>
    <row r="197" spans="1:8" ht="12.75" customHeight="1" x14ac:dyDescent="0.25">
      <c r="A197" s="9"/>
      <c r="B197" s="10"/>
      <c r="C197" s="2"/>
      <c r="D197" s="3"/>
      <c r="E197" s="11"/>
      <c r="F197" s="4"/>
      <c r="G197" s="5"/>
      <c r="H197" s="5"/>
    </row>
    <row r="198" spans="1:8" ht="12.75" customHeight="1" x14ac:dyDescent="0.25">
      <c r="A198" s="9"/>
      <c r="B198" s="10"/>
      <c r="C198" s="2"/>
      <c r="D198" s="3"/>
      <c r="E198" s="11"/>
      <c r="F198" s="4"/>
      <c r="G198" s="5"/>
      <c r="H198" s="5"/>
    </row>
    <row r="199" spans="1:8" ht="12.75" customHeight="1" x14ac:dyDescent="0.25">
      <c r="A199" s="9"/>
      <c r="B199" s="10"/>
      <c r="C199" s="2"/>
      <c r="D199" s="3"/>
      <c r="E199" s="11"/>
      <c r="F199" s="4"/>
      <c r="G199" s="5"/>
      <c r="H199" s="5"/>
    </row>
    <row r="200" spans="1:8" ht="12.75" customHeight="1" x14ac:dyDescent="0.25">
      <c r="A200" s="9"/>
      <c r="B200" s="10"/>
      <c r="C200" s="2"/>
      <c r="D200" s="3"/>
      <c r="E200" s="11"/>
      <c r="F200" s="4"/>
      <c r="G200" s="5"/>
      <c r="H200" s="5"/>
    </row>
    <row r="201" spans="1:8" ht="12.75" customHeight="1" x14ac:dyDescent="0.25">
      <c r="A201" s="9"/>
      <c r="B201" s="10"/>
      <c r="C201" s="2"/>
      <c r="D201" s="3"/>
      <c r="E201" s="11"/>
      <c r="F201" s="4"/>
      <c r="G201" s="5"/>
      <c r="H201" s="5"/>
    </row>
    <row r="202" spans="1:8" ht="12.75" customHeight="1" x14ac:dyDescent="0.25">
      <c r="A202" s="9"/>
      <c r="B202" s="10"/>
      <c r="C202" s="2"/>
      <c r="D202" s="3"/>
      <c r="E202" s="11"/>
      <c r="F202" s="4"/>
      <c r="G202" s="5"/>
      <c r="H202" s="5"/>
    </row>
    <row r="203" spans="1:8" ht="12.75" customHeight="1" x14ac:dyDescent="0.25">
      <c r="A203" s="9"/>
      <c r="B203" s="10"/>
      <c r="C203" s="2"/>
      <c r="D203" s="3"/>
      <c r="E203" s="11"/>
      <c r="F203" s="4"/>
      <c r="G203" s="5"/>
      <c r="H203" s="5"/>
    </row>
    <row r="204" spans="1:8" ht="12.75" customHeight="1" x14ac:dyDescent="0.25">
      <c r="A204" s="9"/>
      <c r="B204" s="10"/>
      <c r="C204" s="2"/>
      <c r="D204" s="3"/>
      <c r="E204" s="11"/>
      <c r="F204" s="4"/>
      <c r="G204" s="5"/>
      <c r="H204" s="5"/>
    </row>
    <row r="205" spans="1:8" ht="12.75" customHeight="1" x14ac:dyDescent="0.25">
      <c r="A205" s="9"/>
      <c r="B205" s="10"/>
      <c r="C205" s="2"/>
      <c r="D205" s="3"/>
      <c r="E205" s="11"/>
      <c r="F205" s="4"/>
      <c r="G205" s="5"/>
      <c r="H205" s="5"/>
    </row>
    <row r="206" spans="1:8" ht="12.75" customHeight="1" x14ac:dyDescent="0.25">
      <c r="A206" s="9"/>
      <c r="B206" s="10"/>
      <c r="C206" s="2"/>
      <c r="D206" s="3"/>
      <c r="E206" s="11"/>
      <c r="F206" s="4"/>
      <c r="G206" s="5"/>
      <c r="H206" s="5"/>
    </row>
    <row r="207" spans="1:8" ht="12.75" customHeight="1" x14ac:dyDescent="0.25">
      <c r="A207" s="9"/>
      <c r="B207" s="10"/>
      <c r="C207" s="2"/>
      <c r="D207" s="3"/>
      <c r="E207" s="11"/>
      <c r="F207" s="4"/>
      <c r="G207" s="5"/>
      <c r="H207" s="5"/>
    </row>
    <row r="208" spans="1:8" ht="12.75" customHeight="1" x14ac:dyDescent="0.25">
      <c r="A208" s="9"/>
      <c r="B208" s="10"/>
      <c r="C208" s="2"/>
      <c r="D208" s="3"/>
      <c r="E208" s="11"/>
      <c r="F208" s="4"/>
      <c r="G208" s="5"/>
      <c r="H208" s="5"/>
    </row>
    <row r="209" spans="1:8" ht="12.75" customHeight="1" x14ac:dyDescent="0.25">
      <c r="A209" s="9"/>
      <c r="B209" s="10"/>
      <c r="C209" s="2"/>
      <c r="D209" s="3"/>
      <c r="E209" s="11"/>
      <c r="F209" s="4"/>
      <c r="G209" s="5"/>
      <c r="H209" s="5"/>
    </row>
    <row r="210" spans="1:8" ht="12.75" customHeight="1" x14ac:dyDescent="0.25">
      <c r="A210" s="9"/>
      <c r="B210" s="10"/>
      <c r="C210" s="2"/>
      <c r="D210" s="3"/>
      <c r="E210" s="11"/>
      <c r="F210" s="4"/>
      <c r="G210" s="5"/>
      <c r="H210" s="5"/>
    </row>
    <row r="211" spans="1:8" ht="12.75" customHeight="1" x14ac:dyDescent="0.25">
      <c r="A211" s="9"/>
      <c r="B211" s="10"/>
      <c r="C211" s="2"/>
      <c r="D211" s="3"/>
      <c r="E211" s="11"/>
      <c r="F211" s="4"/>
      <c r="G211" s="5"/>
      <c r="H211" s="5"/>
    </row>
    <row r="212" spans="1:8" ht="12.75" customHeight="1" x14ac:dyDescent="0.25">
      <c r="A212" s="9"/>
      <c r="B212" s="10"/>
      <c r="C212" s="2"/>
      <c r="D212" s="3"/>
      <c r="E212" s="11"/>
      <c r="F212" s="4"/>
      <c r="G212" s="5"/>
      <c r="H212" s="5"/>
    </row>
    <row r="213" spans="1:8" ht="12.75" customHeight="1" x14ac:dyDescent="0.25">
      <c r="A213" s="9"/>
      <c r="B213" s="10"/>
      <c r="C213" s="2"/>
      <c r="D213" s="3"/>
      <c r="E213" s="11"/>
      <c r="F213" s="4"/>
      <c r="G213" s="5"/>
      <c r="H213" s="5"/>
    </row>
    <row r="214" spans="1:8" ht="12.75" customHeight="1" x14ac:dyDescent="0.25">
      <c r="A214" s="9"/>
      <c r="B214" s="10"/>
      <c r="C214" s="2"/>
      <c r="D214" s="3"/>
      <c r="E214" s="11"/>
      <c r="F214" s="4"/>
      <c r="G214" s="5"/>
      <c r="H214" s="5"/>
    </row>
    <row r="215" spans="1:8" ht="12.75" customHeight="1" x14ac:dyDescent="0.25">
      <c r="A215" s="9"/>
      <c r="B215" s="10"/>
      <c r="C215" s="2"/>
      <c r="D215" s="3"/>
      <c r="E215" s="11"/>
      <c r="F215" s="4"/>
      <c r="G215" s="5"/>
      <c r="H215" s="5"/>
    </row>
    <row r="216" spans="1:8" ht="12.75" customHeight="1" x14ac:dyDescent="0.25">
      <c r="A216" s="9"/>
      <c r="B216" s="10"/>
      <c r="C216" s="2"/>
      <c r="D216" s="3"/>
      <c r="E216" s="11"/>
      <c r="F216" s="4"/>
      <c r="G216" s="5"/>
      <c r="H216" s="5"/>
    </row>
    <row r="217" spans="1:8" ht="12.75" customHeight="1" x14ac:dyDescent="0.25">
      <c r="A217" s="9"/>
      <c r="B217" s="10"/>
      <c r="C217" s="2"/>
      <c r="D217" s="3"/>
      <c r="E217" s="11"/>
      <c r="F217" s="4"/>
      <c r="G217" s="5"/>
      <c r="H217" s="5"/>
    </row>
    <row r="218" spans="1:8" ht="12.75" customHeight="1" x14ac:dyDescent="0.25">
      <c r="A218" s="9"/>
      <c r="B218" s="10"/>
      <c r="C218" s="2"/>
      <c r="D218" s="3"/>
      <c r="E218" s="11"/>
      <c r="F218" s="4"/>
      <c r="G218" s="5"/>
      <c r="H218" s="5"/>
    </row>
    <row r="219" spans="1:8" ht="12.75" customHeight="1" x14ac:dyDescent="0.25">
      <c r="A219" s="9"/>
      <c r="B219" s="10"/>
      <c r="C219" s="2"/>
      <c r="D219" s="3"/>
      <c r="E219" s="11"/>
      <c r="F219" s="4"/>
      <c r="G219" s="5"/>
      <c r="H219" s="5"/>
    </row>
    <row r="220" spans="1:8" ht="12.75" customHeight="1" x14ac:dyDescent="0.25">
      <c r="A220" s="9"/>
      <c r="B220" s="10"/>
      <c r="C220" s="2"/>
      <c r="D220" s="3"/>
      <c r="E220" s="11"/>
      <c r="F220" s="4"/>
      <c r="G220" s="5"/>
      <c r="H220" s="5"/>
    </row>
    <row r="221" spans="1:8" ht="12.75" customHeight="1" x14ac:dyDescent="0.25">
      <c r="A221" s="9"/>
      <c r="B221" s="10"/>
      <c r="C221" s="2"/>
      <c r="D221" s="3"/>
      <c r="E221" s="11"/>
      <c r="F221" s="4"/>
      <c r="G221" s="5"/>
      <c r="H221" s="5"/>
    </row>
    <row r="222" spans="1:8" ht="12.75" customHeight="1" x14ac:dyDescent="0.25">
      <c r="A222" s="9"/>
      <c r="B222" s="10"/>
      <c r="C222" s="2"/>
      <c r="D222" s="3"/>
      <c r="E222" s="11"/>
      <c r="F222" s="4"/>
      <c r="G222" s="5"/>
      <c r="H222" s="5"/>
    </row>
    <row r="223" spans="1:8" ht="12.75" customHeight="1" x14ac:dyDescent="0.25">
      <c r="A223" s="9"/>
      <c r="B223" s="10"/>
      <c r="C223" s="2"/>
      <c r="D223" s="3"/>
      <c r="E223" s="11"/>
      <c r="F223" s="4"/>
      <c r="G223" s="5"/>
      <c r="H223" s="5"/>
    </row>
    <row r="224" spans="1:8" ht="12.75" customHeight="1" x14ac:dyDescent="0.25">
      <c r="A224" s="9"/>
      <c r="B224" s="10"/>
      <c r="C224" s="2"/>
      <c r="D224" s="3"/>
      <c r="E224" s="11"/>
      <c r="F224" s="4"/>
      <c r="G224" s="5"/>
      <c r="H224" s="5"/>
    </row>
    <row r="225" spans="1:8" ht="12.75" customHeight="1" x14ac:dyDescent="0.25">
      <c r="A225" s="9"/>
      <c r="B225" s="10"/>
      <c r="C225" s="2"/>
      <c r="D225" s="3"/>
      <c r="E225" s="11"/>
      <c r="F225" s="4"/>
      <c r="G225" s="5"/>
      <c r="H225" s="5"/>
    </row>
    <row r="226" spans="1:8" ht="12.75" customHeight="1" x14ac:dyDescent="0.25">
      <c r="A226" s="9"/>
      <c r="B226" s="10"/>
      <c r="C226" s="2"/>
      <c r="D226" s="3"/>
      <c r="E226" s="11"/>
      <c r="F226" s="4"/>
      <c r="G226" s="5"/>
      <c r="H226" s="5"/>
    </row>
    <row r="227" spans="1:8" ht="12.75" customHeight="1" x14ac:dyDescent="0.25">
      <c r="A227" s="9"/>
      <c r="B227" s="10"/>
      <c r="C227" s="2"/>
      <c r="D227" s="3"/>
      <c r="E227" s="11"/>
      <c r="F227" s="4"/>
      <c r="G227" s="5"/>
      <c r="H227" s="5"/>
    </row>
    <row r="228" spans="1:8" ht="12.75" customHeight="1" x14ac:dyDescent="0.25">
      <c r="A228" s="9"/>
      <c r="B228" s="10"/>
      <c r="C228" s="2"/>
      <c r="D228" s="3"/>
      <c r="E228" s="11"/>
      <c r="F228" s="4"/>
      <c r="G228" s="5"/>
      <c r="H228" s="5"/>
    </row>
    <row r="229" spans="1:8" ht="12.75" customHeight="1" x14ac:dyDescent="0.25">
      <c r="A229" s="9"/>
      <c r="B229" s="10"/>
      <c r="C229" s="2"/>
      <c r="D229" s="3"/>
      <c r="E229" s="11"/>
      <c r="F229" s="4"/>
      <c r="G229" s="5"/>
      <c r="H229" s="5"/>
    </row>
    <row r="230" spans="1:8" ht="12.75" customHeight="1" x14ac:dyDescent="0.25">
      <c r="A230" s="9"/>
      <c r="B230" s="10"/>
      <c r="C230" s="2"/>
      <c r="D230" s="3"/>
      <c r="E230" s="11"/>
      <c r="F230" s="4"/>
      <c r="G230" s="5"/>
      <c r="H230" s="5"/>
    </row>
    <row r="231" spans="1:8" ht="12.75" customHeight="1" x14ac:dyDescent="0.25">
      <c r="A231" s="9"/>
      <c r="B231" s="10"/>
      <c r="C231" s="2"/>
      <c r="D231" s="3"/>
      <c r="E231" s="11"/>
      <c r="F231" s="4"/>
      <c r="G231" s="5"/>
      <c r="H231" s="5"/>
    </row>
    <row r="232" spans="1:8" ht="12.75" customHeight="1" x14ac:dyDescent="0.25">
      <c r="A232" s="9"/>
      <c r="B232" s="10"/>
      <c r="C232" s="2"/>
      <c r="D232" s="3"/>
      <c r="E232" s="11"/>
      <c r="F232" s="4"/>
      <c r="G232" s="5"/>
      <c r="H232" s="5"/>
    </row>
    <row r="233" spans="1:8" ht="12.75" customHeight="1" x14ac:dyDescent="0.25">
      <c r="A233" s="9"/>
      <c r="B233" s="10"/>
      <c r="C233" s="2"/>
      <c r="D233" s="3"/>
      <c r="E233" s="11"/>
      <c r="F233" s="4"/>
      <c r="G233" s="5"/>
      <c r="H233" s="5"/>
    </row>
    <row r="234" spans="1:8" ht="12.75" customHeight="1" x14ac:dyDescent="0.25">
      <c r="A234" s="9"/>
      <c r="B234" s="10"/>
      <c r="C234" s="2"/>
      <c r="D234" s="3"/>
      <c r="E234" s="11"/>
      <c r="F234" s="4"/>
      <c r="G234" s="5"/>
      <c r="H234" s="5"/>
    </row>
    <row r="235" spans="1:8" ht="12.75" customHeight="1" x14ac:dyDescent="0.25">
      <c r="A235" s="9"/>
      <c r="B235" s="10"/>
      <c r="C235" s="2"/>
      <c r="D235" s="3"/>
      <c r="E235" s="11"/>
      <c r="F235" s="4"/>
      <c r="G235" s="5"/>
      <c r="H235" s="5"/>
    </row>
    <row r="236" spans="1:8" ht="12.75" customHeight="1" x14ac:dyDescent="0.25">
      <c r="A236" s="9"/>
      <c r="B236" s="10"/>
      <c r="C236" s="2"/>
      <c r="D236" s="3"/>
      <c r="E236" s="11"/>
      <c r="F236" s="4"/>
      <c r="G236" s="5"/>
      <c r="H236" s="5"/>
    </row>
    <row r="237" spans="1:8" ht="12.75" customHeight="1" x14ac:dyDescent="0.25">
      <c r="A237" s="9"/>
      <c r="B237" s="10"/>
      <c r="C237" s="2"/>
      <c r="D237" s="3"/>
      <c r="E237" s="11"/>
      <c r="F237" s="4"/>
      <c r="G237" s="5"/>
      <c r="H237" s="5"/>
    </row>
    <row r="238" spans="1:8" ht="12.75" customHeight="1" x14ac:dyDescent="0.25">
      <c r="A238" s="9"/>
      <c r="B238" s="10"/>
      <c r="C238" s="2"/>
      <c r="D238" s="3"/>
      <c r="E238" s="11"/>
      <c r="F238" s="4"/>
      <c r="G238" s="5"/>
      <c r="H238" s="5"/>
    </row>
    <row r="239" spans="1:8" ht="12.75" customHeight="1" x14ac:dyDescent="0.25">
      <c r="A239" s="9"/>
      <c r="B239" s="10"/>
      <c r="C239" s="2"/>
      <c r="D239" s="3"/>
      <c r="E239" s="11"/>
      <c r="F239" s="4"/>
      <c r="G239" s="5"/>
      <c r="H239" s="5"/>
    </row>
    <row r="240" spans="1:8" ht="12.75" customHeight="1" x14ac:dyDescent="0.25">
      <c r="A240" s="9"/>
      <c r="B240" s="10"/>
      <c r="C240" s="2"/>
      <c r="D240" s="3"/>
      <c r="E240" s="11"/>
      <c r="F240" s="4"/>
      <c r="G240" s="5"/>
      <c r="H240" s="5"/>
    </row>
    <row r="241" spans="1:8" ht="12.75" customHeight="1" x14ac:dyDescent="0.25">
      <c r="A241" s="9"/>
      <c r="B241" s="10"/>
      <c r="C241" s="2"/>
      <c r="D241" s="3"/>
      <c r="E241" s="11"/>
      <c r="F241" s="4"/>
      <c r="G241" s="5"/>
      <c r="H241" s="5"/>
    </row>
    <row r="242" spans="1:8" ht="12.75" customHeight="1" x14ac:dyDescent="0.25">
      <c r="A242" s="9"/>
      <c r="B242" s="10"/>
      <c r="C242" s="2"/>
      <c r="D242" s="3"/>
      <c r="E242" s="11"/>
      <c r="F242" s="4"/>
      <c r="G242" s="5"/>
      <c r="H242" s="5"/>
    </row>
    <row r="243" spans="1:8" ht="12.75" customHeight="1" x14ac:dyDescent="0.25">
      <c r="A243" s="9"/>
      <c r="B243" s="10"/>
      <c r="C243" s="2"/>
      <c r="D243" s="3"/>
      <c r="E243" s="11"/>
      <c r="F243" s="4"/>
      <c r="G243" s="5"/>
      <c r="H243" s="5"/>
    </row>
    <row r="244" spans="1:8" ht="12.75" customHeight="1" x14ac:dyDescent="0.25">
      <c r="A244" s="9"/>
      <c r="B244" s="10"/>
      <c r="C244" s="2"/>
      <c r="D244" s="3"/>
      <c r="E244" s="11"/>
      <c r="F244" s="4"/>
      <c r="G244" s="5"/>
      <c r="H244" s="5"/>
    </row>
    <row r="245" spans="1:8" ht="12.75" customHeight="1" x14ac:dyDescent="0.25">
      <c r="A245" s="9"/>
      <c r="B245" s="10"/>
      <c r="C245" s="2"/>
      <c r="D245" s="3"/>
      <c r="E245" s="11"/>
      <c r="F245" s="4"/>
      <c r="G245" s="5"/>
      <c r="H245" s="5"/>
    </row>
    <row r="246" spans="1:8" ht="12.75" customHeight="1" x14ac:dyDescent="0.25">
      <c r="A246" s="9"/>
      <c r="B246" s="10"/>
      <c r="C246" s="2"/>
      <c r="D246" s="3"/>
      <c r="E246" s="11"/>
      <c r="F246" s="4"/>
      <c r="G246" s="5"/>
      <c r="H246" s="5"/>
    </row>
    <row r="247" spans="1:8" ht="12.75" customHeight="1" x14ac:dyDescent="0.25">
      <c r="A247" s="9"/>
      <c r="B247" s="10"/>
      <c r="C247" s="2"/>
      <c r="D247" s="3"/>
      <c r="E247" s="11"/>
      <c r="F247" s="4"/>
      <c r="G247" s="5"/>
      <c r="H247" s="5"/>
    </row>
    <row r="248" spans="1:8" ht="12.75" customHeight="1" x14ac:dyDescent="0.25">
      <c r="A248" s="9"/>
      <c r="B248" s="10"/>
      <c r="C248" s="2"/>
      <c r="D248" s="3"/>
      <c r="E248" s="11"/>
      <c r="F248" s="4"/>
      <c r="G248" s="5"/>
      <c r="H248" s="5"/>
    </row>
    <row r="249" spans="1:8" ht="12.75" customHeight="1" x14ac:dyDescent="0.25">
      <c r="A249" s="9"/>
      <c r="B249" s="10"/>
      <c r="C249" s="2"/>
      <c r="D249" s="3"/>
      <c r="E249" s="11"/>
      <c r="F249" s="4"/>
      <c r="G249" s="5"/>
      <c r="H249" s="5"/>
    </row>
    <row r="250" spans="1:8" ht="12.75" customHeight="1" x14ac:dyDescent="0.25">
      <c r="A250" s="9"/>
      <c r="B250" s="10"/>
      <c r="C250" s="2"/>
      <c r="D250" s="3"/>
      <c r="E250" s="11"/>
      <c r="F250" s="4"/>
      <c r="G250" s="5"/>
      <c r="H250" s="5"/>
    </row>
    <row r="251" spans="1:8" ht="12.75" customHeight="1" x14ac:dyDescent="0.25">
      <c r="A251" s="9"/>
      <c r="B251" s="10"/>
      <c r="C251" s="2"/>
      <c r="D251" s="3"/>
      <c r="E251" s="11"/>
      <c r="F251" s="4"/>
      <c r="G251" s="5"/>
      <c r="H251" s="5"/>
    </row>
    <row r="252" spans="1:8" ht="12.75" customHeight="1" x14ac:dyDescent="0.25">
      <c r="A252" s="9"/>
      <c r="B252" s="10"/>
      <c r="C252" s="2"/>
      <c r="D252" s="3"/>
      <c r="E252" s="11"/>
      <c r="F252" s="4"/>
      <c r="G252" s="5"/>
      <c r="H252" s="5"/>
    </row>
    <row r="253" spans="1:8" ht="12.75" customHeight="1" x14ac:dyDescent="0.25">
      <c r="A253" s="9"/>
      <c r="B253" s="10"/>
      <c r="C253" s="2"/>
      <c r="D253" s="3"/>
      <c r="E253" s="11"/>
      <c r="F253" s="4"/>
      <c r="G253" s="5"/>
      <c r="H253" s="5"/>
    </row>
    <row r="254" spans="1:8" ht="12.75" customHeight="1" x14ac:dyDescent="0.25">
      <c r="A254" s="9"/>
      <c r="B254" s="10"/>
      <c r="C254" s="2"/>
      <c r="D254" s="3"/>
      <c r="E254" s="11"/>
      <c r="F254" s="4"/>
      <c r="G254" s="5"/>
      <c r="H254" s="5"/>
    </row>
    <row r="255" spans="1:8" ht="12.75" customHeight="1" x14ac:dyDescent="0.25">
      <c r="A255" s="9"/>
      <c r="B255" s="10"/>
      <c r="C255" s="2"/>
      <c r="D255" s="3"/>
      <c r="E255" s="11"/>
      <c r="F255" s="4"/>
      <c r="G255" s="5"/>
      <c r="H255" s="5"/>
    </row>
    <row r="256" spans="1:8" ht="12.75" customHeight="1" x14ac:dyDescent="0.25">
      <c r="A256" s="9"/>
      <c r="B256" s="10"/>
      <c r="C256" s="2"/>
      <c r="D256" s="3"/>
      <c r="E256" s="11"/>
      <c r="F256" s="4"/>
      <c r="G256" s="5"/>
      <c r="H256" s="5"/>
    </row>
    <row r="257" spans="1:8" ht="12.75" customHeight="1" x14ac:dyDescent="0.25">
      <c r="A257" s="9"/>
      <c r="B257" s="10"/>
      <c r="C257" s="2"/>
      <c r="D257" s="3"/>
      <c r="E257" s="11"/>
      <c r="F257" s="4"/>
      <c r="G257" s="5"/>
      <c r="H257" s="5"/>
    </row>
    <row r="258" spans="1:8" ht="12.75" customHeight="1" x14ac:dyDescent="0.25">
      <c r="A258" s="9"/>
      <c r="B258" s="10"/>
      <c r="C258" s="2"/>
      <c r="D258" s="3"/>
      <c r="E258" s="11"/>
      <c r="F258" s="4"/>
      <c r="G258" s="5"/>
      <c r="H258" s="5"/>
    </row>
    <row r="259" spans="1:8" ht="12.75" customHeight="1" x14ac:dyDescent="0.25">
      <c r="A259" s="9"/>
      <c r="B259" s="10"/>
      <c r="C259" s="2"/>
      <c r="D259" s="3"/>
      <c r="E259" s="11"/>
      <c r="F259" s="4"/>
      <c r="G259" s="5"/>
      <c r="H259" s="5"/>
    </row>
    <row r="260" spans="1:8" ht="12.75" customHeight="1" x14ac:dyDescent="0.25">
      <c r="A260" s="9"/>
      <c r="B260" s="10"/>
      <c r="C260" s="2"/>
      <c r="D260" s="3"/>
      <c r="E260" s="11"/>
      <c r="F260" s="4"/>
      <c r="G260" s="5"/>
      <c r="H260" s="5"/>
    </row>
    <row r="261" spans="1:8" ht="12.75" customHeight="1" x14ac:dyDescent="0.25">
      <c r="A261" s="9"/>
      <c r="B261" s="10"/>
      <c r="C261" s="2"/>
      <c r="D261" s="3"/>
      <c r="E261" s="11"/>
      <c r="F261" s="4"/>
      <c r="G261" s="5"/>
      <c r="H261" s="5"/>
    </row>
    <row r="262" spans="1:8" ht="12.75" customHeight="1" x14ac:dyDescent="0.25">
      <c r="A262" s="9"/>
      <c r="B262" s="10"/>
      <c r="C262" s="2"/>
      <c r="D262" s="3"/>
      <c r="E262" s="11"/>
      <c r="F262" s="4"/>
      <c r="G262" s="5"/>
      <c r="H262" s="5"/>
    </row>
    <row r="263" spans="1:8" ht="12.75" customHeight="1" x14ac:dyDescent="0.25">
      <c r="A263" s="9"/>
      <c r="B263" s="10"/>
      <c r="C263" s="2"/>
      <c r="D263" s="3"/>
      <c r="E263" s="11"/>
      <c r="F263" s="4"/>
      <c r="G263" s="5"/>
      <c r="H263" s="5"/>
    </row>
    <row r="264" spans="1:8" ht="12.75" customHeight="1" x14ac:dyDescent="0.25">
      <c r="A264" s="9"/>
      <c r="B264" s="10"/>
      <c r="C264" s="2"/>
      <c r="D264" s="3"/>
      <c r="E264" s="11"/>
      <c r="F264" s="4"/>
      <c r="G264" s="5"/>
      <c r="H264" s="5"/>
    </row>
    <row r="265" spans="1:8" ht="12.75" customHeight="1" x14ac:dyDescent="0.25">
      <c r="A265" s="9"/>
      <c r="B265" s="10"/>
      <c r="C265" s="2"/>
      <c r="D265" s="3"/>
      <c r="E265" s="11"/>
      <c r="F265" s="4"/>
      <c r="G265" s="5"/>
      <c r="H265" s="5"/>
    </row>
    <row r="266" spans="1:8" ht="12.75" customHeight="1" x14ac:dyDescent="0.25">
      <c r="A266" s="9"/>
      <c r="B266" s="10"/>
      <c r="C266" s="2"/>
      <c r="D266" s="3"/>
      <c r="E266" s="11"/>
      <c r="F266" s="4"/>
      <c r="G266" s="5"/>
      <c r="H266" s="5"/>
    </row>
    <row r="267" spans="1:8" ht="12.75" customHeight="1" x14ac:dyDescent="0.25">
      <c r="A267" s="9"/>
      <c r="B267" s="10"/>
      <c r="C267" s="2"/>
      <c r="D267" s="3"/>
      <c r="E267" s="11"/>
      <c r="F267" s="4"/>
      <c r="G267" s="5"/>
      <c r="H267" s="5"/>
    </row>
    <row r="268" spans="1:8" ht="12.75" customHeight="1" x14ac:dyDescent="0.25">
      <c r="A268" s="9"/>
      <c r="B268" s="10"/>
      <c r="C268" s="2"/>
      <c r="D268" s="3"/>
      <c r="E268" s="11"/>
      <c r="F268" s="4"/>
      <c r="G268" s="5"/>
      <c r="H268" s="5"/>
    </row>
    <row r="269" spans="1:8" ht="12.75" customHeight="1" x14ac:dyDescent="0.25">
      <c r="A269" s="9"/>
      <c r="B269" s="10"/>
      <c r="C269" s="2"/>
      <c r="D269" s="3"/>
      <c r="E269" s="11"/>
      <c r="F269" s="4"/>
      <c r="G269" s="5"/>
      <c r="H269" s="5"/>
    </row>
    <row r="270" spans="1:8" ht="12.75" customHeight="1" x14ac:dyDescent="0.25">
      <c r="A270" s="9"/>
      <c r="B270" s="10"/>
      <c r="C270" s="2"/>
      <c r="D270" s="3"/>
      <c r="E270" s="11"/>
      <c r="F270" s="4"/>
      <c r="G270" s="5"/>
      <c r="H270" s="5"/>
    </row>
    <row r="271" spans="1:8" ht="12.75" customHeight="1" x14ac:dyDescent="0.25">
      <c r="A271" s="9"/>
      <c r="B271" s="10"/>
      <c r="C271" s="2"/>
      <c r="D271" s="3"/>
      <c r="E271" s="11"/>
      <c r="F271" s="4"/>
      <c r="G271" s="5"/>
      <c r="H271" s="5"/>
    </row>
    <row r="272" spans="1:8" ht="12.75" customHeight="1" x14ac:dyDescent="0.25">
      <c r="A272" s="9"/>
      <c r="B272" s="10"/>
      <c r="C272" s="2"/>
      <c r="D272" s="3"/>
      <c r="E272" s="11"/>
      <c r="F272" s="4"/>
      <c r="G272" s="5"/>
      <c r="H272" s="5"/>
    </row>
    <row r="273" spans="1:8" ht="12.75" customHeight="1" x14ac:dyDescent="0.25">
      <c r="A273" s="9"/>
      <c r="B273" s="10"/>
      <c r="C273" s="2"/>
      <c r="D273" s="3"/>
      <c r="E273" s="11"/>
      <c r="F273" s="4"/>
      <c r="G273" s="5"/>
      <c r="H273" s="5"/>
    </row>
    <row r="274" spans="1:8" ht="12.75" customHeight="1" x14ac:dyDescent="0.25">
      <c r="A274" s="9"/>
      <c r="B274" s="10"/>
      <c r="C274" s="2"/>
      <c r="D274" s="3"/>
      <c r="E274" s="11"/>
      <c r="F274" s="4"/>
      <c r="G274" s="5"/>
      <c r="H274" s="5"/>
    </row>
    <row r="275" spans="1:8" ht="12.75" customHeight="1" x14ac:dyDescent="0.25">
      <c r="A275" s="9"/>
      <c r="B275" s="10"/>
      <c r="C275" s="2"/>
      <c r="D275" s="3"/>
      <c r="E275" s="11"/>
      <c r="F275" s="4"/>
      <c r="G275" s="5"/>
      <c r="H275" s="5"/>
    </row>
    <row r="276" spans="1:8" ht="12.75" customHeight="1" x14ac:dyDescent="0.25">
      <c r="A276" s="9"/>
      <c r="B276" s="10"/>
      <c r="C276" s="2"/>
      <c r="D276" s="3"/>
      <c r="E276" s="11"/>
      <c r="F276" s="4"/>
      <c r="G276" s="5"/>
      <c r="H276" s="5"/>
    </row>
    <row r="277" spans="1:8" ht="12.75" customHeight="1" x14ac:dyDescent="0.25">
      <c r="A277" s="9"/>
      <c r="B277" s="10"/>
      <c r="C277" s="2"/>
      <c r="D277" s="3"/>
      <c r="E277" s="11"/>
      <c r="F277" s="4"/>
      <c r="G277" s="5"/>
      <c r="H277" s="5"/>
    </row>
    <row r="278" spans="1:8" ht="12.75" customHeight="1" x14ac:dyDescent="0.25">
      <c r="A278" s="9"/>
      <c r="B278" s="10"/>
      <c r="C278" s="2"/>
      <c r="D278" s="3"/>
      <c r="E278" s="11"/>
      <c r="F278" s="4"/>
      <c r="G278" s="5"/>
      <c r="H278" s="5"/>
    </row>
    <row r="279" spans="1:8" ht="12.75" customHeight="1" x14ac:dyDescent="0.25">
      <c r="A279" s="9"/>
      <c r="B279" s="10"/>
      <c r="C279" s="2"/>
      <c r="D279" s="3"/>
      <c r="E279" s="11"/>
      <c r="F279" s="4"/>
      <c r="G279" s="5"/>
      <c r="H279" s="5"/>
    </row>
    <row r="280" spans="1:8" ht="12.75" customHeight="1" x14ac:dyDescent="0.25">
      <c r="A280" s="9"/>
      <c r="B280" s="10"/>
      <c r="C280" s="2"/>
      <c r="D280" s="3"/>
      <c r="E280" s="11"/>
      <c r="F280" s="4"/>
      <c r="G280" s="5"/>
      <c r="H280" s="5"/>
    </row>
    <row r="281" spans="1:8" ht="12.75" customHeight="1" x14ac:dyDescent="0.25">
      <c r="A281" s="9"/>
      <c r="B281" s="10"/>
      <c r="C281" s="2"/>
      <c r="D281" s="3"/>
      <c r="E281" s="11"/>
      <c r="F281" s="4"/>
      <c r="G281" s="5"/>
      <c r="H281" s="5"/>
    </row>
    <row r="282" spans="1:8" ht="12.75" customHeight="1" x14ac:dyDescent="0.25">
      <c r="A282" s="9"/>
      <c r="B282" s="10"/>
      <c r="C282" s="2"/>
      <c r="D282" s="3"/>
      <c r="E282" s="11"/>
      <c r="F282" s="4"/>
      <c r="G282" s="5"/>
      <c r="H282" s="5"/>
    </row>
    <row r="283" spans="1:8" ht="12.75" customHeight="1" x14ac:dyDescent="0.25">
      <c r="A283" s="9"/>
      <c r="B283" s="10"/>
      <c r="C283" s="2"/>
      <c r="D283" s="3"/>
      <c r="E283" s="11"/>
      <c r="F283" s="4"/>
      <c r="G283" s="5"/>
      <c r="H283" s="5"/>
    </row>
    <row r="284" spans="1:8" ht="12.75" customHeight="1" x14ac:dyDescent="0.25">
      <c r="A284" s="9"/>
      <c r="B284" s="10"/>
      <c r="C284" s="2"/>
      <c r="D284" s="3"/>
      <c r="E284" s="11"/>
      <c r="F284" s="4"/>
      <c r="G284" s="5"/>
      <c r="H284" s="5"/>
    </row>
    <row r="285" spans="1:8" ht="12.75" customHeight="1" x14ac:dyDescent="0.25">
      <c r="A285" s="9"/>
      <c r="B285" s="10"/>
      <c r="C285" s="2"/>
      <c r="D285" s="3"/>
      <c r="E285" s="11"/>
      <c r="F285" s="4"/>
      <c r="G285" s="5"/>
      <c r="H285" s="5"/>
    </row>
    <row r="286" spans="1:8" ht="12.75" customHeight="1" x14ac:dyDescent="0.25">
      <c r="A286" s="9"/>
      <c r="B286" s="10"/>
      <c r="C286" s="2"/>
      <c r="D286" s="3"/>
      <c r="E286" s="11"/>
      <c r="F286" s="4"/>
      <c r="G286" s="5"/>
      <c r="H286" s="5"/>
    </row>
    <row r="287" spans="1:8" ht="12.75" customHeight="1" x14ac:dyDescent="0.25">
      <c r="A287" s="9"/>
      <c r="B287" s="10"/>
      <c r="C287" s="2"/>
      <c r="D287" s="3"/>
      <c r="E287" s="11"/>
      <c r="F287" s="4"/>
      <c r="G287" s="5"/>
      <c r="H287" s="5"/>
    </row>
    <row r="288" spans="1:8" ht="12.75" customHeight="1" x14ac:dyDescent="0.25">
      <c r="A288" s="9"/>
      <c r="B288" s="10"/>
      <c r="C288" s="2"/>
      <c r="D288" s="3"/>
      <c r="E288" s="11"/>
      <c r="F288" s="4"/>
      <c r="G288" s="5"/>
      <c r="H288" s="5"/>
    </row>
    <row r="289" spans="1:8" ht="12.75" customHeight="1" x14ac:dyDescent="0.25">
      <c r="A289" s="9"/>
      <c r="B289" s="10"/>
      <c r="C289" s="2"/>
      <c r="D289" s="3"/>
      <c r="E289" s="11"/>
      <c r="F289" s="4"/>
      <c r="G289" s="5"/>
      <c r="H289" s="5"/>
    </row>
    <row r="290" spans="1:8" ht="12.75" customHeight="1" x14ac:dyDescent="0.25">
      <c r="A290" s="9"/>
      <c r="B290" s="10"/>
      <c r="C290" s="2"/>
      <c r="D290" s="3"/>
      <c r="E290" s="11"/>
      <c r="F290" s="4"/>
      <c r="G290" s="5"/>
      <c r="H290" s="5"/>
    </row>
    <row r="291" spans="1:8" ht="12.75" customHeight="1" x14ac:dyDescent="0.25">
      <c r="A291" s="9"/>
      <c r="B291" s="10"/>
      <c r="C291" s="2"/>
      <c r="D291" s="3"/>
      <c r="E291" s="11"/>
      <c r="F291" s="4"/>
      <c r="G291" s="5"/>
      <c r="H291" s="5"/>
    </row>
    <row r="292" spans="1:8" ht="12.75" customHeight="1" x14ac:dyDescent="0.25">
      <c r="A292" s="9"/>
      <c r="B292" s="10"/>
      <c r="C292" s="2"/>
      <c r="D292" s="3"/>
      <c r="E292" s="11"/>
      <c r="F292" s="4"/>
      <c r="G292" s="5"/>
      <c r="H292" s="5"/>
    </row>
    <row r="293" spans="1:8" ht="12.75" customHeight="1" x14ac:dyDescent="0.25">
      <c r="A293" s="9"/>
      <c r="B293" s="10"/>
      <c r="C293" s="2"/>
      <c r="D293" s="3"/>
      <c r="E293" s="11"/>
      <c r="F293" s="4"/>
      <c r="G293" s="5"/>
      <c r="H293" s="5"/>
    </row>
    <row r="294" spans="1:8" ht="12.75" customHeight="1" x14ac:dyDescent="0.25">
      <c r="A294" s="9"/>
      <c r="B294" s="10"/>
      <c r="C294" s="2"/>
      <c r="D294" s="3"/>
      <c r="E294" s="11"/>
      <c r="F294" s="4"/>
      <c r="G294" s="5"/>
      <c r="H294" s="5"/>
    </row>
    <row r="295" spans="1:8" ht="12.75" customHeight="1" x14ac:dyDescent="0.25">
      <c r="A295" s="9"/>
      <c r="B295" s="10"/>
      <c r="C295" s="2"/>
      <c r="D295" s="3"/>
      <c r="E295" s="11"/>
      <c r="F295" s="4"/>
      <c r="G295" s="5"/>
      <c r="H295" s="5"/>
    </row>
    <row r="296" spans="1:8" ht="12.75" customHeight="1" x14ac:dyDescent="0.25">
      <c r="A296" s="9"/>
      <c r="B296" s="10"/>
      <c r="C296" s="2"/>
      <c r="D296" s="3"/>
      <c r="E296" s="11"/>
      <c r="F296" s="4"/>
      <c r="G296" s="5"/>
      <c r="H296" s="5"/>
    </row>
    <row r="297" spans="1:8" ht="12.75" customHeight="1" x14ac:dyDescent="0.25">
      <c r="A297" s="9"/>
      <c r="B297" s="10"/>
      <c r="C297" s="2"/>
      <c r="D297" s="3"/>
      <c r="E297" s="11"/>
      <c r="F297" s="4"/>
      <c r="G297" s="5"/>
      <c r="H297" s="5"/>
    </row>
    <row r="298" spans="1:8" ht="12.75" customHeight="1" x14ac:dyDescent="0.25">
      <c r="A298" s="9"/>
      <c r="B298" s="10"/>
      <c r="C298" s="2"/>
      <c r="D298" s="3"/>
      <c r="E298" s="11"/>
      <c r="F298" s="4"/>
      <c r="G298" s="5"/>
      <c r="H298" s="5"/>
    </row>
    <row r="299" spans="1:8" ht="12.75" customHeight="1" x14ac:dyDescent="0.25">
      <c r="A299" s="9"/>
      <c r="B299" s="10"/>
      <c r="C299" s="2"/>
      <c r="D299" s="3"/>
      <c r="E299" s="11"/>
      <c r="F299" s="4"/>
      <c r="G299" s="5"/>
      <c r="H299" s="5"/>
    </row>
    <row r="300" spans="1:8" ht="12.75" customHeight="1" x14ac:dyDescent="0.25">
      <c r="A300" s="9"/>
      <c r="B300" s="10"/>
      <c r="C300" s="2"/>
      <c r="D300" s="3"/>
      <c r="E300" s="11"/>
      <c r="F300" s="4"/>
      <c r="G300" s="5"/>
      <c r="H300" s="5"/>
    </row>
    <row r="301" spans="1:8" ht="12.75" customHeight="1" x14ac:dyDescent="0.25">
      <c r="A301" s="9"/>
      <c r="B301" s="10"/>
      <c r="C301" s="2"/>
      <c r="D301" s="3"/>
      <c r="E301" s="11"/>
      <c r="F301" s="4"/>
      <c r="G301" s="5"/>
      <c r="H301" s="5"/>
    </row>
    <row r="302" spans="1:8" ht="12.75" customHeight="1" x14ac:dyDescent="0.25">
      <c r="A302" s="9"/>
      <c r="B302" s="10"/>
      <c r="C302" s="2"/>
      <c r="D302" s="3"/>
      <c r="E302" s="11"/>
      <c r="F302" s="4"/>
      <c r="G302" s="5"/>
      <c r="H302" s="5"/>
    </row>
    <row r="303" spans="1:8" ht="12.75" customHeight="1" x14ac:dyDescent="0.25">
      <c r="A303" s="9"/>
      <c r="B303" s="10"/>
      <c r="C303" s="2"/>
      <c r="D303" s="3"/>
      <c r="E303" s="11"/>
      <c r="F303" s="4"/>
      <c r="G303" s="5"/>
      <c r="H303" s="5"/>
    </row>
    <row r="304" spans="1:8" ht="12.75" customHeight="1" x14ac:dyDescent="0.25">
      <c r="A304" s="9"/>
      <c r="B304" s="10"/>
      <c r="C304" s="2"/>
      <c r="D304" s="3"/>
      <c r="E304" s="11"/>
      <c r="F304" s="4"/>
      <c r="G304" s="5"/>
      <c r="H304" s="5"/>
    </row>
    <row r="305" spans="1:8" ht="12.75" customHeight="1" x14ac:dyDescent="0.25">
      <c r="A305" s="9"/>
      <c r="B305" s="10"/>
      <c r="C305" s="2"/>
      <c r="D305" s="3"/>
      <c r="E305" s="11"/>
      <c r="F305" s="4"/>
      <c r="G305" s="5"/>
      <c r="H305" s="5"/>
    </row>
    <row r="306" spans="1:8" ht="12.75" customHeight="1" x14ac:dyDescent="0.25">
      <c r="A306" s="9"/>
      <c r="B306" s="10"/>
      <c r="C306" s="2"/>
      <c r="D306" s="3"/>
      <c r="E306" s="11"/>
      <c r="F306" s="4"/>
      <c r="G306" s="5"/>
      <c r="H306" s="5"/>
    </row>
    <row r="307" spans="1:8" ht="12.75" customHeight="1" x14ac:dyDescent="0.25">
      <c r="A307" s="9"/>
      <c r="B307" s="10"/>
      <c r="C307" s="2"/>
      <c r="D307" s="3"/>
      <c r="E307" s="11"/>
      <c r="F307" s="4"/>
      <c r="G307" s="5"/>
      <c r="H307" s="5"/>
    </row>
    <row r="308" spans="1:8" ht="12.75" customHeight="1" x14ac:dyDescent="0.25">
      <c r="A308" s="9"/>
      <c r="B308" s="10"/>
      <c r="C308" s="2"/>
      <c r="D308" s="3"/>
      <c r="E308" s="11"/>
      <c r="F308" s="4"/>
      <c r="G308" s="5"/>
      <c r="H308" s="5"/>
    </row>
    <row r="309" spans="1:8" ht="12.75" customHeight="1" x14ac:dyDescent="0.25">
      <c r="A309" s="9"/>
      <c r="B309" s="10"/>
      <c r="C309" s="2"/>
      <c r="D309" s="3"/>
      <c r="E309" s="11"/>
      <c r="F309" s="4"/>
      <c r="G309" s="5"/>
      <c r="H309" s="5"/>
    </row>
    <row r="310" spans="1:8" ht="12.75" customHeight="1" x14ac:dyDescent="0.25">
      <c r="A310" s="9"/>
      <c r="B310" s="10"/>
      <c r="C310" s="2"/>
      <c r="D310" s="3"/>
      <c r="E310" s="11"/>
      <c r="F310" s="4"/>
      <c r="G310" s="5"/>
      <c r="H310" s="5"/>
    </row>
    <row r="311" spans="1:8" ht="12.75" customHeight="1" x14ac:dyDescent="0.25">
      <c r="A311" s="9"/>
      <c r="B311" s="10"/>
      <c r="C311" s="2"/>
      <c r="D311" s="3"/>
      <c r="E311" s="11"/>
      <c r="F311" s="4"/>
      <c r="G311" s="5"/>
      <c r="H311" s="5"/>
    </row>
    <row r="312" spans="1:8" ht="12.75" customHeight="1" x14ac:dyDescent="0.25">
      <c r="A312" s="9"/>
      <c r="B312" s="10"/>
      <c r="C312" s="2"/>
      <c r="D312" s="3"/>
      <c r="E312" s="11"/>
      <c r="F312" s="4"/>
      <c r="G312" s="5"/>
      <c r="H312" s="5"/>
    </row>
    <row r="313" spans="1:8" ht="12.75" customHeight="1" x14ac:dyDescent="0.25">
      <c r="A313" s="9"/>
      <c r="B313" s="10"/>
      <c r="C313" s="2"/>
      <c r="D313" s="3"/>
      <c r="E313" s="11"/>
      <c r="F313" s="4"/>
      <c r="G313" s="5"/>
      <c r="H313" s="5"/>
    </row>
    <row r="314" spans="1:8" ht="12.75" customHeight="1" x14ac:dyDescent="0.25">
      <c r="A314" s="9"/>
      <c r="B314" s="10"/>
      <c r="C314" s="2"/>
      <c r="D314" s="3"/>
      <c r="E314" s="11"/>
      <c r="F314" s="4"/>
      <c r="G314" s="5"/>
      <c r="H314" s="5"/>
    </row>
    <row r="315" spans="1:8" ht="12.75" customHeight="1" x14ac:dyDescent="0.25">
      <c r="A315" s="9"/>
      <c r="B315" s="10"/>
      <c r="C315" s="2"/>
      <c r="D315" s="3"/>
      <c r="E315" s="11"/>
      <c r="F315" s="4"/>
      <c r="G315" s="5"/>
      <c r="H315" s="5"/>
    </row>
    <row r="316" spans="1:8" ht="12.75" customHeight="1" x14ac:dyDescent="0.25">
      <c r="A316" s="9"/>
      <c r="B316" s="10"/>
      <c r="C316" s="2"/>
      <c r="D316" s="3"/>
      <c r="E316" s="11"/>
      <c r="F316" s="4"/>
      <c r="G316" s="5"/>
      <c r="H316" s="5"/>
    </row>
    <row r="317" spans="1:8" ht="12.75" customHeight="1" x14ac:dyDescent="0.25">
      <c r="A317" s="9"/>
      <c r="B317" s="10"/>
      <c r="C317" s="2"/>
      <c r="D317" s="3"/>
      <c r="E317" s="11"/>
      <c r="F317" s="4"/>
      <c r="G317" s="5"/>
      <c r="H317" s="5"/>
    </row>
    <row r="318" spans="1:8" ht="12.75" customHeight="1" x14ac:dyDescent="0.25">
      <c r="A318" s="9"/>
      <c r="B318" s="10"/>
      <c r="C318" s="2"/>
      <c r="D318" s="3"/>
      <c r="E318" s="11"/>
      <c r="F318" s="4"/>
      <c r="G318" s="5"/>
      <c r="H318" s="5"/>
    </row>
    <row r="319" spans="1:8" ht="12.75" customHeight="1" x14ac:dyDescent="0.25">
      <c r="A319" s="9"/>
      <c r="B319" s="10"/>
      <c r="C319" s="2"/>
      <c r="D319" s="3"/>
      <c r="E319" s="11"/>
      <c r="F319" s="4"/>
      <c r="G319" s="5"/>
      <c r="H319" s="5"/>
    </row>
    <row r="320" spans="1:8" ht="12.75" customHeight="1" x14ac:dyDescent="0.25">
      <c r="A320" s="9"/>
      <c r="B320" s="10"/>
      <c r="C320" s="2"/>
      <c r="D320" s="3"/>
      <c r="E320" s="11"/>
      <c r="F320" s="4"/>
      <c r="G320" s="5"/>
      <c r="H320" s="5"/>
    </row>
    <row r="321" spans="1:8" ht="12.75" customHeight="1" x14ac:dyDescent="0.25">
      <c r="A321" s="9"/>
      <c r="B321" s="10"/>
      <c r="C321" s="2"/>
      <c r="D321" s="3"/>
      <c r="E321" s="11"/>
      <c r="F321" s="4"/>
      <c r="G321" s="5"/>
      <c r="H321" s="5"/>
    </row>
    <row r="322" spans="1:8" ht="12.75" customHeight="1" x14ac:dyDescent="0.25">
      <c r="A322" s="9"/>
      <c r="B322" s="10"/>
      <c r="C322" s="2"/>
      <c r="D322" s="3"/>
      <c r="E322" s="11"/>
      <c r="F322" s="4"/>
      <c r="G322" s="5"/>
      <c r="H322" s="5"/>
    </row>
    <row r="323" spans="1:8" ht="12.75" customHeight="1" x14ac:dyDescent="0.25">
      <c r="A323" s="9"/>
      <c r="B323" s="10"/>
      <c r="C323" s="2"/>
      <c r="D323" s="3"/>
      <c r="E323" s="11"/>
      <c r="F323" s="4"/>
      <c r="G323" s="5"/>
      <c r="H323" s="5"/>
    </row>
    <row r="324" spans="1:8" ht="12.75" customHeight="1" x14ac:dyDescent="0.25">
      <c r="A324" s="9"/>
      <c r="B324" s="10"/>
      <c r="C324" s="2"/>
      <c r="D324" s="3"/>
      <c r="E324" s="11"/>
      <c r="F324" s="4"/>
      <c r="G324" s="5"/>
      <c r="H324" s="5"/>
    </row>
    <row r="325" spans="1:8" ht="12.75" customHeight="1" x14ac:dyDescent="0.25">
      <c r="A325" s="9"/>
      <c r="B325" s="10"/>
      <c r="C325" s="2"/>
      <c r="D325" s="3"/>
      <c r="E325" s="11"/>
      <c r="F325" s="4"/>
      <c r="G325" s="5"/>
      <c r="H325" s="5"/>
    </row>
    <row r="326" spans="1:8" ht="12.75" customHeight="1" x14ac:dyDescent="0.25">
      <c r="A326" s="9"/>
      <c r="B326" s="10"/>
      <c r="C326" s="2"/>
      <c r="D326" s="3"/>
      <c r="E326" s="11"/>
      <c r="F326" s="4"/>
      <c r="G326" s="5"/>
      <c r="H326" s="5"/>
    </row>
    <row r="327" spans="1:8" ht="12.75" customHeight="1" x14ac:dyDescent="0.25">
      <c r="A327" s="9"/>
      <c r="B327" s="10"/>
      <c r="C327" s="2"/>
      <c r="D327" s="3"/>
      <c r="E327" s="11"/>
      <c r="F327" s="4"/>
      <c r="G327" s="5"/>
      <c r="H327" s="5"/>
    </row>
    <row r="328" spans="1:8" ht="12.75" customHeight="1" x14ac:dyDescent="0.25">
      <c r="A328" s="9"/>
      <c r="B328" s="10"/>
      <c r="C328" s="2"/>
      <c r="D328" s="3"/>
      <c r="E328" s="11"/>
      <c r="F328" s="4"/>
      <c r="G328" s="5"/>
      <c r="H328" s="5"/>
    </row>
    <row r="329" spans="1:8" ht="12.75" customHeight="1" x14ac:dyDescent="0.25">
      <c r="A329" s="9"/>
      <c r="B329" s="10"/>
      <c r="C329" s="2"/>
      <c r="D329" s="3"/>
      <c r="E329" s="11"/>
      <c r="F329" s="4"/>
      <c r="G329" s="5"/>
      <c r="H329" s="5"/>
    </row>
    <row r="330" spans="1:8" ht="12.75" customHeight="1" x14ac:dyDescent="0.25">
      <c r="A330" s="9"/>
      <c r="B330" s="10"/>
      <c r="C330" s="2"/>
      <c r="D330" s="3"/>
      <c r="E330" s="11"/>
      <c r="F330" s="4"/>
      <c r="G330" s="5"/>
      <c r="H330" s="5"/>
    </row>
    <row r="331" spans="1:8" ht="12.75" customHeight="1" x14ac:dyDescent="0.25">
      <c r="A331" s="9"/>
      <c r="B331" s="10"/>
      <c r="C331" s="2"/>
      <c r="D331" s="3"/>
      <c r="E331" s="11"/>
      <c r="F331" s="4"/>
      <c r="G331" s="5"/>
      <c r="H331" s="5"/>
    </row>
    <row r="332" spans="1:8" ht="12.75" customHeight="1" x14ac:dyDescent="0.25">
      <c r="A332" s="9"/>
      <c r="B332" s="10"/>
      <c r="C332" s="2"/>
      <c r="D332" s="3"/>
      <c r="E332" s="11"/>
      <c r="F332" s="4"/>
      <c r="G332" s="5"/>
      <c r="H332" s="5"/>
    </row>
    <row r="333" spans="1:8" ht="12.75" customHeight="1" x14ac:dyDescent="0.25">
      <c r="A333" s="9"/>
      <c r="B333" s="10"/>
      <c r="C333" s="2"/>
      <c r="D333" s="3"/>
      <c r="E333" s="11"/>
      <c r="F333" s="4"/>
      <c r="G333" s="5"/>
      <c r="H333" s="5"/>
    </row>
    <row r="334" spans="1:8" ht="12.75" customHeight="1" x14ac:dyDescent="0.25">
      <c r="A334" s="9"/>
      <c r="B334" s="10"/>
      <c r="C334" s="2"/>
      <c r="D334" s="3"/>
      <c r="E334" s="11"/>
      <c r="F334" s="4"/>
      <c r="G334" s="5"/>
      <c r="H334" s="5"/>
    </row>
    <row r="335" spans="1:8" ht="12.75" customHeight="1" x14ac:dyDescent="0.25">
      <c r="A335" s="9"/>
      <c r="B335" s="10"/>
      <c r="C335" s="2"/>
      <c r="D335" s="3"/>
      <c r="E335" s="11"/>
      <c r="F335" s="4"/>
      <c r="G335" s="5"/>
      <c r="H335" s="5"/>
    </row>
    <row r="336" spans="1:8" ht="12.75" customHeight="1" x14ac:dyDescent="0.25">
      <c r="A336" s="9"/>
      <c r="B336" s="10"/>
      <c r="C336" s="2"/>
      <c r="D336" s="3"/>
      <c r="E336" s="11"/>
      <c r="F336" s="4"/>
      <c r="G336" s="5"/>
      <c r="H336" s="5"/>
    </row>
    <row r="337" spans="1:8" ht="12.75" customHeight="1" x14ac:dyDescent="0.25">
      <c r="A337" s="9"/>
      <c r="B337" s="10"/>
      <c r="C337" s="2"/>
      <c r="D337" s="3"/>
      <c r="E337" s="11"/>
      <c r="F337" s="4"/>
      <c r="G337" s="5"/>
      <c r="H337" s="5"/>
    </row>
    <row r="338" spans="1:8" ht="12.75" customHeight="1" x14ac:dyDescent="0.25">
      <c r="A338" s="9"/>
      <c r="B338" s="10"/>
      <c r="C338" s="2"/>
      <c r="D338" s="3"/>
      <c r="E338" s="11"/>
      <c r="F338" s="4"/>
      <c r="G338" s="5"/>
      <c r="H338" s="5"/>
    </row>
    <row r="339" spans="1:8" ht="12.75" customHeight="1" x14ac:dyDescent="0.25">
      <c r="A339" s="9"/>
      <c r="B339" s="10"/>
      <c r="C339" s="2"/>
      <c r="D339" s="3"/>
      <c r="E339" s="11"/>
      <c r="F339" s="4"/>
      <c r="G339" s="5"/>
      <c r="H339" s="5"/>
    </row>
    <row r="340" spans="1:8" ht="12.75" customHeight="1" x14ac:dyDescent="0.25">
      <c r="A340" s="9"/>
      <c r="B340" s="10"/>
      <c r="C340" s="2"/>
      <c r="D340" s="3"/>
      <c r="E340" s="11"/>
      <c r="F340" s="4"/>
      <c r="G340" s="5"/>
      <c r="H340" s="5"/>
    </row>
    <row r="341" spans="1:8" ht="12.75" customHeight="1" x14ac:dyDescent="0.25">
      <c r="A341" s="9"/>
      <c r="B341" s="10"/>
      <c r="C341" s="2"/>
      <c r="D341" s="3"/>
      <c r="E341" s="11"/>
      <c r="F341" s="4"/>
      <c r="G341" s="5"/>
      <c r="H341" s="5"/>
    </row>
    <row r="342" spans="1:8" ht="12.75" customHeight="1" x14ac:dyDescent="0.25">
      <c r="A342" s="9"/>
      <c r="B342" s="10"/>
      <c r="C342" s="2"/>
      <c r="D342" s="3"/>
      <c r="E342" s="11"/>
      <c r="F342" s="4"/>
      <c r="G342" s="5"/>
      <c r="H342" s="5"/>
    </row>
    <row r="343" spans="1:8" ht="12.75" customHeight="1" x14ac:dyDescent="0.25">
      <c r="A343" s="9"/>
      <c r="B343" s="10"/>
      <c r="C343" s="2"/>
      <c r="D343" s="3"/>
      <c r="E343" s="11"/>
      <c r="F343" s="4"/>
      <c r="G343" s="5"/>
      <c r="H343" s="5"/>
    </row>
    <row r="344" spans="1:8" ht="12.75" customHeight="1" x14ac:dyDescent="0.25">
      <c r="A344" s="9"/>
      <c r="B344" s="10"/>
      <c r="C344" s="2"/>
      <c r="D344" s="3"/>
      <c r="E344" s="11"/>
      <c r="F344" s="4"/>
      <c r="G344" s="5"/>
      <c r="H344" s="5"/>
    </row>
    <row r="345" spans="1:8" ht="12.75" customHeight="1" x14ac:dyDescent="0.25">
      <c r="A345" s="9"/>
      <c r="B345" s="10"/>
      <c r="C345" s="2"/>
      <c r="D345" s="3"/>
      <c r="E345" s="11"/>
      <c r="F345" s="4"/>
      <c r="G345" s="5"/>
      <c r="H345" s="5"/>
    </row>
    <row r="346" spans="1:8" ht="12.75" customHeight="1" x14ac:dyDescent="0.25">
      <c r="A346" s="9"/>
      <c r="B346" s="10"/>
      <c r="C346" s="2"/>
      <c r="D346" s="3"/>
      <c r="E346" s="11"/>
      <c r="F346" s="4"/>
      <c r="G346" s="5"/>
      <c r="H346" s="5"/>
    </row>
    <row r="347" spans="1:8" ht="12.75" customHeight="1" x14ac:dyDescent="0.25">
      <c r="A347" s="9"/>
      <c r="B347" s="10"/>
      <c r="C347" s="2"/>
      <c r="D347" s="3"/>
      <c r="E347" s="11"/>
      <c r="F347" s="4"/>
      <c r="G347" s="5"/>
      <c r="H347" s="5"/>
    </row>
    <row r="348" spans="1:8" ht="12.75" customHeight="1" x14ac:dyDescent="0.25">
      <c r="A348" s="9"/>
      <c r="B348" s="10"/>
      <c r="C348" s="2"/>
      <c r="D348" s="3"/>
      <c r="E348" s="11"/>
      <c r="F348" s="4"/>
      <c r="G348" s="5"/>
      <c r="H348" s="5"/>
    </row>
    <row r="349" spans="1:8" ht="12.75" customHeight="1" x14ac:dyDescent="0.25">
      <c r="A349" s="9"/>
      <c r="B349" s="10"/>
      <c r="C349" s="2"/>
      <c r="D349" s="3"/>
      <c r="E349" s="11"/>
      <c r="F349" s="4"/>
      <c r="G349" s="5"/>
      <c r="H349" s="5"/>
    </row>
    <row r="350" spans="1:8" ht="12.75" customHeight="1" x14ac:dyDescent="0.25">
      <c r="A350" s="9"/>
      <c r="B350" s="10"/>
      <c r="C350" s="2"/>
      <c r="D350" s="3"/>
      <c r="E350" s="11"/>
      <c r="F350" s="4"/>
      <c r="G350" s="5"/>
      <c r="H350" s="5"/>
    </row>
    <row r="351" spans="1:8" ht="12.75" customHeight="1" x14ac:dyDescent="0.25">
      <c r="A351" s="9"/>
      <c r="B351" s="10"/>
      <c r="C351" s="2"/>
      <c r="D351" s="3"/>
      <c r="E351" s="11"/>
      <c r="F351" s="4"/>
      <c r="G351" s="5"/>
      <c r="H351" s="5"/>
    </row>
    <row r="352" spans="1:8" ht="12.75" customHeight="1" x14ac:dyDescent="0.25">
      <c r="A352" s="9"/>
      <c r="B352" s="10"/>
      <c r="C352" s="2"/>
      <c r="D352" s="3"/>
      <c r="E352" s="11"/>
      <c r="F352" s="4"/>
      <c r="G352" s="5"/>
      <c r="H352" s="5"/>
    </row>
    <row r="353" spans="1:8" ht="12.75" customHeight="1" x14ac:dyDescent="0.25">
      <c r="A353" s="9"/>
      <c r="B353" s="10"/>
      <c r="C353" s="2"/>
      <c r="D353" s="3"/>
      <c r="E353" s="11"/>
      <c r="F353" s="4"/>
      <c r="G353" s="5"/>
      <c r="H353" s="5"/>
    </row>
    <row r="354" spans="1:8" ht="12.75" customHeight="1" x14ac:dyDescent="0.25">
      <c r="A354" s="9"/>
      <c r="B354" s="10"/>
      <c r="C354" s="2"/>
      <c r="D354" s="3"/>
      <c r="E354" s="11"/>
      <c r="F354" s="4"/>
      <c r="G354" s="5"/>
      <c r="H354" s="5"/>
    </row>
    <row r="355" spans="1:8" ht="12.75" customHeight="1" x14ac:dyDescent="0.25">
      <c r="A355" s="9"/>
      <c r="B355" s="10"/>
      <c r="C355" s="2"/>
      <c r="D355" s="3"/>
      <c r="E355" s="11"/>
      <c r="F355" s="4"/>
      <c r="G355" s="5"/>
      <c r="H355" s="5"/>
    </row>
    <row r="356" spans="1:8" ht="12.75" customHeight="1" x14ac:dyDescent="0.25">
      <c r="A356" s="9"/>
      <c r="B356" s="10"/>
      <c r="C356" s="2"/>
      <c r="D356" s="3"/>
      <c r="E356" s="11"/>
      <c r="F356" s="4"/>
      <c r="G356" s="5"/>
      <c r="H356" s="5"/>
    </row>
    <row r="357" spans="1:8" ht="12.75" customHeight="1" x14ac:dyDescent="0.25">
      <c r="A357" s="9"/>
      <c r="B357" s="10"/>
      <c r="C357" s="2"/>
      <c r="D357" s="3"/>
      <c r="E357" s="11"/>
      <c r="F357" s="4"/>
      <c r="G357" s="5"/>
      <c r="H357" s="5"/>
    </row>
    <row r="358" spans="1:8" ht="12.75" customHeight="1" x14ac:dyDescent="0.25">
      <c r="A358" s="9"/>
      <c r="B358" s="10"/>
      <c r="C358" s="2"/>
      <c r="D358" s="3"/>
      <c r="E358" s="11"/>
      <c r="F358" s="4"/>
      <c r="G358" s="5"/>
      <c r="H358" s="5"/>
    </row>
    <row r="359" spans="1:8" ht="12.75" customHeight="1" x14ac:dyDescent="0.25">
      <c r="A359" s="9"/>
      <c r="B359" s="10"/>
      <c r="C359" s="2"/>
      <c r="D359" s="3"/>
      <c r="E359" s="11"/>
      <c r="F359" s="4"/>
      <c r="G359" s="5"/>
      <c r="H359" s="5"/>
    </row>
    <row r="360" spans="1:8" ht="12.75" customHeight="1" x14ac:dyDescent="0.25">
      <c r="A360" s="9"/>
      <c r="B360" s="10"/>
      <c r="C360" s="2"/>
      <c r="D360" s="3"/>
      <c r="E360" s="11"/>
      <c r="F360" s="4"/>
      <c r="G360" s="5"/>
      <c r="H360" s="5"/>
    </row>
    <row r="361" spans="1:8" ht="12.75" customHeight="1" x14ac:dyDescent="0.25">
      <c r="A361" s="9"/>
      <c r="B361" s="10"/>
      <c r="C361" s="2"/>
      <c r="D361" s="3"/>
      <c r="E361" s="11"/>
      <c r="F361" s="4"/>
      <c r="G361" s="5"/>
      <c r="H361" s="5"/>
    </row>
    <row r="362" spans="1:8" ht="12.75" customHeight="1" x14ac:dyDescent="0.25">
      <c r="A362" s="9"/>
      <c r="B362" s="10"/>
      <c r="C362" s="2"/>
      <c r="D362" s="3"/>
      <c r="E362" s="11"/>
      <c r="F362" s="4"/>
      <c r="G362" s="5"/>
      <c r="H362" s="5"/>
    </row>
    <row r="363" spans="1:8" ht="12.75" customHeight="1" x14ac:dyDescent="0.25">
      <c r="A363" s="9"/>
      <c r="B363" s="10"/>
      <c r="C363" s="2"/>
      <c r="D363" s="3"/>
      <c r="E363" s="11"/>
      <c r="F363" s="4"/>
      <c r="G363" s="5"/>
      <c r="H363" s="5"/>
    </row>
    <row r="364" spans="1:8" ht="12.75" customHeight="1" x14ac:dyDescent="0.25">
      <c r="A364" s="9"/>
      <c r="B364" s="10"/>
      <c r="C364" s="2"/>
      <c r="D364" s="3"/>
      <c r="E364" s="11"/>
      <c r="F364" s="4"/>
      <c r="G364" s="5"/>
      <c r="H364" s="5"/>
    </row>
    <row r="365" spans="1:8" ht="12.75" customHeight="1" x14ac:dyDescent="0.25">
      <c r="A365" s="9"/>
      <c r="B365" s="10"/>
      <c r="C365" s="2"/>
      <c r="D365" s="3"/>
      <c r="E365" s="11"/>
      <c r="F365" s="4"/>
      <c r="G365" s="5"/>
      <c r="H365" s="5"/>
    </row>
    <row r="366" spans="1:8" ht="12.75" customHeight="1" x14ac:dyDescent="0.25">
      <c r="A366" s="9"/>
      <c r="B366" s="10"/>
      <c r="C366" s="2"/>
      <c r="D366" s="3"/>
      <c r="E366" s="11"/>
      <c r="F366" s="4"/>
      <c r="G366" s="5"/>
      <c r="H366" s="5"/>
    </row>
    <row r="367" spans="1:8" ht="12.75" customHeight="1" x14ac:dyDescent="0.25">
      <c r="A367" s="9"/>
      <c r="B367" s="10"/>
      <c r="C367" s="2"/>
      <c r="D367" s="3"/>
      <c r="E367" s="11"/>
      <c r="F367" s="4"/>
      <c r="G367" s="5"/>
      <c r="H367" s="5"/>
    </row>
    <row r="368" spans="1:8" ht="12.75" customHeight="1" x14ac:dyDescent="0.25">
      <c r="A368" s="9"/>
      <c r="B368" s="10"/>
      <c r="C368" s="2"/>
      <c r="D368" s="3"/>
      <c r="E368" s="11"/>
      <c r="F368" s="4"/>
      <c r="G368" s="5"/>
      <c r="H368" s="5"/>
    </row>
    <row r="369" spans="1:8" ht="12.75" customHeight="1" x14ac:dyDescent="0.25">
      <c r="A369" s="9"/>
      <c r="B369" s="10"/>
      <c r="C369" s="2"/>
      <c r="D369" s="3"/>
      <c r="E369" s="11"/>
      <c r="F369" s="4"/>
      <c r="G369" s="5"/>
      <c r="H369" s="5"/>
    </row>
    <row r="370" spans="1:8" ht="12.75" customHeight="1" x14ac:dyDescent="0.25">
      <c r="A370" s="9"/>
      <c r="B370" s="10"/>
      <c r="C370" s="2"/>
      <c r="D370" s="3"/>
      <c r="E370" s="11"/>
      <c r="F370" s="4"/>
      <c r="G370" s="5"/>
      <c r="H370" s="5"/>
    </row>
    <row r="371" spans="1:8" ht="12.75" customHeight="1" x14ac:dyDescent="0.25">
      <c r="A371" s="9"/>
      <c r="B371" s="10"/>
      <c r="C371" s="2"/>
      <c r="D371" s="3"/>
      <c r="E371" s="11"/>
      <c r="F371" s="4"/>
      <c r="G371" s="5"/>
      <c r="H371" s="5"/>
    </row>
    <row r="372" spans="1:8" ht="12.75" customHeight="1" x14ac:dyDescent="0.25">
      <c r="A372" s="9"/>
      <c r="B372" s="10"/>
      <c r="C372" s="2"/>
      <c r="D372" s="3"/>
      <c r="E372" s="11"/>
      <c r="F372" s="4"/>
      <c r="G372" s="5"/>
      <c r="H372" s="5"/>
    </row>
    <row r="373" spans="1:8" ht="12.75" customHeight="1" x14ac:dyDescent="0.25">
      <c r="A373" s="9"/>
      <c r="B373" s="10"/>
      <c r="C373" s="2"/>
      <c r="D373" s="3"/>
      <c r="E373" s="11"/>
      <c r="F373" s="4"/>
      <c r="G373" s="5"/>
      <c r="H373" s="5"/>
    </row>
    <row r="374" spans="1:8" ht="12.75" customHeight="1" x14ac:dyDescent="0.25">
      <c r="A374" s="9"/>
      <c r="B374" s="10"/>
      <c r="C374" s="2"/>
      <c r="D374" s="3"/>
      <c r="E374" s="11"/>
      <c r="F374" s="4"/>
      <c r="G374" s="5"/>
      <c r="H374" s="5"/>
    </row>
    <row r="375" spans="1:8" ht="12.75" customHeight="1" x14ac:dyDescent="0.25">
      <c r="A375" s="9"/>
      <c r="B375" s="10"/>
      <c r="C375" s="2"/>
      <c r="D375" s="3"/>
      <c r="E375" s="11"/>
      <c r="F375" s="4"/>
      <c r="G375" s="5"/>
      <c r="H375" s="5"/>
    </row>
    <row r="376" spans="1:8" ht="12.75" customHeight="1" x14ac:dyDescent="0.25">
      <c r="A376" s="9"/>
      <c r="B376" s="10"/>
      <c r="C376" s="2"/>
      <c r="D376" s="3"/>
      <c r="E376" s="11"/>
      <c r="F376" s="4"/>
      <c r="G376" s="5"/>
      <c r="H376" s="5"/>
    </row>
    <row r="377" spans="1:8" ht="12.75" customHeight="1" x14ac:dyDescent="0.25">
      <c r="A377" s="9"/>
      <c r="B377" s="10"/>
      <c r="C377" s="2"/>
      <c r="D377" s="3"/>
      <c r="E377" s="11"/>
      <c r="F377" s="4"/>
      <c r="G377" s="5"/>
      <c r="H377" s="5"/>
    </row>
    <row r="378" spans="1:8" ht="12.75" customHeight="1" x14ac:dyDescent="0.25">
      <c r="A378" s="9"/>
      <c r="B378" s="10"/>
      <c r="C378" s="2"/>
      <c r="D378" s="3"/>
      <c r="E378" s="11"/>
      <c r="F378" s="4"/>
      <c r="G378" s="5"/>
      <c r="H378" s="5"/>
    </row>
    <row r="379" spans="1:8" ht="12.75" customHeight="1" x14ac:dyDescent="0.25">
      <c r="A379" s="9"/>
      <c r="B379" s="10"/>
      <c r="C379" s="2"/>
      <c r="D379" s="3"/>
      <c r="E379" s="11"/>
      <c r="F379" s="4"/>
      <c r="G379" s="5"/>
      <c r="H379" s="5"/>
    </row>
    <row r="380" spans="1:8" ht="12.75" customHeight="1" x14ac:dyDescent="0.25">
      <c r="A380" s="9"/>
      <c r="B380" s="10"/>
      <c r="C380" s="2"/>
      <c r="D380" s="3"/>
      <c r="E380" s="11"/>
      <c r="F380" s="4"/>
      <c r="G380" s="5"/>
      <c r="H380" s="5"/>
    </row>
    <row r="381" spans="1:8" ht="12.75" customHeight="1" x14ac:dyDescent="0.25">
      <c r="A381" s="9"/>
      <c r="B381" s="10"/>
      <c r="C381" s="2"/>
      <c r="D381" s="3"/>
      <c r="E381" s="11"/>
      <c r="F381" s="4"/>
      <c r="G381" s="5"/>
      <c r="H381" s="5"/>
    </row>
    <row r="382" spans="1:8" ht="12.75" customHeight="1" x14ac:dyDescent="0.25">
      <c r="A382" s="9"/>
      <c r="B382" s="10"/>
      <c r="C382" s="2"/>
      <c r="D382" s="3"/>
      <c r="E382" s="11"/>
      <c r="F382" s="4"/>
      <c r="G382" s="5"/>
      <c r="H382" s="5"/>
    </row>
    <row r="383" spans="1:8" ht="12.75" customHeight="1" x14ac:dyDescent="0.25">
      <c r="A383" s="9"/>
      <c r="B383" s="10"/>
      <c r="C383" s="2"/>
      <c r="D383" s="3"/>
      <c r="E383" s="11"/>
      <c r="F383" s="4"/>
      <c r="G383" s="5"/>
      <c r="H383" s="5"/>
    </row>
    <row r="384" spans="1:8" ht="12.75" customHeight="1" x14ac:dyDescent="0.25">
      <c r="A384" s="9"/>
      <c r="B384" s="10"/>
      <c r="C384" s="2"/>
      <c r="D384" s="3"/>
      <c r="E384" s="11"/>
      <c r="F384" s="4"/>
      <c r="G384" s="5"/>
      <c r="H384" s="5"/>
    </row>
    <row r="385" spans="1:8" ht="12.75" customHeight="1" x14ac:dyDescent="0.25">
      <c r="A385" s="9"/>
      <c r="B385" s="10"/>
      <c r="C385" s="2"/>
      <c r="D385" s="3"/>
      <c r="E385" s="11"/>
      <c r="F385" s="4"/>
      <c r="G385" s="5"/>
      <c r="H385" s="5"/>
    </row>
    <row r="386" spans="1:8" ht="12.75" customHeight="1" x14ac:dyDescent="0.25">
      <c r="A386" s="9"/>
      <c r="B386" s="10"/>
      <c r="C386" s="2"/>
      <c r="D386" s="3"/>
      <c r="E386" s="11"/>
      <c r="F386" s="4"/>
      <c r="G386" s="5"/>
      <c r="H386" s="5"/>
    </row>
    <row r="387" spans="1:8" ht="12.75" customHeight="1" x14ac:dyDescent="0.25">
      <c r="A387" s="9"/>
      <c r="B387" s="10"/>
      <c r="C387" s="2"/>
      <c r="D387" s="3"/>
      <c r="E387" s="11"/>
      <c r="F387" s="4"/>
      <c r="G387" s="5"/>
      <c r="H387" s="5"/>
    </row>
    <row r="388" spans="1:8" ht="12.75" customHeight="1" x14ac:dyDescent="0.25">
      <c r="A388" s="9"/>
      <c r="B388" s="10"/>
      <c r="C388" s="2"/>
      <c r="D388" s="3"/>
      <c r="E388" s="11"/>
      <c r="F388" s="4"/>
      <c r="G388" s="5"/>
      <c r="H388" s="5"/>
    </row>
    <row r="389" spans="1:8" ht="12.75" customHeight="1" x14ac:dyDescent="0.25">
      <c r="A389" s="9"/>
      <c r="B389" s="10"/>
      <c r="C389" s="2"/>
      <c r="D389" s="3"/>
      <c r="E389" s="11"/>
      <c r="F389" s="4"/>
      <c r="G389" s="5"/>
      <c r="H389" s="5"/>
    </row>
    <row r="390" spans="1:8" ht="12.75" customHeight="1" x14ac:dyDescent="0.25">
      <c r="A390" s="9"/>
      <c r="B390" s="10"/>
      <c r="C390" s="2"/>
      <c r="D390" s="3"/>
      <c r="E390" s="11"/>
      <c r="F390" s="4"/>
      <c r="G390" s="5"/>
      <c r="H390" s="5"/>
    </row>
    <row r="391" spans="1:8" ht="12.75" customHeight="1" x14ac:dyDescent="0.25">
      <c r="A391" s="9"/>
      <c r="B391" s="10"/>
      <c r="C391" s="2"/>
      <c r="D391" s="3"/>
      <c r="E391" s="11"/>
      <c r="F391" s="4"/>
      <c r="G391" s="5"/>
      <c r="H391" s="5"/>
    </row>
    <row r="392" spans="1:8" ht="12.75" customHeight="1" x14ac:dyDescent="0.25">
      <c r="A392" s="9"/>
      <c r="B392" s="10"/>
      <c r="C392" s="2"/>
      <c r="D392" s="3"/>
      <c r="E392" s="11"/>
      <c r="F392" s="4"/>
      <c r="G392" s="5"/>
      <c r="H392" s="5"/>
    </row>
    <row r="393" spans="1:8" ht="12.75" customHeight="1" x14ac:dyDescent="0.25">
      <c r="A393" s="9"/>
      <c r="B393" s="10"/>
      <c r="C393" s="2"/>
      <c r="D393" s="3"/>
      <c r="E393" s="11"/>
      <c r="F393" s="4"/>
      <c r="G393" s="5"/>
      <c r="H393" s="5"/>
    </row>
    <row r="394" spans="1:8" ht="12.75" customHeight="1" x14ac:dyDescent="0.25">
      <c r="A394" s="9"/>
      <c r="B394" s="10"/>
      <c r="C394" s="2"/>
      <c r="D394" s="3"/>
      <c r="E394" s="11"/>
      <c r="F394" s="4"/>
      <c r="G394" s="5"/>
      <c r="H394" s="5"/>
    </row>
    <row r="395" spans="1:8" ht="12.75" customHeight="1" x14ac:dyDescent="0.25">
      <c r="A395" s="9"/>
      <c r="B395" s="10"/>
      <c r="C395" s="2"/>
      <c r="D395" s="3"/>
      <c r="E395" s="11"/>
      <c r="F395" s="4"/>
      <c r="G395" s="5"/>
      <c r="H395" s="5"/>
    </row>
    <row r="396" spans="1:8" ht="12.75" customHeight="1" x14ac:dyDescent="0.25">
      <c r="A396" s="9"/>
      <c r="B396" s="10"/>
      <c r="C396" s="2"/>
      <c r="D396" s="3"/>
      <c r="E396" s="11"/>
      <c r="F396" s="4"/>
      <c r="G396" s="5"/>
      <c r="H396" s="5"/>
    </row>
    <row r="397" spans="1:8" ht="12.75" customHeight="1" x14ac:dyDescent="0.25">
      <c r="A397" s="9"/>
      <c r="B397" s="10"/>
      <c r="C397" s="2"/>
      <c r="D397" s="3"/>
      <c r="E397" s="11"/>
      <c r="F397" s="4"/>
      <c r="G397" s="5"/>
      <c r="H397" s="5"/>
    </row>
    <row r="398" spans="1:8" ht="12.75" customHeight="1" x14ac:dyDescent="0.25">
      <c r="A398" s="9"/>
      <c r="B398" s="10"/>
      <c r="C398" s="2"/>
      <c r="D398" s="3"/>
      <c r="E398" s="11"/>
      <c r="F398" s="4"/>
      <c r="G398" s="5"/>
      <c r="H398" s="5"/>
    </row>
    <row r="399" spans="1:8" ht="12.75" customHeight="1" x14ac:dyDescent="0.25">
      <c r="A399" s="9"/>
      <c r="B399" s="10"/>
      <c r="C399" s="2"/>
      <c r="D399" s="3"/>
      <c r="E399" s="11"/>
      <c r="F399" s="4"/>
      <c r="G399" s="5"/>
      <c r="H399" s="5"/>
    </row>
    <row r="400" spans="1:8" ht="12.75" customHeight="1" x14ac:dyDescent="0.25">
      <c r="A400" s="9"/>
      <c r="B400" s="10"/>
      <c r="C400" s="2"/>
      <c r="D400" s="3"/>
      <c r="E400" s="11"/>
      <c r="F400" s="4"/>
      <c r="G400" s="5"/>
      <c r="H400" s="5"/>
    </row>
    <row r="401" spans="1:8" ht="12.75" customHeight="1" x14ac:dyDescent="0.25">
      <c r="A401" s="9"/>
      <c r="B401" s="10"/>
      <c r="C401" s="2"/>
      <c r="D401" s="3"/>
      <c r="E401" s="11"/>
      <c r="F401" s="4"/>
      <c r="G401" s="5"/>
      <c r="H401" s="5"/>
    </row>
    <row r="402" spans="1:8" ht="12.75" customHeight="1" x14ac:dyDescent="0.25">
      <c r="A402" s="9"/>
      <c r="B402" s="10"/>
      <c r="C402" s="2"/>
      <c r="D402" s="3"/>
      <c r="E402" s="11"/>
      <c r="F402" s="4"/>
      <c r="G402" s="5"/>
      <c r="H402" s="5"/>
    </row>
    <row r="403" spans="1:8" ht="12.75" customHeight="1" x14ac:dyDescent="0.25">
      <c r="A403" s="9"/>
      <c r="B403" s="10"/>
      <c r="C403" s="2"/>
      <c r="D403" s="3"/>
      <c r="E403" s="11"/>
      <c r="F403" s="4"/>
      <c r="G403" s="5"/>
      <c r="H403" s="5"/>
    </row>
    <row r="404" spans="1:8" ht="12.75" customHeight="1" x14ac:dyDescent="0.25">
      <c r="A404" s="9"/>
      <c r="B404" s="10"/>
      <c r="C404" s="2"/>
      <c r="D404" s="3"/>
      <c r="E404" s="11"/>
      <c r="F404" s="4"/>
      <c r="G404" s="5"/>
      <c r="H404" s="5"/>
    </row>
    <row r="405" spans="1:8" ht="12.75" customHeight="1" x14ac:dyDescent="0.25">
      <c r="A405" s="9"/>
      <c r="B405" s="10"/>
      <c r="C405" s="2"/>
      <c r="D405" s="3"/>
      <c r="E405" s="11"/>
      <c r="F405" s="4"/>
      <c r="G405" s="5"/>
      <c r="H405" s="5"/>
    </row>
    <row r="406" spans="1:8" ht="12.75" customHeight="1" x14ac:dyDescent="0.25">
      <c r="A406" s="9"/>
      <c r="B406" s="10"/>
      <c r="C406" s="2"/>
      <c r="D406" s="3"/>
      <c r="E406" s="11"/>
      <c r="F406" s="4"/>
      <c r="G406" s="5"/>
      <c r="H406" s="5"/>
    </row>
    <row r="407" spans="1:8" ht="12.75" customHeight="1" x14ac:dyDescent="0.25">
      <c r="A407" s="9"/>
      <c r="B407" s="10"/>
      <c r="C407" s="2"/>
      <c r="D407" s="3"/>
      <c r="E407" s="11"/>
      <c r="F407" s="4"/>
      <c r="G407" s="5"/>
      <c r="H407" s="5"/>
    </row>
    <row r="408" spans="1:8" ht="12.75" customHeight="1" x14ac:dyDescent="0.25">
      <c r="A408" s="9"/>
      <c r="B408" s="10"/>
      <c r="C408" s="2"/>
      <c r="D408" s="3"/>
      <c r="E408" s="11"/>
      <c r="F408" s="4"/>
      <c r="G408" s="5"/>
      <c r="H408" s="5"/>
    </row>
    <row r="409" spans="1:8" ht="12.75" customHeight="1" x14ac:dyDescent="0.25">
      <c r="A409" s="9"/>
      <c r="B409" s="10"/>
      <c r="C409" s="2"/>
      <c r="D409" s="3"/>
      <c r="E409" s="11"/>
      <c r="F409" s="4"/>
      <c r="G409" s="5"/>
      <c r="H409" s="5"/>
    </row>
    <row r="410" spans="1:8" ht="12.75" customHeight="1" x14ac:dyDescent="0.25">
      <c r="A410" s="9"/>
      <c r="B410" s="10"/>
      <c r="C410" s="2"/>
      <c r="D410" s="3"/>
      <c r="E410" s="11"/>
      <c r="F410" s="4"/>
      <c r="G410" s="5"/>
      <c r="H410" s="5"/>
    </row>
    <row r="411" spans="1:8" ht="12.75" customHeight="1" x14ac:dyDescent="0.25">
      <c r="A411" s="9"/>
      <c r="B411" s="10"/>
      <c r="C411" s="2"/>
      <c r="D411" s="3"/>
      <c r="E411" s="11"/>
      <c r="F411" s="4"/>
      <c r="G411" s="5"/>
      <c r="H411" s="5"/>
    </row>
    <row r="412" spans="1:8" ht="12.75" customHeight="1" x14ac:dyDescent="0.25">
      <c r="A412" s="9"/>
      <c r="B412" s="10"/>
      <c r="C412" s="2"/>
      <c r="D412" s="3"/>
      <c r="E412" s="11"/>
      <c r="F412" s="4"/>
      <c r="G412" s="5"/>
      <c r="H412" s="5"/>
    </row>
    <row r="413" spans="1:8" ht="12.75" customHeight="1" x14ac:dyDescent="0.25">
      <c r="A413" s="9"/>
      <c r="B413" s="10"/>
      <c r="C413" s="2"/>
      <c r="D413" s="3"/>
      <c r="E413" s="11"/>
      <c r="F413" s="4"/>
      <c r="G413" s="5"/>
      <c r="H413" s="5"/>
    </row>
    <row r="414" spans="1:8" ht="12.75" customHeight="1" x14ac:dyDescent="0.25">
      <c r="A414" s="9"/>
      <c r="B414" s="10"/>
      <c r="C414" s="2"/>
      <c r="D414" s="3"/>
      <c r="E414" s="11"/>
      <c r="F414" s="4"/>
      <c r="G414" s="5"/>
      <c r="H414" s="5"/>
    </row>
    <row r="415" spans="1:8" ht="12.75" customHeight="1" x14ac:dyDescent="0.25">
      <c r="A415" s="9"/>
      <c r="B415" s="10"/>
      <c r="C415" s="2"/>
      <c r="D415" s="3"/>
      <c r="E415" s="11"/>
      <c r="F415" s="4"/>
      <c r="G415" s="5"/>
      <c r="H415" s="5"/>
    </row>
    <row r="416" spans="1:8" ht="12.75" customHeight="1" x14ac:dyDescent="0.25">
      <c r="A416" s="9"/>
      <c r="B416" s="10"/>
      <c r="C416" s="2"/>
      <c r="D416" s="3"/>
      <c r="E416" s="11"/>
      <c r="F416" s="4"/>
      <c r="G416" s="5"/>
      <c r="H416" s="5"/>
    </row>
    <row r="417" spans="1:8" ht="12.75" customHeight="1" x14ac:dyDescent="0.25">
      <c r="A417" s="9"/>
      <c r="B417" s="10"/>
      <c r="C417" s="2"/>
      <c r="D417" s="3"/>
      <c r="E417" s="11"/>
      <c r="F417" s="4"/>
      <c r="G417" s="5"/>
      <c r="H417" s="5"/>
    </row>
    <row r="418" spans="1:8" ht="12.75" customHeight="1" x14ac:dyDescent="0.25">
      <c r="A418" s="9"/>
      <c r="B418" s="10"/>
      <c r="C418" s="2"/>
      <c r="D418" s="3"/>
      <c r="E418" s="11"/>
      <c r="F418" s="4"/>
      <c r="G418" s="5"/>
      <c r="H418" s="5"/>
    </row>
    <row r="419" spans="1:8" ht="12.75" customHeight="1" x14ac:dyDescent="0.25">
      <c r="A419" s="9"/>
      <c r="B419" s="10"/>
      <c r="C419" s="2"/>
      <c r="D419" s="3"/>
      <c r="E419" s="11"/>
      <c r="F419" s="4"/>
      <c r="G419" s="5"/>
      <c r="H419" s="5"/>
    </row>
    <row r="420" spans="1:8" ht="12.75" customHeight="1" x14ac:dyDescent="0.25">
      <c r="A420" s="9"/>
      <c r="B420" s="10"/>
      <c r="C420" s="2"/>
      <c r="D420" s="3"/>
      <c r="E420" s="11"/>
      <c r="F420" s="4"/>
      <c r="G420" s="5"/>
      <c r="H420" s="5"/>
    </row>
    <row r="421" spans="1:8" ht="12.75" customHeight="1" x14ac:dyDescent="0.25">
      <c r="A421" s="9"/>
      <c r="B421" s="10"/>
      <c r="C421" s="2"/>
      <c r="D421" s="3"/>
      <c r="E421" s="11"/>
      <c r="F421" s="4"/>
      <c r="G421" s="5"/>
      <c r="H421" s="5"/>
    </row>
    <row r="422" spans="1:8" ht="12.75" customHeight="1" x14ac:dyDescent="0.25">
      <c r="A422" s="9"/>
      <c r="B422" s="10"/>
      <c r="C422" s="2"/>
      <c r="D422" s="3"/>
      <c r="E422" s="11"/>
      <c r="F422" s="4"/>
      <c r="G422" s="5"/>
      <c r="H422" s="5"/>
    </row>
    <row r="423" spans="1:8" ht="12.75" customHeight="1" x14ac:dyDescent="0.25">
      <c r="A423" s="9"/>
      <c r="B423" s="10"/>
      <c r="C423" s="2"/>
      <c r="D423" s="3"/>
      <c r="E423" s="11"/>
      <c r="F423" s="4"/>
      <c r="G423" s="5"/>
      <c r="H423" s="5"/>
    </row>
    <row r="424" spans="1:8" ht="12.75" customHeight="1" x14ac:dyDescent="0.25">
      <c r="A424" s="9"/>
      <c r="B424" s="10"/>
      <c r="C424" s="2"/>
      <c r="D424" s="3"/>
      <c r="E424" s="11"/>
      <c r="F424" s="4"/>
      <c r="G424" s="5"/>
      <c r="H424" s="5"/>
    </row>
    <row r="425" spans="1:8" ht="12.75" customHeight="1" x14ac:dyDescent="0.25">
      <c r="A425" s="9"/>
      <c r="B425" s="10"/>
      <c r="C425" s="2"/>
      <c r="D425" s="3"/>
      <c r="E425" s="11"/>
      <c r="F425" s="4"/>
      <c r="G425" s="5"/>
      <c r="H425" s="5"/>
    </row>
    <row r="426" spans="1:8" ht="12.75" customHeight="1" x14ac:dyDescent="0.25">
      <c r="A426" s="9"/>
      <c r="B426" s="10"/>
      <c r="C426" s="2"/>
      <c r="D426" s="3"/>
      <c r="E426" s="11"/>
      <c r="F426" s="4"/>
      <c r="G426" s="5"/>
      <c r="H426" s="5"/>
    </row>
    <row r="427" spans="1:8" ht="12.75" customHeight="1" x14ac:dyDescent="0.25">
      <c r="A427" s="9"/>
      <c r="B427" s="10"/>
      <c r="C427" s="2"/>
      <c r="D427" s="3"/>
      <c r="E427" s="11"/>
      <c r="F427" s="4"/>
      <c r="G427" s="5"/>
      <c r="H427" s="5"/>
    </row>
    <row r="428" spans="1:8" ht="12.75" customHeight="1" x14ac:dyDescent="0.25">
      <c r="A428" s="9"/>
      <c r="B428" s="10"/>
      <c r="C428" s="2"/>
      <c r="D428" s="3"/>
      <c r="E428" s="11"/>
      <c r="F428" s="4"/>
      <c r="G428" s="5"/>
      <c r="H428" s="5"/>
    </row>
    <row r="429" spans="1:8" ht="12.75" customHeight="1" x14ac:dyDescent="0.25">
      <c r="A429" s="9"/>
      <c r="B429" s="10"/>
      <c r="C429" s="2"/>
      <c r="D429" s="3"/>
      <c r="E429" s="11"/>
      <c r="F429" s="4"/>
      <c r="G429" s="5"/>
      <c r="H429" s="5"/>
    </row>
    <row r="430" spans="1:8" ht="12.75" customHeight="1" x14ac:dyDescent="0.25">
      <c r="A430" s="9"/>
      <c r="B430" s="10"/>
      <c r="C430" s="2"/>
      <c r="D430" s="3"/>
      <c r="E430" s="11"/>
      <c r="F430" s="4"/>
      <c r="G430" s="5"/>
      <c r="H430" s="5"/>
    </row>
    <row r="431" spans="1:8" ht="12.75" customHeight="1" x14ac:dyDescent="0.25">
      <c r="A431" s="9"/>
      <c r="B431" s="10"/>
      <c r="C431" s="2"/>
      <c r="D431" s="3"/>
      <c r="E431" s="11"/>
      <c r="F431" s="4"/>
      <c r="G431" s="5"/>
      <c r="H431" s="5"/>
    </row>
    <row r="432" spans="1:8" ht="12.75" customHeight="1" x14ac:dyDescent="0.25">
      <c r="A432" s="9"/>
      <c r="B432" s="10"/>
      <c r="C432" s="2"/>
      <c r="D432" s="3"/>
      <c r="E432" s="11"/>
      <c r="F432" s="4"/>
      <c r="G432" s="5"/>
      <c r="H432" s="5"/>
    </row>
    <row r="433" spans="1:8" ht="12.75" customHeight="1" x14ac:dyDescent="0.25">
      <c r="A433" s="9"/>
      <c r="B433" s="10"/>
      <c r="C433" s="2"/>
      <c r="D433" s="3"/>
      <c r="E433" s="11"/>
      <c r="F433" s="4"/>
      <c r="G433" s="5"/>
      <c r="H433" s="5"/>
    </row>
    <row r="434" spans="1:8" ht="12.75" customHeight="1" x14ac:dyDescent="0.25">
      <c r="A434" s="9"/>
      <c r="B434" s="10"/>
      <c r="C434" s="2"/>
      <c r="D434" s="3"/>
      <c r="E434" s="11"/>
      <c r="F434" s="4"/>
      <c r="G434" s="5"/>
      <c r="H434" s="5"/>
    </row>
    <row r="435" spans="1:8" ht="12.75" customHeight="1" x14ac:dyDescent="0.25">
      <c r="A435" s="9"/>
      <c r="B435" s="10"/>
      <c r="C435" s="2"/>
      <c r="D435" s="3"/>
      <c r="E435" s="11"/>
      <c r="F435" s="4"/>
      <c r="G435" s="5"/>
      <c r="H435" s="5"/>
    </row>
    <row r="436" spans="1:8" ht="12.75" customHeight="1" x14ac:dyDescent="0.25">
      <c r="A436" s="9"/>
      <c r="B436" s="10"/>
      <c r="C436" s="2"/>
      <c r="D436" s="3"/>
      <c r="E436" s="11"/>
      <c r="F436" s="4"/>
      <c r="G436" s="5"/>
      <c r="H436" s="5"/>
    </row>
    <row r="437" spans="1:8" ht="12.75" customHeight="1" x14ac:dyDescent="0.25">
      <c r="A437" s="9"/>
      <c r="B437" s="10"/>
      <c r="C437" s="2"/>
      <c r="D437" s="3"/>
      <c r="E437" s="11"/>
      <c r="F437" s="4"/>
      <c r="G437" s="5"/>
      <c r="H437" s="5"/>
    </row>
    <row r="438" spans="1:8" ht="12.75" customHeight="1" x14ac:dyDescent="0.25">
      <c r="A438" s="9"/>
      <c r="B438" s="10"/>
      <c r="C438" s="2"/>
      <c r="D438" s="3"/>
      <c r="E438" s="11"/>
      <c r="F438" s="4"/>
      <c r="G438" s="5"/>
      <c r="H438" s="5"/>
    </row>
    <row r="439" spans="1:8" ht="12.75" customHeight="1" x14ac:dyDescent="0.25">
      <c r="A439" s="9"/>
      <c r="B439" s="10"/>
      <c r="C439" s="2"/>
      <c r="D439" s="3"/>
      <c r="E439" s="11"/>
      <c r="F439" s="4"/>
      <c r="G439" s="5"/>
      <c r="H439" s="5"/>
    </row>
    <row r="440" spans="1:8" ht="12.75" customHeight="1" x14ac:dyDescent="0.25">
      <c r="A440" s="9"/>
      <c r="B440" s="10"/>
      <c r="C440" s="2"/>
      <c r="D440" s="3"/>
      <c r="E440" s="11"/>
      <c r="F440" s="4"/>
      <c r="G440" s="5"/>
      <c r="H440" s="5"/>
    </row>
    <row r="441" spans="1:8" ht="12.75" customHeight="1" x14ac:dyDescent="0.25">
      <c r="A441" s="9"/>
      <c r="B441" s="10"/>
      <c r="C441" s="2"/>
      <c r="D441" s="3"/>
      <c r="E441" s="11"/>
      <c r="F441" s="4"/>
      <c r="G441" s="5"/>
      <c r="H441" s="5"/>
    </row>
    <row r="442" spans="1:8" ht="12.75" customHeight="1" x14ac:dyDescent="0.25">
      <c r="A442" s="9"/>
      <c r="B442" s="10"/>
      <c r="C442" s="2"/>
      <c r="D442" s="3"/>
      <c r="E442" s="11"/>
      <c r="F442" s="4"/>
      <c r="G442" s="5"/>
      <c r="H442" s="5"/>
    </row>
    <row r="443" spans="1:8" ht="12.75" customHeight="1" x14ac:dyDescent="0.25">
      <c r="A443" s="9"/>
      <c r="B443" s="10"/>
      <c r="C443" s="2"/>
      <c r="D443" s="3"/>
      <c r="E443" s="11"/>
      <c r="F443" s="4"/>
      <c r="G443" s="5"/>
      <c r="H443" s="5"/>
    </row>
    <row r="444" spans="1:8" ht="12.75" customHeight="1" x14ac:dyDescent="0.25">
      <c r="A444" s="9"/>
      <c r="B444" s="10"/>
      <c r="C444" s="2"/>
      <c r="D444" s="3"/>
      <c r="E444" s="11"/>
      <c r="F444" s="4"/>
      <c r="G444" s="5"/>
      <c r="H444" s="5"/>
    </row>
    <row r="445" spans="1:8" ht="12.75" customHeight="1" x14ac:dyDescent="0.25">
      <c r="A445" s="9"/>
      <c r="B445" s="10"/>
      <c r="C445" s="2"/>
      <c r="D445" s="3"/>
      <c r="E445" s="11"/>
      <c r="F445" s="4"/>
      <c r="G445" s="5"/>
      <c r="H445" s="5"/>
    </row>
    <row r="446" spans="1:8" ht="12.75" customHeight="1" x14ac:dyDescent="0.25">
      <c r="A446" s="9"/>
      <c r="B446" s="10"/>
      <c r="C446" s="2"/>
      <c r="D446" s="3"/>
      <c r="E446" s="11"/>
      <c r="F446" s="4"/>
      <c r="G446" s="5"/>
      <c r="H446" s="5"/>
    </row>
    <row r="447" spans="1:8" ht="12.75" customHeight="1" x14ac:dyDescent="0.25">
      <c r="A447" s="9"/>
      <c r="B447" s="10"/>
      <c r="C447" s="2"/>
      <c r="D447" s="3"/>
      <c r="E447" s="11"/>
      <c r="F447" s="4"/>
      <c r="G447" s="5"/>
      <c r="H447" s="5"/>
    </row>
    <row r="448" spans="1:8" ht="12.75" customHeight="1" x14ac:dyDescent="0.25">
      <c r="A448" s="9"/>
      <c r="B448" s="10"/>
      <c r="C448" s="2"/>
      <c r="D448" s="3"/>
      <c r="E448" s="11"/>
      <c r="F448" s="4"/>
      <c r="G448" s="5"/>
      <c r="H448" s="5"/>
    </row>
    <row r="449" spans="1:8" ht="12.75" customHeight="1" x14ac:dyDescent="0.25">
      <c r="A449" s="9"/>
      <c r="B449" s="10"/>
      <c r="C449" s="2"/>
      <c r="D449" s="3"/>
      <c r="E449" s="11"/>
      <c r="F449" s="4"/>
      <c r="G449" s="5"/>
      <c r="H449" s="5"/>
    </row>
    <row r="450" spans="1:8" ht="12.75" customHeight="1" x14ac:dyDescent="0.25">
      <c r="A450" s="9"/>
      <c r="B450" s="10"/>
      <c r="C450" s="2"/>
      <c r="D450" s="3"/>
      <c r="E450" s="11"/>
      <c r="F450" s="4"/>
      <c r="G450" s="5"/>
      <c r="H450" s="5"/>
    </row>
    <row r="451" spans="1:8" ht="12.75" customHeight="1" x14ac:dyDescent="0.25">
      <c r="A451" s="9"/>
      <c r="B451" s="10"/>
      <c r="C451" s="2"/>
      <c r="D451" s="3"/>
      <c r="E451" s="11"/>
      <c r="F451" s="4"/>
      <c r="G451" s="5"/>
      <c r="H451" s="5"/>
    </row>
    <row r="452" spans="1:8" ht="12.75" customHeight="1" x14ac:dyDescent="0.25">
      <c r="A452" s="9"/>
      <c r="B452" s="10"/>
      <c r="C452" s="2"/>
      <c r="D452" s="3"/>
      <c r="E452" s="11"/>
      <c r="F452" s="4"/>
      <c r="G452" s="5"/>
      <c r="H452" s="5"/>
    </row>
    <row r="453" spans="1:8" ht="12.75" customHeight="1" x14ac:dyDescent="0.25">
      <c r="A453" s="9"/>
      <c r="B453" s="10"/>
      <c r="C453" s="2"/>
      <c r="D453" s="3"/>
      <c r="E453" s="11"/>
      <c r="F453" s="4"/>
      <c r="G453" s="5"/>
      <c r="H453" s="5"/>
    </row>
    <row r="454" spans="1:8" ht="12.75" customHeight="1" x14ac:dyDescent="0.25">
      <c r="A454" s="9"/>
      <c r="B454" s="10"/>
      <c r="C454" s="2"/>
      <c r="D454" s="3"/>
      <c r="E454" s="11"/>
      <c r="F454" s="4"/>
      <c r="G454" s="5"/>
      <c r="H454" s="5"/>
    </row>
    <row r="455" spans="1:8" ht="12.75" customHeight="1" x14ac:dyDescent="0.25">
      <c r="A455" s="9"/>
      <c r="B455" s="10"/>
      <c r="C455" s="2"/>
      <c r="D455" s="3"/>
      <c r="E455" s="11"/>
      <c r="F455" s="4"/>
      <c r="G455" s="5"/>
      <c r="H455" s="5"/>
    </row>
    <row r="456" spans="1:8" ht="12.75" customHeight="1" x14ac:dyDescent="0.25">
      <c r="A456" s="9"/>
      <c r="B456" s="10"/>
      <c r="C456" s="2"/>
      <c r="D456" s="3"/>
      <c r="E456" s="11"/>
      <c r="F456" s="4"/>
      <c r="G456" s="5"/>
      <c r="H456" s="5"/>
    </row>
    <row r="457" spans="1:8" ht="12.75" customHeight="1" x14ac:dyDescent="0.25">
      <c r="A457" s="9"/>
      <c r="B457" s="10"/>
      <c r="C457" s="2"/>
      <c r="D457" s="3"/>
      <c r="E457" s="11"/>
      <c r="F457" s="4"/>
      <c r="G457" s="5"/>
      <c r="H457" s="5"/>
    </row>
    <row r="458" spans="1:8" ht="12.75" customHeight="1" x14ac:dyDescent="0.25">
      <c r="A458" s="9"/>
      <c r="B458" s="10"/>
      <c r="C458" s="2"/>
      <c r="D458" s="3"/>
      <c r="E458" s="11"/>
      <c r="F458" s="4"/>
      <c r="G458" s="5"/>
      <c r="H458" s="5"/>
    </row>
    <row r="459" spans="1:8" ht="12.75" customHeight="1" x14ac:dyDescent="0.25">
      <c r="A459" s="9"/>
      <c r="B459" s="10"/>
      <c r="C459" s="2"/>
      <c r="D459" s="3"/>
      <c r="E459" s="11"/>
      <c r="F459" s="4"/>
      <c r="G459" s="5"/>
      <c r="H459" s="5"/>
    </row>
    <row r="460" spans="1:8" ht="12.75" customHeight="1" x14ac:dyDescent="0.25">
      <c r="A460" s="9"/>
      <c r="B460" s="10"/>
      <c r="C460" s="2"/>
      <c r="D460" s="3"/>
      <c r="E460" s="11"/>
      <c r="F460" s="4"/>
      <c r="G460" s="5"/>
      <c r="H460" s="5"/>
    </row>
    <row r="461" spans="1:8" ht="12.75" customHeight="1" x14ac:dyDescent="0.25">
      <c r="A461" s="9"/>
      <c r="B461" s="10"/>
      <c r="C461" s="2"/>
      <c r="D461" s="3"/>
      <c r="E461" s="11"/>
      <c r="F461" s="4"/>
      <c r="G461" s="5"/>
      <c r="H461" s="5"/>
    </row>
    <row r="462" spans="1:8" ht="12.75" customHeight="1" x14ac:dyDescent="0.25">
      <c r="A462" s="9"/>
      <c r="B462" s="10"/>
      <c r="C462" s="2"/>
      <c r="D462" s="3"/>
      <c r="E462" s="11"/>
      <c r="F462" s="4"/>
      <c r="G462" s="5"/>
      <c r="H462" s="5"/>
    </row>
    <row r="463" spans="1:8" ht="12.75" customHeight="1" x14ac:dyDescent="0.25">
      <c r="A463" s="9"/>
      <c r="B463" s="10"/>
      <c r="C463" s="2"/>
      <c r="D463" s="3"/>
      <c r="E463" s="11"/>
      <c r="F463" s="4"/>
      <c r="G463" s="5"/>
      <c r="H463" s="5"/>
    </row>
    <row r="464" spans="1:8" ht="12.75" customHeight="1" x14ac:dyDescent="0.25">
      <c r="A464" s="9"/>
      <c r="B464" s="10"/>
      <c r="C464" s="2"/>
      <c r="D464" s="3"/>
      <c r="E464" s="11"/>
      <c r="F464" s="4"/>
      <c r="G464" s="5"/>
      <c r="H464" s="5"/>
    </row>
    <row r="465" spans="1:8" ht="12.75" customHeight="1" x14ac:dyDescent="0.25">
      <c r="A465" s="9"/>
      <c r="B465" s="10"/>
      <c r="C465" s="2"/>
      <c r="D465" s="3"/>
      <c r="E465" s="11"/>
      <c r="F465" s="4"/>
      <c r="G465" s="5"/>
      <c r="H465" s="5"/>
    </row>
    <row r="466" spans="1:8" ht="12.75" customHeight="1" x14ac:dyDescent="0.25">
      <c r="A466" s="9"/>
      <c r="B466" s="10"/>
      <c r="C466" s="2"/>
      <c r="D466" s="3"/>
      <c r="E466" s="11"/>
      <c r="F466" s="4"/>
      <c r="G466" s="5"/>
      <c r="H466" s="5"/>
    </row>
    <row r="467" spans="1:8" ht="12.75" customHeight="1" x14ac:dyDescent="0.25">
      <c r="A467" s="9"/>
      <c r="B467" s="10"/>
      <c r="C467" s="2"/>
      <c r="D467" s="3"/>
      <c r="E467" s="11"/>
      <c r="F467" s="4"/>
      <c r="G467" s="5"/>
      <c r="H467" s="5"/>
    </row>
    <row r="468" spans="1:8" ht="12.75" customHeight="1" x14ac:dyDescent="0.25">
      <c r="A468" s="9"/>
      <c r="B468" s="10"/>
      <c r="C468" s="2"/>
      <c r="D468" s="3"/>
      <c r="E468" s="11"/>
      <c r="F468" s="4"/>
      <c r="G468" s="5"/>
      <c r="H468" s="5"/>
    </row>
    <row r="469" spans="1:8" ht="12.75" customHeight="1" x14ac:dyDescent="0.25">
      <c r="A469" s="9"/>
      <c r="B469" s="10"/>
      <c r="C469" s="2"/>
      <c r="D469" s="3"/>
      <c r="E469" s="11"/>
      <c r="F469" s="4"/>
      <c r="G469" s="5"/>
      <c r="H469" s="5"/>
    </row>
    <row r="470" spans="1:8" ht="12.75" customHeight="1" x14ac:dyDescent="0.25">
      <c r="A470" s="9"/>
      <c r="B470" s="10"/>
      <c r="C470" s="2"/>
      <c r="D470" s="3"/>
      <c r="E470" s="11"/>
      <c r="F470" s="4"/>
      <c r="G470" s="5"/>
      <c r="H470" s="5"/>
    </row>
    <row r="471" spans="1:8" ht="12.75" customHeight="1" x14ac:dyDescent="0.25">
      <c r="A471" s="9"/>
      <c r="B471" s="10"/>
      <c r="C471" s="2"/>
      <c r="D471" s="3"/>
      <c r="E471" s="11"/>
      <c r="F471" s="4"/>
      <c r="G471" s="5"/>
      <c r="H471" s="5"/>
    </row>
    <row r="472" spans="1:8" ht="12.75" customHeight="1" x14ac:dyDescent="0.25">
      <c r="A472" s="9"/>
      <c r="B472" s="10"/>
      <c r="C472" s="2"/>
      <c r="D472" s="3"/>
      <c r="E472" s="11"/>
      <c r="F472" s="4"/>
      <c r="G472" s="5"/>
      <c r="H472" s="5"/>
    </row>
    <row r="473" spans="1:8" ht="12.75" customHeight="1" x14ac:dyDescent="0.25">
      <c r="A473" s="9"/>
      <c r="B473" s="10"/>
      <c r="C473" s="2"/>
      <c r="D473" s="3"/>
      <c r="E473" s="11"/>
      <c r="F473" s="4"/>
      <c r="G473" s="5"/>
      <c r="H473" s="5"/>
    </row>
    <row r="474" spans="1:8" ht="12.75" customHeight="1" x14ac:dyDescent="0.25">
      <c r="A474" s="9"/>
      <c r="B474" s="10"/>
      <c r="C474" s="2"/>
      <c r="D474" s="3"/>
      <c r="E474" s="11"/>
      <c r="F474" s="4"/>
      <c r="G474" s="5"/>
      <c r="H474" s="5"/>
    </row>
    <row r="475" spans="1:8" ht="12.75" customHeight="1" x14ac:dyDescent="0.25">
      <c r="A475" s="9"/>
      <c r="B475" s="10"/>
      <c r="C475" s="2"/>
      <c r="D475" s="3"/>
      <c r="E475" s="11"/>
      <c r="F475" s="4"/>
      <c r="G475" s="5"/>
      <c r="H475" s="5"/>
    </row>
    <row r="476" spans="1:8" ht="12.75" customHeight="1" x14ac:dyDescent="0.25">
      <c r="A476" s="9"/>
      <c r="B476" s="10"/>
      <c r="C476" s="2"/>
      <c r="D476" s="3"/>
      <c r="E476" s="11"/>
      <c r="F476" s="4"/>
      <c r="G476" s="5"/>
      <c r="H476" s="5"/>
    </row>
    <row r="477" spans="1:8" ht="12.75" customHeight="1" x14ac:dyDescent="0.25">
      <c r="A477" s="9"/>
      <c r="B477" s="10"/>
      <c r="C477" s="2"/>
      <c r="D477" s="3"/>
      <c r="E477" s="11"/>
      <c r="F477" s="4"/>
      <c r="G477" s="5"/>
      <c r="H477" s="5"/>
    </row>
    <row r="478" spans="1:8" ht="12.75" customHeight="1" x14ac:dyDescent="0.25">
      <c r="A478" s="9"/>
      <c r="B478" s="10"/>
      <c r="C478" s="2"/>
      <c r="D478" s="3"/>
      <c r="E478" s="11"/>
      <c r="F478" s="4"/>
      <c r="G478" s="5"/>
      <c r="H478" s="5"/>
    </row>
    <row r="479" spans="1:8" ht="12.75" customHeight="1" x14ac:dyDescent="0.25">
      <c r="A479" s="9"/>
      <c r="B479" s="10"/>
      <c r="C479" s="2"/>
      <c r="D479" s="3"/>
      <c r="E479" s="11"/>
      <c r="F479" s="4"/>
      <c r="G479" s="5"/>
      <c r="H479" s="5"/>
    </row>
    <row r="480" spans="1:8" ht="12.75" customHeight="1" x14ac:dyDescent="0.25">
      <c r="A480" s="9"/>
      <c r="B480" s="10"/>
      <c r="C480" s="2"/>
      <c r="D480" s="3"/>
      <c r="E480" s="11"/>
      <c r="F480" s="4"/>
      <c r="G480" s="5"/>
      <c r="H480" s="5"/>
    </row>
    <row r="481" spans="1:8" ht="12.75" customHeight="1" x14ac:dyDescent="0.25">
      <c r="A481" s="9"/>
      <c r="B481" s="10"/>
      <c r="C481" s="2"/>
      <c r="D481" s="3"/>
      <c r="E481" s="11"/>
      <c r="F481" s="4"/>
      <c r="G481" s="5"/>
      <c r="H481" s="5"/>
    </row>
    <row r="482" spans="1:8" ht="12.75" customHeight="1" x14ac:dyDescent="0.25">
      <c r="A482" s="9"/>
      <c r="B482" s="10"/>
      <c r="C482" s="2"/>
      <c r="D482" s="3"/>
      <c r="E482" s="11"/>
      <c r="F482" s="4"/>
      <c r="G482" s="5"/>
      <c r="H482" s="5"/>
    </row>
    <row r="483" spans="1:8" ht="12.75" customHeight="1" x14ac:dyDescent="0.25">
      <c r="A483" s="9"/>
      <c r="B483" s="10"/>
      <c r="C483" s="2"/>
      <c r="D483" s="3"/>
      <c r="E483" s="11"/>
      <c r="F483" s="4"/>
      <c r="G483" s="5"/>
      <c r="H483" s="5"/>
    </row>
    <row r="484" spans="1:8" ht="12.75" customHeight="1" x14ac:dyDescent="0.25">
      <c r="A484" s="9"/>
      <c r="B484" s="10"/>
      <c r="C484" s="2"/>
      <c r="D484" s="3"/>
      <c r="E484" s="11"/>
      <c r="F484" s="4"/>
      <c r="G484" s="5"/>
      <c r="H484" s="5"/>
    </row>
    <row r="485" spans="1:8" ht="12.75" customHeight="1" x14ac:dyDescent="0.25">
      <c r="A485" s="9"/>
      <c r="B485" s="10"/>
      <c r="C485" s="2"/>
      <c r="D485" s="3"/>
      <c r="E485" s="11"/>
      <c r="F485" s="4"/>
      <c r="G485" s="5"/>
      <c r="H485" s="5"/>
    </row>
    <row r="486" spans="1:8" ht="12.75" customHeight="1" x14ac:dyDescent="0.25">
      <c r="A486" s="9"/>
      <c r="B486" s="10"/>
      <c r="C486" s="2"/>
      <c r="D486" s="3"/>
      <c r="E486" s="11"/>
      <c r="F486" s="4"/>
      <c r="G486" s="5"/>
      <c r="H486" s="5"/>
    </row>
    <row r="487" spans="1:8" ht="12.75" customHeight="1" x14ac:dyDescent="0.25">
      <c r="A487" s="9"/>
      <c r="B487" s="10"/>
      <c r="C487" s="2"/>
      <c r="D487" s="3"/>
      <c r="E487" s="11"/>
      <c r="F487" s="4"/>
      <c r="G487" s="5"/>
      <c r="H487" s="5"/>
    </row>
    <row r="488" spans="1:8" ht="12.75" customHeight="1" x14ac:dyDescent="0.25">
      <c r="A488" s="9"/>
      <c r="B488" s="10"/>
      <c r="C488" s="2"/>
      <c r="D488" s="3"/>
      <c r="E488" s="11"/>
      <c r="F488" s="4"/>
      <c r="G488" s="5"/>
      <c r="H488" s="5"/>
    </row>
    <row r="489" spans="1:8" ht="12.75" customHeight="1" x14ac:dyDescent="0.25">
      <c r="A489" s="9"/>
      <c r="B489" s="10"/>
      <c r="C489" s="2"/>
      <c r="D489" s="3"/>
      <c r="E489" s="11"/>
      <c r="F489" s="4"/>
      <c r="G489" s="5"/>
      <c r="H489" s="5"/>
    </row>
    <row r="490" spans="1:8" ht="12.75" customHeight="1" x14ac:dyDescent="0.25">
      <c r="A490" s="9"/>
      <c r="B490" s="10"/>
      <c r="C490" s="2"/>
      <c r="D490" s="3"/>
      <c r="E490" s="11"/>
      <c r="F490" s="4"/>
      <c r="G490" s="5"/>
      <c r="H490" s="5"/>
    </row>
    <row r="491" spans="1:8" ht="12.75" customHeight="1" x14ac:dyDescent="0.25">
      <c r="A491" s="9"/>
      <c r="B491" s="10"/>
      <c r="C491" s="2"/>
      <c r="D491" s="3"/>
      <c r="E491" s="11"/>
      <c r="F491" s="4"/>
      <c r="G491" s="5"/>
      <c r="H491" s="5"/>
    </row>
    <row r="492" spans="1:8" ht="12.75" customHeight="1" x14ac:dyDescent="0.25">
      <c r="A492" s="9"/>
      <c r="B492" s="10"/>
      <c r="C492" s="2"/>
      <c r="D492" s="3"/>
      <c r="E492" s="11"/>
      <c r="F492" s="4"/>
      <c r="G492" s="5"/>
      <c r="H492" s="5"/>
    </row>
    <row r="493" spans="1:8" ht="12.75" customHeight="1" x14ac:dyDescent="0.25">
      <c r="A493" s="9"/>
      <c r="B493" s="10"/>
      <c r="C493" s="2"/>
      <c r="D493" s="3"/>
      <c r="E493" s="11"/>
      <c r="F493" s="4"/>
      <c r="G493" s="5"/>
      <c r="H493" s="5"/>
    </row>
    <row r="494" spans="1:8" ht="12.75" customHeight="1" x14ac:dyDescent="0.25">
      <c r="A494" s="9"/>
      <c r="B494" s="10"/>
      <c r="C494" s="2"/>
      <c r="D494" s="3"/>
      <c r="E494" s="11"/>
      <c r="F494" s="4"/>
      <c r="G494" s="5"/>
      <c r="H494" s="5"/>
    </row>
    <row r="495" spans="1:8" ht="12.75" customHeight="1" x14ac:dyDescent="0.25">
      <c r="A495" s="9"/>
      <c r="B495" s="10"/>
      <c r="C495" s="2"/>
      <c r="D495" s="3"/>
      <c r="E495" s="11"/>
      <c r="F495" s="4"/>
      <c r="G495" s="5"/>
      <c r="H495" s="5"/>
    </row>
    <row r="496" spans="1:8" ht="12.75" customHeight="1" x14ac:dyDescent="0.25">
      <c r="A496" s="9"/>
      <c r="B496" s="10"/>
      <c r="C496" s="2"/>
      <c r="D496" s="3"/>
      <c r="E496" s="11"/>
      <c r="F496" s="4"/>
      <c r="G496" s="5"/>
      <c r="H496" s="5"/>
    </row>
    <row r="497" spans="1:8" ht="12.75" customHeight="1" x14ac:dyDescent="0.25">
      <c r="A497" s="9"/>
      <c r="B497" s="10"/>
      <c r="C497" s="2"/>
      <c r="D497" s="3"/>
      <c r="E497" s="11"/>
      <c r="F497" s="4"/>
      <c r="G497" s="5"/>
      <c r="H497" s="5"/>
    </row>
    <row r="498" spans="1:8" ht="12.75" customHeight="1" x14ac:dyDescent="0.25">
      <c r="A498" s="9"/>
      <c r="B498" s="10"/>
      <c r="C498" s="2"/>
      <c r="D498" s="3"/>
      <c r="E498" s="11"/>
      <c r="F498" s="4"/>
      <c r="G498" s="5"/>
      <c r="H498" s="5"/>
    </row>
    <row r="499" spans="1:8" ht="12.75" customHeight="1" x14ac:dyDescent="0.25">
      <c r="A499" s="9"/>
      <c r="B499" s="10"/>
      <c r="C499" s="2"/>
      <c r="D499" s="3"/>
      <c r="E499" s="11"/>
      <c r="F499" s="4"/>
      <c r="G499" s="5"/>
      <c r="H499" s="5"/>
    </row>
    <row r="500" spans="1:8" ht="12.75" customHeight="1" x14ac:dyDescent="0.25">
      <c r="A500" s="9"/>
      <c r="B500" s="10"/>
      <c r="C500" s="2"/>
      <c r="D500" s="3"/>
      <c r="E500" s="11"/>
      <c r="F500" s="4"/>
      <c r="G500" s="5"/>
      <c r="H500" s="5"/>
    </row>
    <row r="501" spans="1:8" ht="12.75" customHeight="1" x14ac:dyDescent="0.25">
      <c r="A501" s="9"/>
      <c r="B501" s="10"/>
      <c r="C501" s="2"/>
      <c r="D501" s="3"/>
      <c r="E501" s="11"/>
      <c r="F501" s="4"/>
      <c r="G501" s="5"/>
      <c r="H501" s="5"/>
    </row>
    <row r="502" spans="1:8" ht="12.75" customHeight="1" x14ac:dyDescent="0.25">
      <c r="A502" s="9"/>
      <c r="B502" s="10"/>
      <c r="C502" s="2"/>
      <c r="D502" s="3"/>
      <c r="E502" s="11"/>
      <c r="F502" s="4"/>
      <c r="G502" s="5"/>
      <c r="H502" s="5"/>
    </row>
    <row r="503" spans="1:8" ht="12.75" customHeight="1" x14ac:dyDescent="0.25">
      <c r="A503" s="9"/>
      <c r="B503" s="10"/>
      <c r="C503" s="2"/>
      <c r="D503" s="3"/>
      <c r="E503" s="11"/>
      <c r="F503" s="4"/>
      <c r="G503" s="5"/>
      <c r="H503" s="5"/>
    </row>
    <row r="504" spans="1:8" ht="12.75" customHeight="1" x14ac:dyDescent="0.25">
      <c r="A504" s="9"/>
      <c r="B504" s="10"/>
      <c r="C504" s="2"/>
      <c r="D504" s="3"/>
      <c r="E504" s="11"/>
      <c r="F504" s="4"/>
      <c r="G504" s="5"/>
      <c r="H504" s="5"/>
    </row>
    <row r="505" spans="1:8" ht="12.75" customHeight="1" x14ac:dyDescent="0.25">
      <c r="A505" s="9"/>
      <c r="B505" s="10"/>
      <c r="C505" s="2"/>
      <c r="D505" s="3"/>
      <c r="E505" s="11"/>
      <c r="F505" s="4"/>
      <c r="G505" s="5"/>
      <c r="H505" s="5"/>
    </row>
    <row r="506" spans="1:8" ht="12.75" customHeight="1" x14ac:dyDescent="0.25">
      <c r="A506" s="9"/>
      <c r="B506" s="10"/>
      <c r="C506" s="2"/>
      <c r="D506" s="3"/>
      <c r="E506" s="11"/>
      <c r="F506" s="4"/>
      <c r="G506" s="5"/>
      <c r="H506" s="5"/>
    </row>
    <row r="507" spans="1:8" ht="12.75" customHeight="1" x14ac:dyDescent="0.25">
      <c r="A507" s="9"/>
      <c r="B507" s="10"/>
      <c r="C507" s="2"/>
      <c r="D507" s="3"/>
      <c r="E507" s="11"/>
      <c r="F507" s="4"/>
      <c r="G507" s="5"/>
      <c r="H507" s="5"/>
    </row>
    <row r="508" spans="1:8" ht="12.75" customHeight="1" x14ac:dyDescent="0.25">
      <c r="A508" s="9"/>
      <c r="B508" s="10"/>
      <c r="C508" s="2"/>
      <c r="D508" s="3"/>
      <c r="E508" s="11"/>
      <c r="F508" s="4"/>
      <c r="G508" s="5"/>
      <c r="H508" s="5"/>
    </row>
    <row r="509" spans="1:8" ht="12.75" customHeight="1" x14ac:dyDescent="0.25">
      <c r="A509" s="9"/>
      <c r="B509" s="10"/>
      <c r="C509" s="2"/>
      <c r="D509" s="3"/>
      <c r="E509" s="11"/>
      <c r="F509" s="4"/>
      <c r="G509" s="5"/>
      <c r="H509" s="5"/>
    </row>
    <row r="510" spans="1:8" ht="12.75" customHeight="1" x14ac:dyDescent="0.25">
      <c r="A510" s="9"/>
      <c r="B510" s="10"/>
      <c r="C510" s="2"/>
      <c r="D510" s="3"/>
      <c r="E510" s="11"/>
      <c r="F510" s="4"/>
      <c r="G510" s="5"/>
      <c r="H510" s="5"/>
    </row>
    <row r="511" spans="1:8" ht="12.75" customHeight="1" x14ac:dyDescent="0.25">
      <c r="A511" s="9"/>
      <c r="B511" s="10"/>
      <c r="C511" s="2"/>
      <c r="D511" s="3"/>
      <c r="E511" s="11"/>
      <c r="F511" s="4"/>
      <c r="G511" s="5"/>
      <c r="H511" s="5"/>
    </row>
    <row r="512" spans="1:8" ht="12.75" customHeight="1" x14ac:dyDescent="0.25">
      <c r="A512" s="9"/>
      <c r="B512" s="10"/>
      <c r="C512" s="2"/>
      <c r="D512" s="3"/>
      <c r="E512" s="11"/>
      <c r="F512" s="4"/>
      <c r="G512" s="5"/>
      <c r="H512" s="5"/>
    </row>
    <row r="513" spans="1:8" ht="12.75" customHeight="1" x14ac:dyDescent="0.25">
      <c r="A513" s="9"/>
      <c r="B513" s="10"/>
      <c r="C513" s="2"/>
      <c r="D513" s="3"/>
      <c r="E513" s="11"/>
      <c r="F513" s="4"/>
      <c r="G513" s="5"/>
      <c r="H513" s="5"/>
    </row>
    <row r="514" spans="1:8" ht="12.75" customHeight="1" x14ac:dyDescent="0.25">
      <c r="A514" s="9"/>
      <c r="B514" s="10"/>
      <c r="C514" s="2"/>
      <c r="D514" s="3"/>
      <c r="E514" s="11"/>
      <c r="F514" s="4"/>
      <c r="G514" s="5"/>
      <c r="H514" s="5"/>
    </row>
    <row r="515" spans="1:8" ht="12.75" customHeight="1" x14ac:dyDescent="0.25">
      <c r="A515" s="9"/>
      <c r="B515" s="10"/>
      <c r="C515" s="2"/>
      <c r="D515" s="3"/>
      <c r="E515" s="11"/>
      <c r="F515" s="4"/>
      <c r="G515" s="5"/>
      <c r="H515" s="5"/>
    </row>
    <row r="516" spans="1:8" ht="12.75" customHeight="1" x14ac:dyDescent="0.25">
      <c r="A516" s="9"/>
      <c r="B516" s="10"/>
      <c r="C516" s="2"/>
      <c r="D516" s="3"/>
      <c r="E516" s="11"/>
      <c r="F516" s="4"/>
      <c r="G516" s="5"/>
      <c r="H516" s="5"/>
    </row>
    <row r="517" spans="1:8" ht="12.75" customHeight="1" x14ac:dyDescent="0.25">
      <c r="A517" s="9"/>
      <c r="B517" s="10"/>
      <c r="C517" s="2"/>
      <c r="D517" s="3"/>
      <c r="E517" s="11"/>
      <c r="F517" s="4"/>
      <c r="G517" s="5"/>
      <c r="H517" s="5"/>
    </row>
    <row r="518" spans="1:8" ht="12.75" customHeight="1" x14ac:dyDescent="0.25">
      <c r="A518" s="9"/>
      <c r="B518" s="10"/>
      <c r="C518" s="2"/>
      <c r="D518" s="3"/>
      <c r="E518" s="11"/>
      <c r="F518" s="4"/>
      <c r="G518" s="5"/>
      <c r="H518" s="5"/>
    </row>
    <row r="519" spans="1:8" ht="12.75" customHeight="1" x14ac:dyDescent="0.25">
      <c r="A519" s="9"/>
      <c r="B519" s="10"/>
      <c r="C519" s="2"/>
      <c r="D519" s="3"/>
      <c r="E519" s="11"/>
      <c r="F519" s="4"/>
      <c r="G519" s="5"/>
      <c r="H519" s="5"/>
    </row>
    <row r="520" spans="1:8" ht="12.75" customHeight="1" x14ac:dyDescent="0.25">
      <c r="A520" s="9"/>
      <c r="B520" s="10"/>
      <c r="C520" s="2"/>
      <c r="D520" s="3"/>
      <c r="E520" s="11"/>
      <c r="F520" s="4"/>
      <c r="G520" s="5"/>
      <c r="H520" s="5"/>
    </row>
    <row r="521" spans="1:8" ht="12.75" customHeight="1" x14ac:dyDescent="0.25">
      <c r="A521" s="9"/>
      <c r="B521" s="10"/>
      <c r="C521" s="2"/>
      <c r="D521" s="3"/>
      <c r="E521" s="11"/>
      <c r="F521" s="4"/>
      <c r="G521" s="5"/>
      <c r="H521" s="5"/>
    </row>
    <row r="522" spans="1:8" ht="12.75" customHeight="1" x14ac:dyDescent="0.25">
      <c r="A522" s="9"/>
      <c r="B522" s="10"/>
      <c r="C522" s="2"/>
      <c r="D522" s="3"/>
      <c r="E522" s="11"/>
      <c r="F522" s="4"/>
      <c r="G522" s="5"/>
      <c r="H522" s="5"/>
    </row>
    <row r="523" spans="1:8" ht="12.75" customHeight="1" x14ac:dyDescent="0.25">
      <c r="A523" s="9"/>
      <c r="B523" s="10"/>
      <c r="C523" s="2"/>
      <c r="D523" s="3"/>
      <c r="E523" s="11"/>
      <c r="F523" s="4"/>
      <c r="G523" s="5"/>
      <c r="H523" s="5"/>
    </row>
    <row r="524" spans="1:8" ht="12.75" customHeight="1" x14ac:dyDescent="0.25">
      <c r="A524" s="9"/>
      <c r="B524" s="10"/>
      <c r="C524" s="2"/>
      <c r="D524" s="3"/>
      <c r="E524" s="11"/>
      <c r="F524" s="4"/>
      <c r="G524" s="5"/>
      <c r="H524" s="5"/>
    </row>
    <row r="525" spans="1:8" ht="12.75" customHeight="1" x14ac:dyDescent="0.25">
      <c r="A525" s="9"/>
      <c r="B525" s="10"/>
      <c r="C525" s="2"/>
      <c r="D525" s="3"/>
      <c r="E525" s="11"/>
      <c r="F525" s="4"/>
      <c r="G525" s="5"/>
      <c r="H525" s="5"/>
    </row>
    <row r="526" spans="1:8" ht="12.75" customHeight="1" x14ac:dyDescent="0.25">
      <c r="A526" s="9"/>
      <c r="B526" s="10"/>
      <c r="C526" s="2"/>
      <c r="D526" s="3"/>
      <c r="E526" s="11"/>
      <c r="F526" s="4"/>
      <c r="G526" s="5"/>
      <c r="H526" s="5"/>
    </row>
    <row r="527" spans="1:8" ht="12.75" customHeight="1" x14ac:dyDescent="0.25">
      <c r="A527" s="9"/>
      <c r="B527" s="10"/>
      <c r="C527" s="2"/>
      <c r="D527" s="3"/>
      <c r="E527" s="11"/>
      <c r="F527" s="4"/>
      <c r="G527" s="5"/>
      <c r="H527" s="5"/>
    </row>
    <row r="528" spans="1:8" ht="12.75" customHeight="1" x14ac:dyDescent="0.25">
      <c r="A528" s="9"/>
      <c r="B528" s="10"/>
      <c r="C528" s="2"/>
      <c r="D528" s="3"/>
      <c r="E528" s="11"/>
      <c r="F528" s="4"/>
      <c r="G528" s="5"/>
      <c r="H528" s="5"/>
    </row>
    <row r="529" spans="1:8" ht="12.75" customHeight="1" x14ac:dyDescent="0.25">
      <c r="A529" s="9"/>
      <c r="B529" s="10"/>
      <c r="C529" s="2"/>
      <c r="D529" s="3"/>
      <c r="E529" s="11"/>
      <c r="F529" s="4"/>
      <c r="G529" s="5"/>
      <c r="H529" s="5"/>
    </row>
    <row r="530" spans="1:8" ht="12.75" customHeight="1" x14ac:dyDescent="0.25">
      <c r="A530" s="9"/>
      <c r="B530" s="10"/>
      <c r="C530" s="2"/>
      <c r="D530" s="3"/>
      <c r="E530" s="11"/>
      <c r="F530" s="4"/>
      <c r="G530" s="5"/>
      <c r="H530" s="5"/>
    </row>
    <row r="531" spans="1:8" ht="12.75" customHeight="1" x14ac:dyDescent="0.25">
      <c r="A531" s="9"/>
      <c r="B531" s="10"/>
      <c r="C531" s="2"/>
      <c r="D531" s="3"/>
      <c r="E531" s="11"/>
      <c r="F531" s="4"/>
      <c r="G531" s="5"/>
      <c r="H531" s="5"/>
    </row>
    <row r="532" spans="1:8" ht="12.75" customHeight="1" x14ac:dyDescent="0.25">
      <c r="A532" s="9"/>
      <c r="B532" s="10"/>
      <c r="C532" s="2"/>
      <c r="D532" s="3"/>
      <c r="E532" s="11"/>
      <c r="F532" s="4"/>
      <c r="G532" s="5"/>
      <c r="H532" s="5"/>
    </row>
    <row r="533" spans="1:8" ht="12.75" customHeight="1" x14ac:dyDescent="0.25">
      <c r="A533" s="9"/>
      <c r="B533" s="10"/>
      <c r="C533" s="2"/>
      <c r="D533" s="3"/>
      <c r="E533" s="11"/>
      <c r="F533" s="4"/>
      <c r="G533" s="5"/>
      <c r="H533" s="5"/>
    </row>
    <row r="534" spans="1:8" ht="12.75" customHeight="1" x14ac:dyDescent="0.25">
      <c r="A534" s="9"/>
      <c r="B534" s="10"/>
      <c r="C534" s="2"/>
      <c r="D534" s="3"/>
      <c r="E534" s="11"/>
      <c r="F534" s="4"/>
      <c r="G534" s="5"/>
      <c r="H534" s="5"/>
    </row>
    <row r="535" spans="1:8" ht="12.75" customHeight="1" x14ac:dyDescent="0.25">
      <c r="A535" s="9"/>
      <c r="B535" s="10"/>
      <c r="C535" s="2"/>
      <c r="D535" s="3"/>
      <c r="E535" s="11"/>
      <c r="F535" s="4"/>
      <c r="G535" s="5"/>
      <c r="H535" s="5"/>
    </row>
    <row r="536" spans="1:8" ht="12.75" customHeight="1" x14ac:dyDescent="0.25">
      <c r="A536" s="9"/>
      <c r="B536" s="10"/>
      <c r="C536" s="2"/>
      <c r="D536" s="3"/>
      <c r="E536" s="11"/>
      <c r="F536" s="4"/>
      <c r="G536" s="5"/>
      <c r="H536" s="5"/>
    </row>
    <row r="537" spans="1:8" ht="12.75" customHeight="1" x14ac:dyDescent="0.25">
      <c r="A537" s="9"/>
      <c r="B537" s="10"/>
      <c r="C537" s="2"/>
      <c r="D537" s="3"/>
      <c r="E537" s="11"/>
      <c r="F537" s="4"/>
      <c r="G537" s="5"/>
      <c r="H537" s="5"/>
    </row>
    <row r="538" spans="1:8" ht="12.75" customHeight="1" x14ac:dyDescent="0.25">
      <c r="A538" s="9"/>
      <c r="B538" s="10"/>
      <c r="C538" s="2"/>
      <c r="D538" s="3"/>
      <c r="E538" s="11"/>
      <c r="F538" s="4"/>
      <c r="G538" s="5"/>
      <c r="H538" s="5"/>
    </row>
    <row r="539" spans="1:8" ht="12.75" customHeight="1" x14ac:dyDescent="0.25">
      <c r="A539" s="9"/>
      <c r="B539" s="10"/>
      <c r="C539" s="2"/>
      <c r="D539" s="3"/>
      <c r="E539" s="11"/>
      <c r="F539" s="4"/>
      <c r="G539" s="5"/>
      <c r="H539" s="5"/>
    </row>
    <row r="540" spans="1:8" ht="12.75" customHeight="1" x14ac:dyDescent="0.25">
      <c r="A540" s="9"/>
      <c r="B540" s="10"/>
      <c r="C540" s="2"/>
      <c r="D540" s="3"/>
      <c r="E540" s="11"/>
      <c r="F540" s="4"/>
      <c r="G540" s="5"/>
      <c r="H540" s="5"/>
    </row>
    <row r="541" spans="1:8" ht="12.75" customHeight="1" x14ac:dyDescent="0.25">
      <c r="A541" s="9"/>
      <c r="B541" s="10"/>
      <c r="C541" s="2"/>
      <c r="D541" s="3"/>
      <c r="E541" s="11"/>
      <c r="F541" s="4"/>
      <c r="G541" s="5"/>
      <c r="H541" s="5"/>
    </row>
    <row r="542" spans="1:8" ht="12.75" customHeight="1" x14ac:dyDescent="0.25">
      <c r="A542" s="9"/>
      <c r="B542" s="10"/>
      <c r="C542" s="2"/>
      <c r="D542" s="3"/>
      <c r="E542" s="11"/>
      <c r="F542" s="4"/>
      <c r="G542" s="5"/>
      <c r="H542" s="5"/>
    </row>
    <row r="543" spans="1:8" ht="12.75" customHeight="1" x14ac:dyDescent="0.25">
      <c r="A543" s="9"/>
      <c r="B543" s="10"/>
      <c r="C543" s="2"/>
      <c r="D543" s="3"/>
      <c r="E543" s="11"/>
      <c r="F543" s="4"/>
      <c r="G543" s="5"/>
      <c r="H543" s="5"/>
    </row>
    <row r="544" spans="1:8" ht="12.75" customHeight="1" x14ac:dyDescent="0.25">
      <c r="A544" s="9"/>
      <c r="B544" s="10"/>
      <c r="C544" s="2"/>
      <c r="D544" s="3"/>
      <c r="E544" s="11"/>
      <c r="F544" s="4"/>
      <c r="G544" s="5"/>
      <c r="H544" s="5"/>
    </row>
    <row r="545" spans="1:8" ht="12.75" customHeight="1" x14ac:dyDescent="0.25">
      <c r="A545" s="9"/>
      <c r="B545" s="10"/>
      <c r="C545" s="2"/>
      <c r="D545" s="3"/>
      <c r="E545" s="11"/>
      <c r="F545" s="4"/>
      <c r="G545" s="5"/>
      <c r="H545" s="5"/>
    </row>
    <row r="546" spans="1:8" ht="12.75" customHeight="1" x14ac:dyDescent="0.25">
      <c r="A546" s="9"/>
      <c r="B546" s="10"/>
      <c r="C546" s="2"/>
      <c r="D546" s="3"/>
      <c r="E546" s="11"/>
      <c r="F546" s="4"/>
      <c r="G546" s="5"/>
      <c r="H546" s="5"/>
    </row>
    <row r="547" spans="1:8" ht="12.75" customHeight="1" x14ac:dyDescent="0.25">
      <c r="A547" s="9"/>
      <c r="B547" s="10"/>
      <c r="C547" s="2"/>
      <c r="D547" s="3"/>
      <c r="E547" s="11"/>
      <c r="F547" s="4"/>
      <c r="G547" s="5"/>
      <c r="H547" s="5"/>
    </row>
    <row r="548" spans="1:8" ht="12.75" customHeight="1" x14ac:dyDescent="0.25">
      <c r="A548" s="9"/>
      <c r="B548" s="10"/>
      <c r="C548" s="2"/>
      <c r="D548" s="3"/>
      <c r="E548" s="11"/>
      <c r="F548" s="4"/>
      <c r="G548" s="5"/>
      <c r="H548" s="5"/>
    </row>
    <row r="549" spans="1:8" ht="12.75" customHeight="1" x14ac:dyDescent="0.25">
      <c r="A549" s="9"/>
      <c r="B549" s="10"/>
      <c r="C549" s="2"/>
      <c r="D549" s="3"/>
      <c r="E549" s="11"/>
      <c r="F549" s="4"/>
      <c r="G549" s="5"/>
      <c r="H549" s="5"/>
    </row>
    <row r="550" spans="1:8" ht="12.75" customHeight="1" x14ac:dyDescent="0.25">
      <c r="A550" s="9"/>
      <c r="B550" s="10"/>
      <c r="C550" s="2"/>
      <c r="D550" s="3"/>
      <c r="E550" s="11"/>
      <c r="F550" s="4"/>
      <c r="G550" s="5"/>
      <c r="H550" s="5"/>
    </row>
    <row r="551" spans="1:8" ht="12.75" customHeight="1" x14ac:dyDescent="0.25">
      <c r="A551" s="9"/>
      <c r="B551" s="10"/>
      <c r="C551" s="2"/>
      <c r="D551" s="3"/>
      <c r="E551" s="11"/>
      <c r="F551" s="4"/>
      <c r="G551" s="5"/>
      <c r="H551" s="5"/>
    </row>
    <row r="552" spans="1:8" ht="12.75" customHeight="1" x14ac:dyDescent="0.25">
      <c r="A552" s="9"/>
      <c r="B552" s="10"/>
      <c r="C552" s="2"/>
      <c r="D552" s="3"/>
      <c r="E552" s="11"/>
      <c r="F552" s="4"/>
      <c r="G552" s="5"/>
      <c r="H552" s="5"/>
    </row>
    <row r="553" spans="1:8" ht="12.75" customHeight="1" x14ac:dyDescent="0.25">
      <c r="A553" s="9"/>
      <c r="B553" s="10"/>
      <c r="C553" s="2"/>
      <c r="D553" s="3"/>
      <c r="E553" s="11"/>
      <c r="F553" s="4"/>
      <c r="G553" s="5"/>
      <c r="H553" s="5"/>
    </row>
    <row r="554" spans="1:8" ht="12.75" customHeight="1" x14ac:dyDescent="0.25">
      <c r="A554" s="9"/>
      <c r="B554" s="10"/>
      <c r="C554" s="2"/>
      <c r="D554" s="3"/>
      <c r="E554" s="11"/>
      <c r="F554" s="4"/>
      <c r="G554" s="5"/>
      <c r="H554" s="5"/>
    </row>
    <row r="555" spans="1:8" ht="12.75" customHeight="1" x14ac:dyDescent="0.25">
      <c r="A555" s="9"/>
      <c r="B555" s="10"/>
      <c r="C555" s="2"/>
      <c r="D555" s="3"/>
      <c r="E555" s="11"/>
      <c r="F555" s="4"/>
      <c r="G555" s="5"/>
      <c r="H555" s="5"/>
    </row>
    <row r="556" spans="1:8" ht="12.75" customHeight="1" x14ac:dyDescent="0.25">
      <c r="A556" s="9"/>
      <c r="B556" s="10"/>
      <c r="C556" s="2"/>
      <c r="D556" s="3"/>
      <c r="E556" s="11"/>
      <c r="F556" s="4"/>
      <c r="G556" s="5"/>
      <c r="H556" s="5"/>
    </row>
    <row r="557" spans="1:8" ht="12.75" customHeight="1" x14ac:dyDescent="0.25">
      <c r="A557" s="9"/>
      <c r="B557" s="10"/>
      <c r="C557" s="2"/>
      <c r="D557" s="3"/>
      <c r="E557" s="11"/>
      <c r="F557" s="4"/>
      <c r="G557" s="5"/>
      <c r="H557" s="5"/>
    </row>
    <row r="558" spans="1:8" ht="12.75" customHeight="1" x14ac:dyDescent="0.25">
      <c r="A558" s="9"/>
      <c r="B558" s="10"/>
      <c r="C558" s="2"/>
      <c r="D558" s="3"/>
      <c r="E558" s="11"/>
      <c r="F558" s="4"/>
      <c r="G558" s="5"/>
      <c r="H558" s="5"/>
    </row>
    <row r="559" spans="1:8" ht="12.75" customHeight="1" x14ac:dyDescent="0.25">
      <c r="A559" s="9"/>
      <c r="B559" s="10"/>
      <c r="C559" s="2"/>
      <c r="D559" s="3"/>
      <c r="E559" s="11"/>
      <c r="F559" s="4"/>
      <c r="G559" s="5"/>
      <c r="H559" s="5"/>
    </row>
    <row r="560" spans="1:8" ht="12.75" customHeight="1" x14ac:dyDescent="0.25">
      <c r="A560" s="9"/>
      <c r="B560" s="10"/>
      <c r="C560" s="2"/>
      <c r="D560" s="3"/>
      <c r="E560" s="11"/>
      <c r="F560" s="4"/>
      <c r="G560" s="5"/>
      <c r="H560" s="5"/>
    </row>
    <row r="561" spans="1:8" ht="12.75" customHeight="1" x14ac:dyDescent="0.25">
      <c r="A561" s="9"/>
      <c r="B561" s="10"/>
      <c r="C561" s="2"/>
      <c r="D561" s="3"/>
      <c r="E561" s="11"/>
      <c r="F561" s="4"/>
      <c r="G561" s="5"/>
      <c r="H561" s="5"/>
    </row>
    <row r="562" spans="1:8" ht="12.75" customHeight="1" x14ac:dyDescent="0.25">
      <c r="A562" s="9"/>
      <c r="B562" s="10"/>
      <c r="C562" s="2"/>
      <c r="D562" s="3"/>
      <c r="E562" s="11"/>
      <c r="F562" s="4"/>
      <c r="G562" s="5"/>
      <c r="H562" s="5"/>
    </row>
    <row r="563" spans="1:8" ht="12.75" customHeight="1" x14ac:dyDescent="0.25">
      <c r="A563" s="9"/>
      <c r="B563" s="10"/>
      <c r="C563" s="2"/>
      <c r="D563" s="3"/>
      <c r="E563" s="11"/>
      <c r="F563" s="4"/>
      <c r="G563" s="5"/>
      <c r="H563" s="5"/>
    </row>
    <row r="564" spans="1:8" ht="12.75" customHeight="1" x14ac:dyDescent="0.25">
      <c r="A564" s="9"/>
      <c r="B564" s="10"/>
      <c r="C564" s="2"/>
      <c r="D564" s="3"/>
      <c r="E564" s="11"/>
      <c r="F564" s="4"/>
      <c r="G564" s="5"/>
      <c r="H564" s="5"/>
    </row>
    <row r="565" spans="1:8" ht="12.75" customHeight="1" x14ac:dyDescent="0.25">
      <c r="A565" s="9"/>
      <c r="B565" s="10"/>
      <c r="C565" s="2"/>
      <c r="D565" s="3"/>
      <c r="E565" s="11"/>
      <c r="F565" s="4"/>
      <c r="G565" s="5"/>
      <c r="H565" s="5"/>
    </row>
    <row r="566" spans="1:8" ht="12.75" customHeight="1" x14ac:dyDescent="0.25">
      <c r="A566" s="9"/>
      <c r="B566" s="10"/>
      <c r="C566" s="2"/>
      <c r="D566" s="3"/>
      <c r="E566" s="11"/>
      <c r="F566" s="4"/>
      <c r="G566" s="5"/>
      <c r="H566" s="5"/>
    </row>
    <row r="567" spans="1:8" ht="12.75" customHeight="1" x14ac:dyDescent="0.25">
      <c r="A567" s="9"/>
      <c r="B567" s="10"/>
      <c r="C567" s="2"/>
      <c r="D567" s="3"/>
      <c r="E567" s="11"/>
      <c r="F567" s="4"/>
      <c r="G567" s="5"/>
      <c r="H567" s="5"/>
    </row>
    <row r="568" spans="1:8" ht="12.75" customHeight="1" x14ac:dyDescent="0.25">
      <c r="A568" s="9"/>
      <c r="B568" s="10"/>
      <c r="C568" s="2"/>
      <c r="D568" s="3"/>
      <c r="E568" s="11"/>
      <c r="F568" s="4"/>
      <c r="G568" s="5"/>
      <c r="H568" s="5"/>
    </row>
    <row r="569" spans="1:8" ht="12.75" customHeight="1" x14ac:dyDescent="0.25">
      <c r="A569" s="9"/>
      <c r="B569" s="10"/>
      <c r="C569" s="2"/>
      <c r="D569" s="3"/>
      <c r="E569" s="11"/>
      <c r="F569" s="4"/>
      <c r="G569" s="5"/>
      <c r="H569" s="5"/>
    </row>
    <row r="570" spans="1:8" ht="12.75" customHeight="1" x14ac:dyDescent="0.25">
      <c r="A570" s="9"/>
      <c r="B570" s="10"/>
      <c r="C570" s="2"/>
      <c r="D570" s="3"/>
      <c r="E570" s="11"/>
      <c r="F570" s="4"/>
      <c r="G570" s="5"/>
      <c r="H570" s="5"/>
    </row>
    <row r="571" spans="1:8" ht="12.75" customHeight="1" x14ac:dyDescent="0.25">
      <c r="A571" s="9"/>
      <c r="B571" s="10"/>
      <c r="C571" s="2"/>
      <c r="D571" s="3"/>
      <c r="E571" s="11"/>
      <c r="F571" s="4"/>
      <c r="G571" s="5"/>
      <c r="H571" s="5"/>
    </row>
    <row r="572" spans="1:8" ht="12.75" customHeight="1" x14ac:dyDescent="0.25">
      <c r="A572" s="9"/>
      <c r="B572" s="10"/>
      <c r="C572" s="2"/>
      <c r="D572" s="3"/>
      <c r="E572" s="11"/>
      <c r="F572" s="4"/>
      <c r="G572" s="5"/>
      <c r="H572" s="5"/>
    </row>
    <row r="573" spans="1:8" ht="12.75" customHeight="1" x14ac:dyDescent="0.25">
      <c r="A573" s="9"/>
      <c r="B573" s="10"/>
      <c r="C573" s="2"/>
      <c r="D573" s="3"/>
      <c r="E573" s="11"/>
      <c r="F573" s="4"/>
      <c r="G573" s="5"/>
      <c r="H573" s="5"/>
    </row>
    <row r="574" spans="1:8" ht="12.75" customHeight="1" x14ac:dyDescent="0.25">
      <c r="A574" s="9"/>
      <c r="B574" s="10"/>
      <c r="C574" s="2"/>
      <c r="D574" s="3"/>
      <c r="E574" s="11"/>
      <c r="F574" s="4"/>
      <c r="G574" s="5"/>
      <c r="H574" s="5"/>
    </row>
    <row r="575" spans="1:8" ht="12.75" customHeight="1" x14ac:dyDescent="0.25">
      <c r="A575" s="9"/>
      <c r="B575" s="10"/>
      <c r="C575" s="2"/>
      <c r="D575" s="3"/>
      <c r="E575" s="11"/>
      <c r="F575" s="4"/>
      <c r="G575" s="5"/>
      <c r="H575" s="5"/>
    </row>
    <row r="576" spans="1:8" ht="12.75" customHeight="1" x14ac:dyDescent="0.25">
      <c r="A576" s="9"/>
      <c r="B576" s="10"/>
      <c r="C576" s="2"/>
      <c r="D576" s="3"/>
      <c r="E576" s="11"/>
      <c r="F576" s="4"/>
      <c r="G576" s="5"/>
      <c r="H576" s="5"/>
    </row>
    <row r="577" spans="1:8" ht="12.75" customHeight="1" x14ac:dyDescent="0.25">
      <c r="A577" s="9"/>
      <c r="B577" s="10"/>
      <c r="C577" s="2"/>
      <c r="D577" s="3"/>
      <c r="E577" s="11"/>
      <c r="F577" s="4"/>
      <c r="G577" s="5"/>
      <c r="H577" s="5"/>
    </row>
    <row r="578" spans="1:8" ht="12.75" customHeight="1" x14ac:dyDescent="0.25">
      <c r="A578" s="9"/>
      <c r="B578" s="10"/>
      <c r="C578" s="2"/>
      <c r="D578" s="3"/>
      <c r="E578" s="11"/>
      <c r="F578" s="4"/>
      <c r="G578" s="5"/>
      <c r="H578" s="5"/>
    </row>
    <row r="579" spans="1:8" ht="12.75" customHeight="1" x14ac:dyDescent="0.25">
      <c r="A579" s="9"/>
      <c r="B579" s="10"/>
      <c r="C579" s="2"/>
      <c r="D579" s="3"/>
      <c r="E579" s="11"/>
      <c r="F579" s="4"/>
      <c r="G579" s="5"/>
      <c r="H579" s="5"/>
    </row>
    <row r="580" spans="1:8" ht="12.75" customHeight="1" x14ac:dyDescent="0.25">
      <c r="A580" s="9"/>
      <c r="B580" s="10"/>
      <c r="C580" s="2"/>
      <c r="D580" s="3"/>
      <c r="E580" s="11"/>
      <c r="F580" s="4"/>
      <c r="G580" s="5"/>
      <c r="H580" s="5"/>
    </row>
    <row r="581" spans="1:8" ht="12.75" customHeight="1" x14ac:dyDescent="0.25">
      <c r="A581" s="9"/>
      <c r="B581" s="10"/>
      <c r="C581" s="2"/>
      <c r="D581" s="3"/>
      <c r="E581" s="11"/>
      <c r="F581" s="4"/>
      <c r="G581" s="5"/>
      <c r="H581" s="5"/>
    </row>
    <row r="582" spans="1:8" ht="12.75" customHeight="1" x14ac:dyDescent="0.25">
      <c r="A582" s="9"/>
      <c r="B582" s="10"/>
      <c r="C582" s="2"/>
      <c r="D582" s="3"/>
      <c r="E582" s="11"/>
      <c r="F582" s="4"/>
      <c r="G582" s="5"/>
      <c r="H582" s="5"/>
    </row>
    <row r="583" spans="1:8" ht="12.75" customHeight="1" x14ac:dyDescent="0.25">
      <c r="A583" s="9"/>
      <c r="B583" s="10"/>
      <c r="C583" s="2"/>
      <c r="D583" s="3"/>
      <c r="E583" s="11"/>
      <c r="F583" s="4"/>
      <c r="G583" s="5"/>
      <c r="H583" s="5"/>
    </row>
    <row r="584" spans="1:8" ht="12.75" customHeight="1" x14ac:dyDescent="0.25">
      <c r="A584" s="9"/>
      <c r="B584" s="10"/>
      <c r="C584" s="2"/>
      <c r="D584" s="3"/>
      <c r="E584" s="11"/>
      <c r="F584" s="4"/>
      <c r="G584" s="5"/>
      <c r="H584" s="5"/>
    </row>
    <row r="585" spans="1:8" ht="12.75" customHeight="1" x14ac:dyDescent="0.25">
      <c r="A585" s="9"/>
      <c r="B585" s="10"/>
      <c r="C585" s="2"/>
      <c r="D585" s="3"/>
      <c r="E585" s="11"/>
      <c r="F585" s="4"/>
      <c r="G585" s="5"/>
      <c r="H585" s="5"/>
    </row>
    <row r="586" spans="1:8" ht="12.75" customHeight="1" x14ac:dyDescent="0.25">
      <c r="A586" s="9"/>
      <c r="B586" s="10"/>
      <c r="C586" s="2"/>
      <c r="D586" s="3"/>
      <c r="E586" s="11"/>
      <c r="F586" s="4"/>
      <c r="G586" s="5"/>
      <c r="H586" s="5"/>
    </row>
    <row r="587" spans="1:8" ht="12.75" customHeight="1" x14ac:dyDescent="0.25">
      <c r="A587" s="9"/>
      <c r="B587" s="10"/>
      <c r="C587" s="2"/>
      <c r="D587" s="3"/>
      <c r="E587" s="11"/>
      <c r="F587" s="4"/>
      <c r="G587" s="5"/>
      <c r="H587" s="5"/>
    </row>
    <row r="588" spans="1:8" ht="12.75" customHeight="1" x14ac:dyDescent="0.25">
      <c r="A588" s="9"/>
      <c r="B588" s="10"/>
      <c r="C588" s="2"/>
      <c r="D588" s="3"/>
      <c r="E588" s="11"/>
      <c r="F588" s="4"/>
      <c r="G588" s="5"/>
      <c r="H588" s="5"/>
    </row>
    <row r="589" spans="1:8" ht="12.75" customHeight="1" x14ac:dyDescent="0.25">
      <c r="A589" s="9"/>
      <c r="B589" s="10"/>
      <c r="C589" s="2"/>
      <c r="D589" s="3"/>
      <c r="E589" s="11"/>
      <c r="F589" s="4"/>
      <c r="G589" s="5"/>
      <c r="H589" s="5"/>
    </row>
    <row r="590" spans="1:8" ht="12.75" customHeight="1" x14ac:dyDescent="0.25">
      <c r="A590" s="9"/>
      <c r="B590" s="10"/>
      <c r="C590" s="2"/>
      <c r="D590" s="3"/>
      <c r="E590" s="11"/>
      <c r="F590" s="4"/>
      <c r="G590" s="5"/>
      <c r="H590" s="5"/>
    </row>
    <row r="591" spans="1:8" ht="12.75" customHeight="1" x14ac:dyDescent="0.25">
      <c r="A591" s="9"/>
      <c r="B591" s="10"/>
      <c r="C591" s="2"/>
      <c r="D591" s="3"/>
      <c r="E591" s="11"/>
      <c r="F591" s="4"/>
      <c r="G591" s="5"/>
      <c r="H591" s="5"/>
    </row>
    <row r="592" spans="1:8" ht="12.75" customHeight="1" x14ac:dyDescent="0.25">
      <c r="A592" s="9"/>
      <c r="B592" s="10"/>
      <c r="C592" s="2"/>
      <c r="D592" s="3"/>
      <c r="E592" s="11"/>
      <c r="F592" s="4"/>
      <c r="G592" s="5"/>
      <c r="H592" s="5"/>
    </row>
    <row r="593" spans="1:8" ht="12.75" customHeight="1" x14ac:dyDescent="0.25">
      <c r="A593" s="9"/>
      <c r="B593" s="10"/>
      <c r="C593" s="2"/>
      <c r="D593" s="3"/>
      <c r="E593" s="11"/>
      <c r="F593" s="4"/>
      <c r="G593" s="5"/>
      <c r="H593" s="5"/>
    </row>
    <row r="594" spans="1:8" ht="12.75" customHeight="1" x14ac:dyDescent="0.25">
      <c r="A594" s="9"/>
      <c r="B594" s="10"/>
      <c r="C594" s="2"/>
      <c r="D594" s="3"/>
      <c r="E594" s="11"/>
      <c r="F594" s="4"/>
      <c r="G594" s="5"/>
      <c r="H594" s="5"/>
    </row>
    <row r="595" spans="1:8" ht="12.75" customHeight="1" x14ac:dyDescent="0.25">
      <c r="A595" s="9"/>
      <c r="B595" s="10"/>
      <c r="C595" s="2"/>
      <c r="D595" s="3"/>
      <c r="E595" s="11"/>
      <c r="F595" s="4"/>
      <c r="G595" s="5"/>
      <c r="H595" s="5"/>
    </row>
    <row r="596" spans="1:8" ht="12.75" customHeight="1" x14ac:dyDescent="0.25">
      <c r="A596" s="9"/>
      <c r="B596" s="10"/>
      <c r="C596" s="2"/>
      <c r="D596" s="3"/>
      <c r="E596" s="11"/>
      <c r="F596" s="4"/>
      <c r="G596" s="5"/>
      <c r="H596" s="5"/>
    </row>
    <row r="597" spans="1:8" ht="12.75" customHeight="1" x14ac:dyDescent="0.25">
      <c r="A597" s="9"/>
      <c r="B597" s="10"/>
      <c r="C597" s="2"/>
      <c r="D597" s="3"/>
      <c r="E597" s="11"/>
      <c r="F597" s="4"/>
      <c r="G597" s="5"/>
      <c r="H597" s="5"/>
    </row>
    <row r="598" spans="1:8" ht="12.75" customHeight="1" x14ac:dyDescent="0.25">
      <c r="A598" s="9"/>
      <c r="B598" s="10"/>
      <c r="C598" s="2"/>
      <c r="D598" s="3"/>
      <c r="E598" s="11"/>
      <c r="F598" s="4"/>
      <c r="G598" s="5"/>
      <c r="H598" s="5"/>
    </row>
    <row r="599" spans="1:8" ht="12.75" customHeight="1" x14ac:dyDescent="0.25">
      <c r="A599" s="9"/>
      <c r="B599" s="10"/>
      <c r="C599" s="2"/>
      <c r="D599" s="3"/>
      <c r="E599" s="11"/>
      <c r="F599" s="4"/>
      <c r="G599" s="5"/>
      <c r="H599" s="5"/>
    </row>
    <row r="600" spans="1:8" ht="12.75" customHeight="1" x14ac:dyDescent="0.25">
      <c r="A600" s="9"/>
      <c r="B600" s="10"/>
      <c r="C600" s="2"/>
      <c r="D600" s="3"/>
      <c r="E600" s="11"/>
      <c r="F600" s="4"/>
      <c r="G600" s="5"/>
      <c r="H600" s="5"/>
    </row>
    <row r="601" spans="1:8" ht="12.75" customHeight="1" x14ac:dyDescent="0.25">
      <c r="A601" s="9"/>
      <c r="B601" s="10"/>
      <c r="C601" s="2"/>
      <c r="D601" s="3"/>
      <c r="E601" s="11"/>
      <c r="F601" s="4"/>
      <c r="G601" s="5"/>
      <c r="H601" s="5"/>
    </row>
    <row r="602" spans="1:8" ht="12.75" customHeight="1" x14ac:dyDescent="0.25">
      <c r="A602" s="9"/>
      <c r="B602" s="10"/>
      <c r="C602" s="2"/>
      <c r="D602" s="3"/>
      <c r="E602" s="11"/>
      <c r="F602" s="4"/>
      <c r="G602" s="5"/>
      <c r="H602" s="5"/>
    </row>
    <row r="603" spans="1:8" ht="12.75" customHeight="1" x14ac:dyDescent="0.25">
      <c r="A603" s="9"/>
      <c r="B603" s="10"/>
      <c r="C603" s="2"/>
      <c r="D603" s="3"/>
      <c r="E603" s="11"/>
      <c r="F603" s="4"/>
      <c r="G603" s="5"/>
      <c r="H603" s="5"/>
    </row>
    <row r="604" spans="1:8" ht="12.75" customHeight="1" x14ac:dyDescent="0.25">
      <c r="A604" s="9"/>
      <c r="B604" s="10"/>
      <c r="C604" s="2"/>
      <c r="D604" s="3"/>
      <c r="E604" s="11"/>
      <c r="F604" s="4"/>
      <c r="G604" s="5"/>
      <c r="H604" s="5"/>
    </row>
    <row r="605" spans="1:8" ht="12.75" customHeight="1" x14ac:dyDescent="0.25">
      <c r="A605" s="9"/>
      <c r="B605" s="10"/>
      <c r="C605" s="2"/>
      <c r="D605" s="3"/>
      <c r="E605" s="11"/>
      <c r="F605" s="4"/>
      <c r="G605" s="5"/>
      <c r="H605" s="5"/>
    </row>
    <row r="606" spans="1:8" ht="12.75" customHeight="1" x14ac:dyDescent="0.25">
      <c r="A606" s="9"/>
      <c r="B606" s="10"/>
      <c r="C606" s="2"/>
      <c r="D606" s="3"/>
      <c r="E606" s="11"/>
      <c r="F606" s="4"/>
      <c r="G606" s="5"/>
      <c r="H606" s="5"/>
    </row>
    <row r="607" spans="1:8" ht="12.75" customHeight="1" x14ac:dyDescent="0.25">
      <c r="A607" s="9"/>
      <c r="B607" s="10"/>
      <c r="C607" s="2"/>
      <c r="D607" s="3"/>
      <c r="E607" s="11"/>
      <c r="F607" s="4"/>
      <c r="G607" s="5"/>
      <c r="H607" s="5"/>
    </row>
    <row r="608" spans="1:8" ht="12.75" customHeight="1" x14ac:dyDescent="0.25">
      <c r="A608" s="9"/>
      <c r="B608" s="10"/>
      <c r="C608" s="2"/>
      <c r="D608" s="3"/>
      <c r="E608" s="11"/>
      <c r="F608" s="4"/>
      <c r="G608" s="5"/>
      <c r="H608" s="5"/>
    </row>
    <row r="609" spans="1:8" ht="12.75" customHeight="1" x14ac:dyDescent="0.25">
      <c r="A609" s="9"/>
      <c r="B609" s="10"/>
      <c r="C609" s="2"/>
      <c r="D609" s="3"/>
      <c r="E609" s="11"/>
      <c r="F609" s="4"/>
      <c r="G609" s="5"/>
      <c r="H609" s="5"/>
    </row>
    <row r="610" spans="1:8" ht="12.75" customHeight="1" x14ac:dyDescent="0.25">
      <c r="A610" s="9"/>
      <c r="B610" s="10"/>
      <c r="C610" s="2"/>
      <c r="D610" s="3"/>
      <c r="E610" s="11"/>
      <c r="F610" s="4"/>
      <c r="G610" s="5"/>
      <c r="H610" s="5"/>
    </row>
    <row r="611" spans="1:8" ht="12.75" customHeight="1" x14ac:dyDescent="0.25">
      <c r="A611" s="9"/>
      <c r="B611" s="10"/>
      <c r="C611" s="2"/>
      <c r="D611" s="3"/>
      <c r="E611" s="11"/>
      <c r="F611" s="4"/>
      <c r="G611" s="5"/>
      <c r="H611" s="5"/>
    </row>
    <row r="612" spans="1:8" ht="12.75" customHeight="1" x14ac:dyDescent="0.25">
      <c r="A612" s="9"/>
      <c r="B612" s="10"/>
      <c r="C612" s="2"/>
      <c r="D612" s="3"/>
      <c r="E612" s="11"/>
      <c r="F612" s="4"/>
      <c r="G612" s="5"/>
      <c r="H612" s="5"/>
    </row>
    <row r="613" spans="1:8" ht="12.75" customHeight="1" x14ac:dyDescent="0.25">
      <c r="A613" s="9"/>
      <c r="B613" s="10"/>
      <c r="C613" s="2"/>
      <c r="D613" s="3"/>
      <c r="E613" s="11"/>
      <c r="F613" s="4"/>
      <c r="G613" s="5"/>
      <c r="H613" s="5"/>
    </row>
    <row r="614" spans="1:8" ht="12.75" customHeight="1" x14ac:dyDescent="0.25">
      <c r="A614" s="9"/>
      <c r="B614" s="10"/>
      <c r="C614" s="2"/>
      <c r="D614" s="3"/>
      <c r="E614" s="11"/>
      <c r="F614" s="4"/>
      <c r="G614" s="5"/>
      <c r="H614" s="5"/>
    </row>
    <row r="615" spans="1:8" ht="12.75" customHeight="1" x14ac:dyDescent="0.25">
      <c r="A615" s="9"/>
      <c r="B615" s="10"/>
      <c r="C615" s="2"/>
      <c r="D615" s="3"/>
      <c r="E615" s="11"/>
      <c r="F615" s="4"/>
      <c r="G615" s="5"/>
      <c r="H615" s="5"/>
    </row>
    <row r="616" spans="1:8" ht="12.75" customHeight="1" x14ac:dyDescent="0.25">
      <c r="A616" s="9"/>
      <c r="B616" s="10"/>
      <c r="C616" s="2"/>
      <c r="D616" s="3"/>
      <c r="E616" s="11"/>
      <c r="F616" s="4"/>
      <c r="G616" s="5"/>
      <c r="H616" s="5"/>
    </row>
    <row r="617" spans="1:8" ht="12.75" customHeight="1" x14ac:dyDescent="0.25">
      <c r="A617" s="9"/>
      <c r="B617" s="10"/>
      <c r="C617" s="2"/>
      <c r="D617" s="3"/>
      <c r="E617" s="11"/>
      <c r="F617" s="4"/>
      <c r="G617" s="5"/>
      <c r="H617" s="5"/>
    </row>
    <row r="618" spans="1:8" ht="12.75" customHeight="1" x14ac:dyDescent="0.25">
      <c r="A618" s="9"/>
      <c r="B618" s="10"/>
      <c r="C618" s="2"/>
      <c r="D618" s="3"/>
      <c r="E618" s="11"/>
      <c r="F618" s="4"/>
      <c r="G618" s="5"/>
      <c r="H618" s="5"/>
    </row>
    <row r="619" spans="1:8" ht="12.75" customHeight="1" x14ac:dyDescent="0.25">
      <c r="A619" s="9"/>
      <c r="B619" s="10"/>
      <c r="C619" s="2"/>
      <c r="D619" s="3"/>
      <c r="E619" s="11"/>
      <c r="F619" s="4"/>
      <c r="G619" s="5"/>
      <c r="H619" s="5"/>
    </row>
    <row r="620" spans="1:8" ht="12.75" customHeight="1" x14ac:dyDescent="0.25">
      <c r="A620" s="9"/>
      <c r="B620" s="10"/>
      <c r="C620" s="2"/>
      <c r="D620" s="3"/>
      <c r="E620" s="11"/>
      <c r="F620" s="4"/>
      <c r="G620" s="5"/>
      <c r="H620" s="5"/>
    </row>
    <row r="621" spans="1:8" ht="12.75" customHeight="1" x14ac:dyDescent="0.25">
      <c r="A621" s="9"/>
      <c r="B621" s="10"/>
      <c r="C621" s="2"/>
      <c r="D621" s="3"/>
      <c r="E621" s="11"/>
      <c r="F621" s="4"/>
      <c r="G621" s="5"/>
      <c r="H621" s="5"/>
    </row>
    <row r="622" spans="1:8" ht="12.75" customHeight="1" x14ac:dyDescent="0.25">
      <c r="A622" s="9"/>
      <c r="B622" s="10"/>
      <c r="C622" s="2"/>
      <c r="D622" s="3"/>
      <c r="E622" s="11"/>
      <c r="F622" s="4"/>
      <c r="G622" s="5"/>
      <c r="H622" s="5"/>
    </row>
    <row r="623" spans="1:8" ht="12.75" customHeight="1" x14ac:dyDescent="0.25">
      <c r="A623" s="9"/>
      <c r="B623" s="10"/>
      <c r="C623" s="2"/>
      <c r="D623" s="3"/>
      <c r="E623" s="11"/>
      <c r="F623" s="4"/>
      <c r="G623" s="5"/>
      <c r="H623" s="5"/>
    </row>
    <row r="624" spans="1:8" ht="12.75" customHeight="1" x14ac:dyDescent="0.25">
      <c r="A624" s="9"/>
      <c r="B624" s="10"/>
      <c r="C624" s="2"/>
      <c r="D624" s="3"/>
      <c r="E624" s="11"/>
      <c r="F624" s="4"/>
      <c r="G624" s="5"/>
      <c r="H624" s="5"/>
    </row>
    <row r="625" spans="1:8" ht="12.75" customHeight="1" x14ac:dyDescent="0.25">
      <c r="A625" s="9"/>
      <c r="B625" s="10"/>
      <c r="C625" s="2"/>
      <c r="D625" s="3"/>
      <c r="E625" s="11"/>
      <c r="F625" s="4"/>
      <c r="G625" s="5"/>
      <c r="H625" s="5"/>
    </row>
    <row r="626" spans="1:8" ht="12.75" customHeight="1" x14ac:dyDescent="0.25">
      <c r="A626" s="9"/>
      <c r="B626" s="10"/>
      <c r="C626" s="2"/>
      <c r="D626" s="3"/>
      <c r="E626" s="11"/>
      <c r="F626" s="4"/>
      <c r="G626" s="5"/>
      <c r="H626" s="5"/>
    </row>
    <row r="627" spans="1:8" ht="12.75" customHeight="1" x14ac:dyDescent="0.25">
      <c r="A627" s="9"/>
      <c r="B627" s="10"/>
      <c r="C627" s="2"/>
      <c r="D627" s="3"/>
      <c r="E627" s="11"/>
      <c r="F627" s="4"/>
      <c r="G627" s="5"/>
      <c r="H627" s="5"/>
    </row>
    <row r="628" spans="1:8" ht="12.75" customHeight="1" x14ac:dyDescent="0.25">
      <c r="A628" s="9"/>
      <c r="B628" s="10"/>
      <c r="C628" s="2"/>
      <c r="D628" s="3"/>
      <c r="E628" s="11"/>
      <c r="F628" s="4"/>
      <c r="G628" s="5"/>
      <c r="H628" s="5"/>
    </row>
    <row r="629" spans="1:8" ht="12.75" customHeight="1" x14ac:dyDescent="0.25">
      <c r="A629" s="9"/>
      <c r="B629" s="10"/>
      <c r="C629" s="2"/>
      <c r="D629" s="3"/>
      <c r="E629" s="11"/>
      <c r="F629" s="4"/>
      <c r="G629" s="5"/>
      <c r="H629" s="5"/>
    </row>
    <row r="630" spans="1:8" ht="12.75" customHeight="1" x14ac:dyDescent="0.25">
      <c r="A630" s="9"/>
      <c r="B630" s="10"/>
      <c r="C630" s="2"/>
      <c r="D630" s="3"/>
      <c r="E630" s="11"/>
      <c r="F630" s="4"/>
      <c r="G630" s="5"/>
      <c r="H630" s="5"/>
    </row>
    <row r="631" spans="1:8" ht="12.75" customHeight="1" x14ac:dyDescent="0.25">
      <c r="A631" s="9"/>
      <c r="B631" s="10"/>
      <c r="C631" s="2"/>
      <c r="D631" s="3"/>
      <c r="E631" s="11"/>
      <c r="F631" s="4"/>
      <c r="G631" s="5"/>
      <c r="H631" s="5"/>
    </row>
    <row r="632" spans="1:8" ht="12.75" customHeight="1" x14ac:dyDescent="0.25">
      <c r="A632" s="9"/>
      <c r="B632" s="10"/>
      <c r="C632" s="2"/>
      <c r="D632" s="3"/>
      <c r="E632" s="11"/>
      <c r="F632" s="4"/>
      <c r="G632" s="5"/>
      <c r="H632" s="5"/>
    </row>
    <row r="633" spans="1:8" ht="12.75" customHeight="1" x14ac:dyDescent="0.25">
      <c r="A633" s="9"/>
      <c r="B633" s="10"/>
      <c r="C633" s="2"/>
      <c r="D633" s="3"/>
      <c r="E633" s="11"/>
      <c r="F633" s="4"/>
      <c r="G633" s="5"/>
      <c r="H633" s="5"/>
    </row>
    <row r="634" spans="1:8" ht="12.75" customHeight="1" x14ac:dyDescent="0.25">
      <c r="A634" s="9"/>
      <c r="B634" s="10"/>
      <c r="C634" s="2"/>
      <c r="D634" s="3"/>
      <c r="E634" s="11"/>
      <c r="F634" s="4"/>
      <c r="G634" s="5"/>
      <c r="H634" s="5"/>
    </row>
    <row r="635" spans="1:8" ht="12.75" customHeight="1" x14ac:dyDescent="0.25">
      <c r="A635" s="9"/>
      <c r="B635" s="10"/>
      <c r="C635" s="2"/>
      <c r="D635" s="3"/>
      <c r="E635" s="11"/>
      <c r="F635" s="4"/>
      <c r="G635" s="5"/>
      <c r="H635" s="5"/>
    </row>
    <row r="636" spans="1:8" ht="12.75" customHeight="1" x14ac:dyDescent="0.25">
      <c r="A636" s="9"/>
      <c r="B636" s="10"/>
      <c r="C636" s="2"/>
      <c r="D636" s="3"/>
      <c r="E636" s="11"/>
      <c r="F636" s="4"/>
      <c r="G636" s="5"/>
      <c r="H636" s="5"/>
    </row>
    <row r="637" spans="1:8" ht="12.75" customHeight="1" x14ac:dyDescent="0.25">
      <c r="A637" s="9"/>
      <c r="B637" s="10"/>
      <c r="C637" s="2"/>
      <c r="D637" s="3"/>
      <c r="E637" s="11"/>
      <c r="F637" s="4"/>
      <c r="G637" s="5"/>
      <c r="H637" s="5"/>
    </row>
    <row r="638" spans="1:8" ht="12.75" customHeight="1" x14ac:dyDescent="0.25">
      <c r="A638" s="9"/>
      <c r="B638" s="10"/>
      <c r="C638" s="2"/>
      <c r="D638" s="3"/>
      <c r="E638" s="11"/>
      <c r="F638" s="4"/>
      <c r="G638" s="5"/>
      <c r="H638" s="5"/>
    </row>
    <row r="639" spans="1:8" ht="12.75" customHeight="1" x14ac:dyDescent="0.25">
      <c r="A639" s="9"/>
      <c r="B639" s="10"/>
      <c r="C639" s="2"/>
      <c r="D639" s="3"/>
      <c r="E639" s="11"/>
      <c r="F639" s="4"/>
      <c r="G639" s="5"/>
      <c r="H639" s="5"/>
    </row>
    <row r="640" spans="1:8" ht="12.75" customHeight="1" x14ac:dyDescent="0.25">
      <c r="A640" s="9"/>
      <c r="B640" s="10"/>
      <c r="C640" s="2"/>
      <c r="D640" s="3"/>
      <c r="E640" s="11"/>
      <c r="F640" s="4"/>
      <c r="G640" s="5"/>
      <c r="H640" s="5"/>
    </row>
    <row r="641" spans="1:8" ht="12.75" customHeight="1" x14ac:dyDescent="0.25">
      <c r="A641" s="9"/>
      <c r="B641" s="10"/>
      <c r="C641" s="2"/>
      <c r="D641" s="3"/>
      <c r="E641" s="11"/>
      <c r="F641" s="4"/>
      <c r="G641" s="5"/>
      <c r="H641" s="5"/>
    </row>
    <row r="642" spans="1:8" ht="12.75" customHeight="1" x14ac:dyDescent="0.25">
      <c r="A642" s="9"/>
      <c r="B642" s="10"/>
      <c r="C642" s="2"/>
      <c r="D642" s="3"/>
      <c r="E642" s="11"/>
      <c r="F642" s="4"/>
      <c r="G642" s="5"/>
      <c r="H642" s="5"/>
    </row>
    <row r="643" spans="1:8" ht="12.75" customHeight="1" x14ac:dyDescent="0.25">
      <c r="A643" s="9"/>
      <c r="B643" s="10"/>
      <c r="C643" s="2"/>
      <c r="D643" s="3"/>
      <c r="E643" s="11"/>
      <c r="F643" s="4"/>
      <c r="G643" s="5"/>
      <c r="H643" s="5"/>
    </row>
    <row r="644" spans="1:8" ht="12.75" customHeight="1" x14ac:dyDescent="0.25">
      <c r="A644" s="9"/>
      <c r="B644" s="10"/>
      <c r="C644" s="2"/>
      <c r="D644" s="3"/>
      <c r="E644" s="11"/>
      <c r="F644" s="4"/>
      <c r="G644" s="5"/>
      <c r="H644" s="5"/>
    </row>
    <row r="645" spans="1:8" ht="12.75" customHeight="1" x14ac:dyDescent="0.25">
      <c r="A645" s="9"/>
      <c r="B645" s="10"/>
      <c r="C645" s="2"/>
      <c r="D645" s="3"/>
      <c r="E645" s="11"/>
      <c r="F645" s="4"/>
      <c r="G645" s="5"/>
      <c r="H645" s="5"/>
    </row>
    <row r="646" spans="1:8" ht="12.75" customHeight="1" x14ac:dyDescent="0.25">
      <c r="A646" s="9"/>
      <c r="B646" s="10"/>
      <c r="C646" s="2"/>
      <c r="D646" s="3"/>
      <c r="E646" s="11"/>
      <c r="F646" s="4"/>
      <c r="G646" s="5"/>
      <c r="H646" s="5"/>
    </row>
    <row r="647" spans="1:8" ht="12.75" customHeight="1" x14ac:dyDescent="0.25">
      <c r="A647" s="9"/>
      <c r="B647" s="10"/>
      <c r="C647" s="2"/>
      <c r="D647" s="3"/>
      <c r="E647" s="11"/>
      <c r="F647" s="4"/>
      <c r="G647" s="5"/>
      <c r="H647" s="5"/>
    </row>
    <row r="648" spans="1:8" ht="12.75" customHeight="1" x14ac:dyDescent="0.25">
      <c r="A648" s="9"/>
      <c r="B648" s="10"/>
      <c r="C648" s="2"/>
      <c r="D648" s="3"/>
      <c r="E648" s="11"/>
      <c r="F648" s="4"/>
      <c r="G648" s="5"/>
      <c r="H648" s="5"/>
    </row>
    <row r="649" spans="1:8" ht="12.75" customHeight="1" x14ac:dyDescent="0.25">
      <c r="A649" s="9"/>
      <c r="B649" s="10"/>
      <c r="C649" s="2"/>
      <c r="D649" s="3"/>
      <c r="E649" s="11"/>
      <c r="F649" s="4"/>
      <c r="G649" s="5"/>
      <c r="H649" s="5"/>
    </row>
    <row r="650" spans="1:8" ht="12.75" customHeight="1" x14ac:dyDescent="0.25">
      <c r="A650" s="9"/>
      <c r="B650" s="10"/>
      <c r="C650" s="2"/>
      <c r="D650" s="3"/>
      <c r="E650" s="11"/>
      <c r="F650" s="4"/>
      <c r="G650" s="5"/>
      <c r="H650" s="5"/>
    </row>
    <row r="651" spans="1:8" ht="12.75" customHeight="1" x14ac:dyDescent="0.25">
      <c r="A651" s="9"/>
      <c r="B651" s="10"/>
      <c r="C651" s="2"/>
      <c r="D651" s="3"/>
      <c r="E651" s="11"/>
      <c r="F651" s="4"/>
      <c r="G651" s="5"/>
      <c r="H651" s="5"/>
    </row>
    <row r="652" spans="1:8" ht="12.75" customHeight="1" x14ac:dyDescent="0.25">
      <c r="A652" s="9"/>
      <c r="B652" s="10"/>
      <c r="C652" s="2"/>
      <c r="D652" s="3"/>
      <c r="E652" s="11"/>
      <c r="F652" s="4"/>
      <c r="G652" s="5"/>
      <c r="H652" s="5"/>
    </row>
    <row r="653" spans="1:8" ht="12.75" customHeight="1" x14ac:dyDescent="0.25">
      <c r="A653" s="9"/>
      <c r="B653" s="10"/>
      <c r="C653" s="2"/>
      <c r="D653" s="3"/>
      <c r="E653" s="11"/>
      <c r="F653" s="4"/>
      <c r="G653" s="5"/>
      <c r="H653" s="5"/>
    </row>
    <row r="654" spans="1:8" ht="12.75" customHeight="1" x14ac:dyDescent="0.25">
      <c r="A654" s="9"/>
      <c r="B654" s="10"/>
      <c r="C654" s="2"/>
      <c r="D654" s="3"/>
      <c r="E654" s="11"/>
      <c r="F654" s="4"/>
      <c r="G654" s="5"/>
      <c r="H654" s="5"/>
    </row>
    <row r="655" spans="1:8" ht="12.75" customHeight="1" x14ac:dyDescent="0.25">
      <c r="A655" s="9"/>
      <c r="B655" s="10"/>
      <c r="C655" s="2"/>
      <c r="D655" s="3"/>
      <c r="E655" s="11"/>
      <c r="F655" s="4"/>
      <c r="G655" s="5"/>
      <c r="H655" s="5"/>
    </row>
    <row r="656" spans="1:8" ht="12.75" customHeight="1" x14ac:dyDescent="0.25">
      <c r="A656" s="9"/>
      <c r="B656" s="10"/>
      <c r="C656" s="2"/>
      <c r="D656" s="3"/>
      <c r="E656" s="11"/>
      <c r="F656" s="4"/>
      <c r="G656" s="5"/>
      <c r="H656" s="5"/>
    </row>
    <row r="657" spans="1:8" ht="12.75" customHeight="1" x14ac:dyDescent="0.25">
      <c r="A657" s="9"/>
      <c r="B657" s="10"/>
      <c r="C657" s="2"/>
      <c r="D657" s="3"/>
      <c r="E657" s="11"/>
      <c r="F657" s="4"/>
      <c r="G657" s="5"/>
      <c r="H657" s="5"/>
    </row>
    <row r="658" spans="1:8" ht="12.75" customHeight="1" x14ac:dyDescent="0.25">
      <c r="A658" s="9"/>
      <c r="B658" s="10"/>
      <c r="C658" s="2"/>
      <c r="D658" s="3"/>
      <c r="E658" s="11"/>
      <c r="F658" s="4"/>
      <c r="G658" s="5"/>
      <c r="H658" s="5"/>
    </row>
    <row r="659" spans="1:8" ht="12.75" customHeight="1" x14ac:dyDescent="0.25">
      <c r="A659" s="9"/>
      <c r="B659" s="10"/>
      <c r="C659" s="2"/>
      <c r="D659" s="3"/>
      <c r="E659" s="11"/>
      <c r="F659" s="4"/>
      <c r="G659" s="5"/>
      <c r="H659" s="5"/>
    </row>
    <row r="660" spans="1:8" ht="12.75" customHeight="1" x14ac:dyDescent="0.25">
      <c r="A660" s="9"/>
      <c r="B660" s="10"/>
      <c r="C660" s="2"/>
      <c r="D660" s="3"/>
      <c r="E660" s="11"/>
      <c r="F660" s="4"/>
      <c r="G660" s="5"/>
      <c r="H660" s="5"/>
    </row>
    <row r="661" spans="1:8" ht="12.75" customHeight="1" x14ac:dyDescent="0.25">
      <c r="A661" s="9"/>
      <c r="B661" s="10"/>
      <c r="C661" s="2"/>
      <c r="D661" s="3"/>
      <c r="E661" s="11"/>
      <c r="F661" s="4"/>
      <c r="G661" s="5"/>
      <c r="H661" s="5"/>
    </row>
    <row r="662" spans="1:8" ht="12.75" customHeight="1" x14ac:dyDescent="0.25">
      <c r="A662" s="9"/>
      <c r="B662" s="10"/>
      <c r="C662" s="2"/>
      <c r="D662" s="3"/>
      <c r="E662" s="11"/>
      <c r="F662" s="4"/>
      <c r="G662" s="5"/>
      <c r="H662" s="5"/>
    </row>
    <row r="663" spans="1:8" ht="12.75" customHeight="1" x14ac:dyDescent="0.25">
      <c r="A663" s="9"/>
      <c r="B663" s="10"/>
      <c r="C663" s="2"/>
      <c r="D663" s="3"/>
      <c r="E663" s="11"/>
      <c r="F663" s="4"/>
      <c r="G663" s="5"/>
      <c r="H663" s="5"/>
    </row>
    <row r="664" spans="1:8" ht="12.75" customHeight="1" x14ac:dyDescent="0.25">
      <c r="A664" s="9"/>
      <c r="B664" s="10"/>
      <c r="C664" s="2"/>
      <c r="D664" s="3"/>
      <c r="E664" s="11"/>
      <c r="F664" s="4"/>
      <c r="G664" s="5"/>
      <c r="H664" s="5"/>
    </row>
    <row r="665" spans="1:8" ht="12.75" customHeight="1" x14ac:dyDescent="0.25">
      <c r="A665" s="9"/>
      <c r="B665" s="10"/>
      <c r="C665" s="2"/>
      <c r="D665" s="3"/>
      <c r="E665" s="11"/>
      <c r="F665" s="4"/>
      <c r="G665" s="5"/>
      <c r="H665" s="5"/>
    </row>
    <row r="666" spans="1:8" ht="12.75" customHeight="1" x14ac:dyDescent="0.25">
      <c r="A666" s="9"/>
      <c r="B666" s="10"/>
      <c r="C666" s="2"/>
      <c r="D666" s="3"/>
      <c r="E666" s="11"/>
      <c r="F666" s="4"/>
      <c r="G666" s="5"/>
      <c r="H666" s="5"/>
    </row>
    <row r="667" spans="1:8" ht="12.75" customHeight="1" x14ac:dyDescent="0.25">
      <c r="A667" s="9"/>
      <c r="B667" s="10"/>
      <c r="C667" s="2"/>
      <c r="D667" s="3"/>
      <c r="E667" s="11"/>
      <c r="F667" s="4"/>
      <c r="G667" s="5"/>
      <c r="H667" s="5"/>
    </row>
    <row r="668" spans="1:8" ht="12.75" customHeight="1" x14ac:dyDescent="0.25">
      <c r="A668" s="9"/>
      <c r="B668" s="10"/>
      <c r="C668" s="2"/>
      <c r="D668" s="3"/>
      <c r="E668" s="11"/>
      <c r="F668" s="4"/>
      <c r="G668" s="5"/>
      <c r="H668" s="5"/>
    </row>
    <row r="669" spans="1:8" ht="12.75" customHeight="1" x14ac:dyDescent="0.25">
      <c r="A669" s="9"/>
      <c r="B669" s="10"/>
      <c r="C669" s="2"/>
      <c r="D669" s="3"/>
      <c r="E669" s="11"/>
      <c r="F669" s="4"/>
      <c r="G669" s="5"/>
      <c r="H669" s="5"/>
    </row>
    <row r="670" spans="1:8" ht="12.75" customHeight="1" x14ac:dyDescent="0.25">
      <c r="A670" s="9"/>
      <c r="B670" s="10"/>
      <c r="C670" s="2"/>
      <c r="D670" s="3"/>
      <c r="E670" s="11"/>
      <c r="F670" s="4"/>
      <c r="G670" s="5"/>
      <c r="H670" s="5"/>
    </row>
    <row r="671" spans="1:8" ht="12.75" customHeight="1" x14ac:dyDescent="0.25">
      <c r="A671" s="9"/>
      <c r="B671" s="10"/>
      <c r="C671" s="2"/>
      <c r="D671" s="3"/>
      <c r="E671" s="11"/>
      <c r="F671" s="4"/>
      <c r="G671" s="5"/>
      <c r="H671" s="5"/>
    </row>
    <row r="672" spans="1:8" ht="12.75" customHeight="1" x14ac:dyDescent="0.25">
      <c r="A672" s="9"/>
      <c r="B672" s="10"/>
      <c r="C672" s="2"/>
      <c r="D672" s="3"/>
      <c r="E672" s="11"/>
      <c r="F672" s="4"/>
      <c r="G672" s="5"/>
      <c r="H672" s="5"/>
    </row>
    <row r="673" spans="1:8" ht="12.75" customHeight="1" x14ac:dyDescent="0.25">
      <c r="A673" s="9"/>
      <c r="B673" s="10"/>
      <c r="C673" s="2"/>
      <c r="D673" s="3"/>
      <c r="E673" s="11"/>
      <c r="F673" s="4"/>
      <c r="G673" s="5"/>
      <c r="H673" s="5"/>
    </row>
    <row r="674" spans="1:8" ht="12.75" customHeight="1" x14ac:dyDescent="0.25">
      <c r="A674" s="9"/>
      <c r="B674" s="10"/>
      <c r="C674" s="2"/>
      <c r="D674" s="3"/>
      <c r="E674" s="11"/>
      <c r="F674" s="4"/>
      <c r="G674" s="5"/>
      <c r="H674" s="5"/>
    </row>
    <row r="675" spans="1:8" ht="12.75" customHeight="1" x14ac:dyDescent="0.25">
      <c r="A675" s="9"/>
      <c r="B675" s="10"/>
      <c r="C675" s="2"/>
      <c r="D675" s="3"/>
      <c r="E675" s="11"/>
      <c r="F675" s="4"/>
      <c r="G675" s="5"/>
      <c r="H675" s="5"/>
    </row>
    <row r="676" spans="1:8" ht="12.75" customHeight="1" x14ac:dyDescent="0.25">
      <c r="A676" s="9"/>
      <c r="B676" s="10"/>
      <c r="C676" s="2"/>
      <c r="D676" s="3"/>
      <c r="E676" s="11"/>
      <c r="F676" s="4"/>
      <c r="G676" s="5"/>
      <c r="H676" s="5"/>
    </row>
    <row r="677" spans="1:8" ht="12.75" customHeight="1" x14ac:dyDescent="0.25">
      <c r="A677" s="9"/>
      <c r="B677" s="10"/>
      <c r="C677" s="2"/>
      <c r="D677" s="3"/>
      <c r="E677" s="11"/>
      <c r="F677" s="4"/>
      <c r="G677" s="5"/>
      <c r="H677" s="5"/>
    </row>
    <row r="678" spans="1:8" ht="12.75" customHeight="1" x14ac:dyDescent="0.25">
      <c r="A678" s="9"/>
      <c r="B678" s="10"/>
      <c r="C678" s="2"/>
      <c r="D678" s="3"/>
      <c r="E678" s="11"/>
      <c r="F678" s="4"/>
      <c r="G678" s="5"/>
      <c r="H678" s="5"/>
    </row>
    <row r="679" spans="1:8" ht="12.75" customHeight="1" x14ac:dyDescent="0.25">
      <c r="A679" s="9"/>
      <c r="B679" s="10"/>
      <c r="C679" s="2"/>
      <c r="D679" s="3"/>
      <c r="E679" s="11"/>
      <c r="F679" s="4"/>
      <c r="G679" s="5"/>
      <c r="H679" s="5"/>
    </row>
    <row r="680" spans="1:8" ht="12.75" customHeight="1" x14ac:dyDescent="0.25">
      <c r="A680" s="9"/>
      <c r="B680" s="10"/>
      <c r="C680" s="2"/>
      <c r="D680" s="3"/>
      <c r="E680" s="11"/>
      <c r="F680" s="4"/>
      <c r="G680" s="5"/>
      <c r="H680" s="5"/>
    </row>
    <row r="681" spans="1:8" ht="12.75" customHeight="1" x14ac:dyDescent="0.25">
      <c r="A681" s="9"/>
      <c r="B681" s="10"/>
      <c r="C681" s="2"/>
      <c r="D681" s="3"/>
      <c r="E681" s="11"/>
      <c r="F681" s="4"/>
      <c r="G681" s="5"/>
      <c r="H681" s="5"/>
    </row>
    <row r="682" spans="1:8" ht="12.75" customHeight="1" x14ac:dyDescent="0.25">
      <c r="A682" s="9"/>
      <c r="B682" s="10"/>
      <c r="C682" s="2"/>
      <c r="D682" s="3"/>
      <c r="E682" s="11"/>
      <c r="F682" s="4"/>
      <c r="G682" s="5"/>
      <c r="H682" s="5"/>
    </row>
    <row r="683" spans="1:8" ht="12.75" customHeight="1" x14ac:dyDescent="0.25">
      <c r="A683" s="9"/>
      <c r="B683" s="10"/>
      <c r="C683" s="2"/>
      <c r="D683" s="3"/>
      <c r="E683" s="11"/>
      <c r="F683" s="4"/>
      <c r="G683" s="5"/>
      <c r="H683" s="5"/>
    </row>
    <row r="684" spans="1:8" ht="13.2" x14ac:dyDescent="0.25">
      <c r="E684" s="12"/>
      <c r="F684" s="8"/>
    </row>
  </sheetData>
  <mergeCells count="39">
    <mergeCell ref="A19:A20"/>
    <mergeCell ref="B18:E18"/>
    <mergeCell ref="A8:F8"/>
    <mergeCell ref="F12:F13"/>
    <mergeCell ref="F14:F15"/>
    <mergeCell ref="B14:B15"/>
    <mergeCell ref="A14:A15"/>
    <mergeCell ref="F10:F11"/>
    <mergeCell ref="C10:E10"/>
    <mergeCell ref="B10:B11"/>
    <mergeCell ref="A10:A11"/>
    <mergeCell ref="B12:B13"/>
    <mergeCell ref="A12:A13"/>
    <mergeCell ref="F19:F20"/>
    <mergeCell ref="A16:A17"/>
    <mergeCell ref="A35:B35"/>
    <mergeCell ref="A31:A32"/>
    <mergeCell ref="B31:B32"/>
    <mergeCell ref="A33:B33"/>
    <mergeCell ref="A27:A28"/>
    <mergeCell ref="B27:B28"/>
    <mergeCell ref="A29:A30"/>
    <mergeCell ref="B29:B30"/>
    <mergeCell ref="A6:F6"/>
    <mergeCell ref="F31:F32"/>
    <mergeCell ref="F27:F28"/>
    <mergeCell ref="F25:F26"/>
    <mergeCell ref="F23:F24"/>
    <mergeCell ref="F21:F22"/>
    <mergeCell ref="F29:F30"/>
    <mergeCell ref="A25:A26"/>
    <mergeCell ref="B25:B26"/>
    <mergeCell ref="A21:A22"/>
    <mergeCell ref="B21:B22"/>
    <mergeCell ref="B23:B24"/>
    <mergeCell ref="A23:A24"/>
    <mergeCell ref="B16:B17"/>
    <mergeCell ref="F16:F17"/>
    <mergeCell ref="B19:B20"/>
  </mergeCells>
  <pageMargins left="0.78740157480314965" right="0.78740157480314965" top="0.39370078740157483" bottom="0.78740157480314965" header="0.78740157480314965" footer="0"/>
  <pageSetup paperSize="9" scale="9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B2DC8-B6FB-4C7D-B957-6AB2CC22D7D4}">
  <dimension ref="A1:J42"/>
  <sheetViews>
    <sheetView zoomScale="130" zoomScaleNormal="130" workbookViewId="0">
      <selection activeCell="D15" sqref="D15"/>
    </sheetView>
  </sheetViews>
  <sheetFormatPr defaultRowHeight="13.2" x14ac:dyDescent="0.25"/>
  <cols>
    <col min="4" max="4" width="89.6640625" customWidth="1"/>
    <col min="7" max="7" width="12.109375" style="410" bestFit="1" customWidth="1"/>
    <col min="8" max="8" width="13.33203125" style="410" bestFit="1" customWidth="1"/>
    <col min="10" max="10" width="13.33203125" bestFit="1" customWidth="1"/>
  </cols>
  <sheetData>
    <row r="1" spans="1:10" x14ac:dyDescent="0.25">
      <c r="A1" s="360" t="s">
        <v>14</v>
      </c>
      <c r="B1" s="360">
        <v>93572</v>
      </c>
      <c r="C1" s="360">
        <v>44562</v>
      </c>
      <c r="D1" s="360" t="s">
        <v>238</v>
      </c>
      <c r="E1" s="360" t="s">
        <v>9</v>
      </c>
      <c r="F1" s="360">
        <v>3</v>
      </c>
      <c r="G1" s="485">
        <v>7730.38</v>
      </c>
      <c r="H1" s="485">
        <v>23191.14</v>
      </c>
    </row>
    <row r="2" spans="1:10" x14ac:dyDescent="0.25">
      <c r="A2" s="360" t="s">
        <v>16</v>
      </c>
      <c r="B2" s="360">
        <v>2450</v>
      </c>
      <c r="C2" s="360" t="s">
        <v>193</v>
      </c>
      <c r="D2" s="360" t="s">
        <v>161</v>
      </c>
      <c r="E2" s="360" t="s">
        <v>10</v>
      </c>
      <c r="F2" s="360">
        <v>609.70000000000005</v>
      </c>
      <c r="G2" s="485">
        <v>2.73</v>
      </c>
      <c r="H2" s="485">
        <v>1664.4810000000002</v>
      </c>
    </row>
    <row r="3" spans="1:10" x14ac:dyDescent="0.25">
      <c r="A3" s="360" t="s">
        <v>16</v>
      </c>
      <c r="B3" s="360">
        <v>4654</v>
      </c>
      <c r="C3" s="360" t="s">
        <v>29</v>
      </c>
      <c r="D3" s="360" t="s">
        <v>240</v>
      </c>
      <c r="E3" s="360" t="s">
        <v>9</v>
      </c>
      <c r="F3" s="360">
        <v>3</v>
      </c>
      <c r="G3" s="485">
        <v>800</v>
      </c>
      <c r="H3" s="485">
        <v>2400</v>
      </c>
    </row>
    <row r="4" spans="1:10" x14ac:dyDescent="0.25">
      <c r="A4" s="360" t="s">
        <v>16</v>
      </c>
      <c r="B4" s="360">
        <v>4656</v>
      </c>
      <c r="C4" s="360" t="s">
        <v>30</v>
      </c>
      <c r="D4" s="360" t="s">
        <v>241</v>
      </c>
      <c r="E4" s="360" t="s">
        <v>9</v>
      </c>
      <c r="F4" s="360">
        <v>3</v>
      </c>
      <c r="G4" s="485">
        <v>1054.51</v>
      </c>
      <c r="H4" s="485">
        <v>3163.5299999999997</v>
      </c>
    </row>
    <row r="5" spans="1:10" x14ac:dyDescent="0.25">
      <c r="A5" s="360" t="s">
        <v>16</v>
      </c>
      <c r="B5" s="360">
        <v>4657</v>
      </c>
      <c r="C5" s="360" t="s">
        <v>12</v>
      </c>
      <c r="D5" s="360" t="s">
        <v>239</v>
      </c>
      <c r="E5" s="360" t="s">
        <v>9</v>
      </c>
      <c r="F5" s="360">
        <v>3</v>
      </c>
      <c r="G5" s="485">
        <v>1600</v>
      </c>
      <c r="H5" s="485">
        <v>4800</v>
      </c>
    </row>
    <row r="6" spans="1:10" x14ac:dyDescent="0.25">
      <c r="A6" s="360" t="s">
        <v>16</v>
      </c>
      <c r="B6" s="360">
        <v>4659</v>
      </c>
      <c r="C6" s="360" t="s">
        <v>31</v>
      </c>
      <c r="D6" s="360" t="s">
        <v>242</v>
      </c>
      <c r="E6" s="360" t="s">
        <v>9</v>
      </c>
      <c r="F6" s="360">
        <v>3</v>
      </c>
      <c r="G6" s="485">
        <v>1800</v>
      </c>
      <c r="H6" s="485">
        <v>5400</v>
      </c>
    </row>
    <row r="7" spans="1:10" x14ac:dyDescent="0.25">
      <c r="A7" s="411" t="s">
        <v>16</v>
      </c>
      <c r="B7" s="412">
        <v>7218</v>
      </c>
      <c r="C7" s="412" t="s">
        <v>67</v>
      </c>
      <c r="D7" s="412" t="s">
        <v>80</v>
      </c>
      <c r="E7" s="412" t="s">
        <v>10</v>
      </c>
      <c r="F7" s="412">
        <v>755.4</v>
      </c>
      <c r="G7" s="413">
        <v>7.48</v>
      </c>
      <c r="H7" s="414">
        <v>5650.3919999999998</v>
      </c>
      <c r="I7" s="117">
        <f>SUM(F7:F10)</f>
        <v>841.25299999999993</v>
      </c>
      <c r="J7" s="106">
        <f>SUM(H7:H10)</f>
        <v>6292.5724399999999</v>
      </c>
    </row>
    <row r="8" spans="1:10" x14ac:dyDescent="0.25">
      <c r="A8" s="415" t="s">
        <v>16</v>
      </c>
      <c r="B8" s="416">
        <v>7218</v>
      </c>
      <c r="C8" s="416" t="s">
        <v>52</v>
      </c>
      <c r="D8" s="416" t="s">
        <v>50</v>
      </c>
      <c r="E8" s="416" t="s">
        <v>10</v>
      </c>
      <c r="F8" s="416">
        <v>26.29</v>
      </c>
      <c r="G8" s="417">
        <v>7.48</v>
      </c>
      <c r="H8" s="418">
        <v>196.64920000000001</v>
      </c>
    </row>
    <row r="9" spans="1:10" x14ac:dyDescent="0.25">
      <c r="A9" s="415" t="s">
        <v>16</v>
      </c>
      <c r="B9" s="416">
        <v>7218</v>
      </c>
      <c r="C9" s="416" t="s">
        <v>132</v>
      </c>
      <c r="D9" s="416" t="s">
        <v>50</v>
      </c>
      <c r="E9" s="416" t="s">
        <v>10</v>
      </c>
      <c r="F9" s="416">
        <v>35.438000000000002</v>
      </c>
      <c r="G9" s="417">
        <v>7.48</v>
      </c>
      <c r="H9" s="418">
        <v>265.07624000000004</v>
      </c>
    </row>
    <row r="10" spans="1:10" x14ac:dyDescent="0.25">
      <c r="A10" s="419" t="s">
        <v>16</v>
      </c>
      <c r="B10" s="420">
        <v>7218</v>
      </c>
      <c r="C10" s="420" t="s">
        <v>140</v>
      </c>
      <c r="D10" s="420" t="s">
        <v>50</v>
      </c>
      <c r="E10" s="420" t="s">
        <v>10</v>
      </c>
      <c r="F10" s="420">
        <v>24.125</v>
      </c>
      <c r="G10" s="421">
        <v>7.48</v>
      </c>
      <c r="H10" s="422">
        <v>180.45500000000001</v>
      </c>
    </row>
    <row r="11" spans="1:10" x14ac:dyDescent="0.25">
      <c r="A11" s="360" t="s">
        <v>16</v>
      </c>
      <c r="B11" s="360">
        <v>7962</v>
      </c>
      <c r="C11" s="360" t="s">
        <v>18</v>
      </c>
      <c r="D11" s="360" t="s">
        <v>40</v>
      </c>
      <c r="E11" s="360" t="s">
        <v>9</v>
      </c>
      <c r="F11" s="360">
        <v>3</v>
      </c>
      <c r="G11" s="485">
        <v>350</v>
      </c>
      <c r="H11" s="485">
        <v>1050</v>
      </c>
    </row>
    <row r="12" spans="1:10" x14ac:dyDescent="0.25">
      <c r="A12" s="360" t="s">
        <v>16</v>
      </c>
      <c r="B12" s="360">
        <v>9416</v>
      </c>
      <c r="C12" s="360" t="s">
        <v>32</v>
      </c>
      <c r="D12" s="360" t="s">
        <v>24</v>
      </c>
      <c r="E12" s="360" t="s">
        <v>28</v>
      </c>
      <c r="F12" s="360">
        <v>1</v>
      </c>
      <c r="G12" s="485">
        <v>1788.56</v>
      </c>
      <c r="H12" s="485">
        <v>1788.56</v>
      </c>
    </row>
    <row r="13" spans="1:10" x14ac:dyDescent="0.25">
      <c r="A13" s="360" t="s">
        <v>49</v>
      </c>
      <c r="B13" s="360">
        <v>18050</v>
      </c>
      <c r="C13" s="360" t="s">
        <v>17</v>
      </c>
      <c r="D13" s="360" t="s">
        <v>48</v>
      </c>
      <c r="E13" s="360" t="s">
        <v>13</v>
      </c>
      <c r="F13" s="360">
        <v>20</v>
      </c>
      <c r="G13" s="485">
        <v>183.43</v>
      </c>
      <c r="H13" s="485">
        <v>3668.6000000000004</v>
      </c>
    </row>
    <row r="14" spans="1:10" x14ac:dyDescent="0.25">
      <c r="A14" s="360" t="s">
        <v>14</v>
      </c>
      <c r="B14" s="360">
        <v>97637</v>
      </c>
      <c r="C14" s="360" t="s">
        <v>192</v>
      </c>
      <c r="D14" s="360" t="s">
        <v>62</v>
      </c>
      <c r="E14" s="360" t="s">
        <v>10</v>
      </c>
      <c r="F14" s="360">
        <v>132</v>
      </c>
      <c r="G14" s="485">
        <v>2.89</v>
      </c>
      <c r="H14" s="485">
        <v>381.48</v>
      </c>
    </row>
    <row r="15" spans="1:10" x14ac:dyDescent="0.25">
      <c r="A15" s="360" t="s">
        <v>14</v>
      </c>
      <c r="B15" s="360">
        <v>98459</v>
      </c>
      <c r="C15" s="360" t="s">
        <v>34</v>
      </c>
      <c r="D15" s="360" t="s">
        <v>26</v>
      </c>
      <c r="E15" s="360" t="s">
        <v>10</v>
      </c>
      <c r="F15" s="360">
        <v>132</v>
      </c>
      <c r="G15" s="485">
        <v>93.84</v>
      </c>
      <c r="H15" s="485">
        <v>12386.880000000001</v>
      </c>
    </row>
    <row r="16" spans="1:10" ht="92.4" x14ac:dyDescent="0.25">
      <c r="A16" s="411" t="s">
        <v>14</v>
      </c>
      <c r="B16" s="412">
        <v>98546</v>
      </c>
      <c r="C16" s="412" t="s">
        <v>73</v>
      </c>
      <c r="D16" s="423" t="s">
        <v>243</v>
      </c>
      <c r="E16" s="412" t="s">
        <v>10</v>
      </c>
      <c r="F16" s="412">
        <v>755.4</v>
      </c>
      <c r="G16" s="413">
        <v>121.34</v>
      </c>
      <c r="H16" s="414">
        <v>91660.236000000004</v>
      </c>
      <c r="I16" s="117">
        <f>SUM(F16:F17)</f>
        <v>790.83799999999997</v>
      </c>
      <c r="J16" s="106">
        <f>SUM(H16:H17)</f>
        <v>95960.282919999998</v>
      </c>
    </row>
    <row r="17" spans="1:10" ht="79.2" x14ac:dyDescent="0.25">
      <c r="A17" s="415" t="s">
        <v>14</v>
      </c>
      <c r="B17" s="416">
        <v>98546</v>
      </c>
      <c r="C17" s="416" t="s">
        <v>136</v>
      </c>
      <c r="D17" s="424" t="s">
        <v>245</v>
      </c>
      <c r="E17" s="416" t="s">
        <v>10</v>
      </c>
      <c r="F17" s="416">
        <v>35.438000000000002</v>
      </c>
      <c r="G17" s="417">
        <v>121.34</v>
      </c>
      <c r="H17" s="418">
        <v>4300.0469200000007</v>
      </c>
    </row>
    <row r="18" spans="1:10" ht="79.2" x14ac:dyDescent="0.25">
      <c r="A18" s="411" t="s">
        <v>14</v>
      </c>
      <c r="B18" s="412">
        <v>98546</v>
      </c>
      <c r="C18" s="412" t="s">
        <v>142</v>
      </c>
      <c r="D18" s="423" t="s">
        <v>247</v>
      </c>
      <c r="E18" s="412" t="s">
        <v>10</v>
      </c>
      <c r="F18" s="412">
        <v>24.1</v>
      </c>
      <c r="G18" s="413">
        <v>121.34</v>
      </c>
      <c r="H18" s="414">
        <v>2924.2940000000003</v>
      </c>
      <c r="I18" s="117">
        <f>SUM(F18:F20)</f>
        <v>74.515000000000001</v>
      </c>
      <c r="J18" s="106">
        <f>SUM(H18:H20)</f>
        <v>9041.6501000000007</v>
      </c>
    </row>
    <row r="19" spans="1:10" ht="79.2" x14ac:dyDescent="0.25">
      <c r="A19" s="415" t="s">
        <v>14</v>
      </c>
      <c r="B19" s="416">
        <v>98546</v>
      </c>
      <c r="C19" s="416" t="s">
        <v>143</v>
      </c>
      <c r="D19" s="424" t="s">
        <v>244</v>
      </c>
      <c r="E19" s="416" t="s">
        <v>10</v>
      </c>
      <c r="F19" s="416">
        <v>26.29</v>
      </c>
      <c r="G19" s="417">
        <v>121.34</v>
      </c>
      <c r="H19" s="418">
        <v>3190.0286000000001</v>
      </c>
    </row>
    <row r="20" spans="1:10" ht="79.2" x14ac:dyDescent="0.25">
      <c r="A20" s="419" t="s">
        <v>14</v>
      </c>
      <c r="B20" s="420">
        <v>98546</v>
      </c>
      <c r="C20" s="420" t="s">
        <v>191</v>
      </c>
      <c r="D20" s="425" t="s">
        <v>246</v>
      </c>
      <c r="E20" s="420" t="s">
        <v>10</v>
      </c>
      <c r="F20" s="420">
        <v>24.125</v>
      </c>
      <c r="G20" s="421">
        <v>121.34</v>
      </c>
      <c r="H20" s="422">
        <v>2927.3274999999999</v>
      </c>
    </row>
    <row r="21" spans="1:10" x14ac:dyDescent="0.25">
      <c r="A21" s="431" t="s">
        <v>14</v>
      </c>
      <c r="B21" s="430">
        <v>98558</v>
      </c>
      <c r="C21" s="430" t="s">
        <v>72</v>
      </c>
      <c r="D21" s="430" t="s">
        <v>53</v>
      </c>
      <c r="E21" s="430" t="s">
        <v>54</v>
      </c>
      <c r="F21" s="430">
        <v>9</v>
      </c>
      <c r="G21" s="432">
        <v>9.8000000000000007</v>
      </c>
      <c r="H21" s="433">
        <v>88.2</v>
      </c>
      <c r="I21" s="117">
        <f>SUM(F21:F22)</f>
        <v>11</v>
      </c>
      <c r="J21" s="106">
        <f>SUM(H21:H22)</f>
        <v>107.80000000000001</v>
      </c>
    </row>
    <row r="22" spans="1:10" x14ac:dyDescent="0.25">
      <c r="A22" s="426" t="s">
        <v>14</v>
      </c>
      <c r="B22" s="427">
        <v>98558</v>
      </c>
      <c r="C22" s="427" t="s">
        <v>135</v>
      </c>
      <c r="D22" s="427" t="s">
        <v>53</v>
      </c>
      <c r="E22" s="427" t="s">
        <v>54</v>
      </c>
      <c r="F22" s="427">
        <v>2</v>
      </c>
      <c r="G22" s="428">
        <v>9.8000000000000007</v>
      </c>
      <c r="H22" s="429">
        <v>19.600000000000001</v>
      </c>
    </row>
    <row r="23" spans="1:10" x14ac:dyDescent="0.25">
      <c r="A23" s="434" t="s">
        <v>14</v>
      </c>
      <c r="B23" s="435">
        <v>98565</v>
      </c>
      <c r="C23" s="435" t="s">
        <v>74</v>
      </c>
      <c r="D23" s="435" t="s">
        <v>158</v>
      </c>
      <c r="E23" s="435" t="s">
        <v>10</v>
      </c>
      <c r="F23" s="435">
        <v>584.9</v>
      </c>
      <c r="G23" s="436">
        <v>58.21</v>
      </c>
      <c r="H23" s="437">
        <v>34047.029000000002</v>
      </c>
      <c r="I23" s="117">
        <f>SUM(F23:F24)</f>
        <v>592.9</v>
      </c>
      <c r="J23" s="106">
        <f>SUM(H23:H24)</f>
        <v>34512.709000000003</v>
      </c>
    </row>
    <row r="24" spans="1:10" x14ac:dyDescent="0.25">
      <c r="A24" s="438" t="s">
        <v>14</v>
      </c>
      <c r="B24" s="439">
        <v>98565</v>
      </c>
      <c r="C24" s="439" t="s">
        <v>138</v>
      </c>
      <c r="D24" s="439" t="s">
        <v>158</v>
      </c>
      <c r="E24" s="439" t="s">
        <v>10</v>
      </c>
      <c r="F24" s="439">
        <v>8</v>
      </c>
      <c r="G24" s="440">
        <v>58.21</v>
      </c>
      <c r="H24" s="441">
        <v>465.68</v>
      </c>
    </row>
    <row r="25" spans="1:10" x14ac:dyDescent="0.25">
      <c r="A25" s="442" t="s">
        <v>14</v>
      </c>
      <c r="B25" s="443">
        <v>98566</v>
      </c>
      <c r="C25" s="443" t="s">
        <v>75</v>
      </c>
      <c r="D25" s="443" t="s">
        <v>159</v>
      </c>
      <c r="E25" s="443" t="s">
        <v>10</v>
      </c>
      <c r="F25" s="443">
        <v>140.19999999999999</v>
      </c>
      <c r="G25" s="444">
        <v>76.52</v>
      </c>
      <c r="H25" s="445">
        <v>10728.103999999999</v>
      </c>
      <c r="I25" s="117">
        <f>SUM(F25:F26)</f>
        <v>147.69999999999999</v>
      </c>
      <c r="J25" s="106">
        <f>SUM(H25:H26)</f>
        <v>11302.003999999999</v>
      </c>
    </row>
    <row r="26" spans="1:10" x14ac:dyDescent="0.25">
      <c r="A26" s="446" t="s">
        <v>14</v>
      </c>
      <c r="B26" s="447">
        <v>98566</v>
      </c>
      <c r="C26" s="447" t="s">
        <v>139</v>
      </c>
      <c r="D26" s="447" t="s">
        <v>160</v>
      </c>
      <c r="E26" s="447" t="s">
        <v>10</v>
      </c>
      <c r="F26" s="447">
        <v>7.5</v>
      </c>
      <c r="G26" s="448">
        <v>76.52</v>
      </c>
      <c r="H26" s="449">
        <v>573.9</v>
      </c>
    </row>
    <row r="27" spans="1:10" x14ac:dyDescent="0.25">
      <c r="A27" s="482" t="s">
        <v>14</v>
      </c>
      <c r="B27" s="157">
        <v>98575</v>
      </c>
      <c r="C27" s="157" t="s">
        <v>71</v>
      </c>
      <c r="D27" s="157" t="s">
        <v>95</v>
      </c>
      <c r="E27" s="157" t="s">
        <v>13</v>
      </c>
      <c r="F27" s="157">
        <v>15.4</v>
      </c>
      <c r="G27" s="483">
        <v>73.14</v>
      </c>
      <c r="H27" s="484">
        <v>1126.356</v>
      </c>
    </row>
    <row r="28" spans="1:10" x14ac:dyDescent="0.25">
      <c r="A28" s="450" t="s">
        <v>14</v>
      </c>
      <c r="B28" s="451">
        <v>99811</v>
      </c>
      <c r="C28" s="451" t="s">
        <v>68</v>
      </c>
      <c r="D28" s="451" t="s">
        <v>69</v>
      </c>
      <c r="E28" s="451" t="s">
        <v>10</v>
      </c>
      <c r="F28" s="451">
        <v>755.4</v>
      </c>
      <c r="G28" s="452">
        <v>0.65</v>
      </c>
      <c r="H28" s="453">
        <v>491.01</v>
      </c>
      <c r="I28" s="117">
        <f>SUM(F28:F31)</f>
        <v>841.25299999999993</v>
      </c>
      <c r="J28" s="106">
        <f>SUM(H28:H31)</f>
        <v>546.81444999999997</v>
      </c>
    </row>
    <row r="29" spans="1:10" x14ac:dyDescent="0.25">
      <c r="A29" s="454" t="s">
        <v>14</v>
      </c>
      <c r="B29" s="455">
        <v>99811</v>
      </c>
      <c r="C29" s="455" t="s">
        <v>55</v>
      </c>
      <c r="D29" s="455" t="s">
        <v>51</v>
      </c>
      <c r="E29" s="455" t="s">
        <v>10</v>
      </c>
      <c r="F29" s="455">
        <v>26.29</v>
      </c>
      <c r="G29" s="456">
        <v>0.65</v>
      </c>
      <c r="H29" s="457">
        <v>17.0885</v>
      </c>
    </row>
    <row r="30" spans="1:10" x14ac:dyDescent="0.25">
      <c r="A30" s="454" t="s">
        <v>14</v>
      </c>
      <c r="B30" s="455">
        <v>99811</v>
      </c>
      <c r="C30" s="455" t="s">
        <v>133</v>
      </c>
      <c r="D30" s="455" t="s">
        <v>127</v>
      </c>
      <c r="E30" s="455" t="s">
        <v>10</v>
      </c>
      <c r="F30" s="455">
        <v>35.438000000000002</v>
      </c>
      <c r="G30" s="456">
        <v>0.65</v>
      </c>
      <c r="H30" s="457">
        <v>23.034700000000001</v>
      </c>
    </row>
    <row r="31" spans="1:10" x14ac:dyDescent="0.25">
      <c r="A31" s="458" t="s">
        <v>14</v>
      </c>
      <c r="B31" s="459">
        <v>99811</v>
      </c>
      <c r="C31" s="459" t="s">
        <v>141</v>
      </c>
      <c r="D31" s="459" t="s">
        <v>51</v>
      </c>
      <c r="E31" s="459" t="s">
        <v>10</v>
      </c>
      <c r="F31" s="459">
        <v>24.125</v>
      </c>
      <c r="G31" s="460">
        <v>0.65</v>
      </c>
      <c r="H31" s="461">
        <v>15.68125</v>
      </c>
    </row>
    <row r="32" spans="1:10" x14ac:dyDescent="0.25">
      <c r="A32" s="462" t="s">
        <v>14</v>
      </c>
      <c r="B32" s="463">
        <v>100480</v>
      </c>
      <c r="C32" s="463" t="s">
        <v>70</v>
      </c>
      <c r="D32" s="463" t="s">
        <v>81</v>
      </c>
      <c r="E32" s="463" t="s">
        <v>11</v>
      </c>
      <c r="F32" s="463">
        <v>22.661999999999999</v>
      </c>
      <c r="G32" s="464">
        <v>936.51</v>
      </c>
      <c r="H32" s="465">
        <v>21223.189619999997</v>
      </c>
      <c r="I32" s="117">
        <f>SUM(F32:F35)</f>
        <v>25.237589999999997</v>
      </c>
      <c r="J32" s="106">
        <f>SUM(H32:H35)</f>
        <v>23635.255410899998</v>
      </c>
    </row>
    <row r="33" spans="1:10" x14ac:dyDescent="0.25">
      <c r="A33" s="466" t="s">
        <v>14</v>
      </c>
      <c r="B33" s="467">
        <v>100480</v>
      </c>
      <c r="C33" s="467" t="s">
        <v>79</v>
      </c>
      <c r="D33" s="467" t="s">
        <v>76</v>
      </c>
      <c r="E33" s="467" t="s">
        <v>11</v>
      </c>
      <c r="F33" s="467">
        <v>0.78869999999999996</v>
      </c>
      <c r="G33" s="468">
        <v>936.51</v>
      </c>
      <c r="H33" s="469">
        <v>738.62543699999992</v>
      </c>
    </row>
    <row r="34" spans="1:10" x14ac:dyDescent="0.25">
      <c r="A34" s="466" t="s">
        <v>14</v>
      </c>
      <c r="B34" s="467">
        <v>100480</v>
      </c>
      <c r="C34" s="467" t="s">
        <v>134</v>
      </c>
      <c r="D34" s="467" t="s">
        <v>128</v>
      </c>
      <c r="E34" s="467" t="s">
        <v>11</v>
      </c>
      <c r="F34" s="467">
        <v>1.06314</v>
      </c>
      <c r="G34" s="468">
        <v>936.51</v>
      </c>
      <c r="H34" s="469">
        <v>995.64124140000001</v>
      </c>
    </row>
    <row r="35" spans="1:10" x14ac:dyDescent="0.25">
      <c r="A35" s="470" t="s">
        <v>14</v>
      </c>
      <c r="B35" s="471">
        <v>100480</v>
      </c>
      <c r="C35" s="471" t="s">
        <v>190</v>
      </c>
      <c r="D35" s="471" t="s">
        <v>76</v>
      </c>
      <c r="E35" s="471" t="s">
        <v>11</v>
      </c>
      <c r="F35" s="471">
        <v>0.72375</v>
      </c>
      <c r="G35" s="472">
        <v>936.51</v>
      </c>
      <c r="H35" s="473">
        <v>677.79911249999998</v>
      </c>
    </row>
    <row r="36" spans="1:10" x14ac:dyDescent="0.25">
      <c r="A36" s="482" t="s">
        <v>14</v>
      </c>
      <c r="B36" s="157">
        <v>103689</v>
      </c>
      <c r="C36" s="157" t="s">
        <v>35</v>
      </c>
      <c r="D36" s="157" t="s">
        <v>27</v>
      </c>
      <c r="E36" s="157" t="s">
        <v>10</v>
      </c>
      <c r="F36" s="157">
        <v>3</v>
      </c>
      <c r="G36" s="483">
        <v>466.35</v>
      </c>
      <c r="H36" s="484">
        <v>1399.0500000000002</v>
      </c>
    </row>
    <row r="37" spans="1:10" ht="11.25" customHeight="1" x14ac:dyDescent="0.25">
      <c r="A37" s="474" t="s">
        <v>14</v>
      </c>
      <c r="B37" s="475">
        <v>104791</v>
      </c>
      <c r="C37" s="475" t="s">
        <v>66</v>
      </c>
      <c r="D37" s="475" t="s">
        <v>151</v>
      </c>
      <c r="E37" s="475" t="s">
        <v>10</v>
      </c>
      <c r="F37" s="475">
        <v>755.4</v>
      </c>
      <c r="G37" s="476">
        <v>5.88</v>
      </c>
      <c r="H37" s="477">
        <v>4441.7519999999995</v>
      </c>
      <c r="I37" s="117">
        <f>SUM(F37:F38)</f>
        <v>790.83799999999997</v>
      </c>
      <c r="J37" s="106">
        <f>SUM(H37:H38)</f>
        <v>4650.1274399999993</v>
      </c>
    </row>
    <row r="38" spans="1:10" x14ac:dyDescent="0.25">
      <c r="A38" s="478" t="s">
        <v>14</v>
      </c>
      <c r="B38" s="479">
        <v>104791</v>
      </c>
      <c r="C38" s="479" t="s">
        <v>131</v>
      </c>
      <c r="D38" s="479" t="s">
        <v>130</v>
      </c>
      <c r="E38" s="479" t="s">
        <v>10</v>
      </c>
      <c r="F38" s="479">
        <v>35.438000000000002</v>
      </c>
      <c r="G38" s="480">
        <v>5.88</v>
      </c>
      <c r="H38" s="481">
        <v>208.37544</v>
      </c>
    </row>
    <row r="39" spans="1:10" x14ac:dyDescent="0.25">
      <c r="A39" s="360" t="s">
        <v>16</v>
      </c>
      <c r="B39" s="360" t="s">
        <v>39</v>
      </c>
      <c r="C39" s="360" t="s">
        <v>15</v>
      </c>
      <c r="D39" s="360" t="s">
        <v>78</v>
      </c>
      <c r="E39" s="360" t="s">
        <v>11</v>
      </c>
      <c r="F39" s="360">
        <v>31.267599999999998</v>
      </c>
      <c r="G39" s="485">
        <v>19.55</v>
      </c>
      <c r="H39" s="485">
        <v>611.28157999999996</v>
      </c>
    </row>
    <row r="40" spans="1:10" x14ac:dyDescent="0.25">
      <c r="A40" s="360" t="s">
        <v>181</v>
      </c>
      <c r="B40" s="360" t="s">
        <v>226</v>
      </c>
      <c r="C40" s="360" t="s">
        <v>188</v>
      </c>
      <c r="D40" s="360" t="s">
        <v>194</v>
      </c>
      <c r="E40" s="360" t="s">
        <v>54</v>
      </c>
      <c r="F40" s="360">
        <v>1</v>
      </c>
      <c r="G40" s="485">
        <v>4698.87</v>
      </c>
      <c r="H40" s="485">
        <v>4698.87</v>
      </c>
    </row>
    <row r="41" spans="1:10" x14ac:dyDescent="0.25">
      <c r="A41" s="360" t="s">
        <v>181</v>
      </c>
      <c r="B41" s="360" t="s">
        <v>227</v>
      </c>
      <c r="C41" s="360" t="s">
        <v>189</v>
      </c>
      <c r="D41" s="360" t="s">
        <v>195</v>
      </c>
      <c r="E41" s="360" t="s">
        <v>13</v>
      </c>
      <c r="F41" s="360">
        <v>30.9</v>
      </c>
      <c r="G41" s="485">
        <v>207.97784935600001</v>
      </c>
      <c r="H41" s="485">
        <v>6426.5155451004002</v>
      </c>
    </row>
    <row r="42" spans="1:10" x14ac:dyDescent="0.25">
      <c r="A42" s="360" t="s">
        <v>37</v>
      </c>
      <c r="B42" s="360" t="s">
        <v>38</v>
      </c>
      <c r="C42" s="360" t="s">
        <v>33</v>
      </c>
      <c r="D42" s="360" t="s">
        <v>25</v>
      </c>
      <c r="E42" s="360" t="s">
        <v>28</v>
      </c>
      <c r="F42" s="360">
        <v>1</v>
      </c>
      <c r="G42" s="485">
        <v>2314.62</v>
      </c>
      <c r="H42" s="485">
        <v>2314.62</v>
      </c>
    </row>
  </sheetData>
  <sortState xmlns:xlrd2="http://schemas.microsoft.com/office/spreadsheetml/2017/richdata2" ref="A2:H42">
    <sortCondition ref="B1:B42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Planilha Orçamentária</vt:lpstr>
      <vt:lpstr>Composição - Linha de Vida</vt:lpstr>
      <vt:lpstr>BDI</vt:lpstr>
      <vt:lpstr>Curva ABC </vt:lpstr>
      <vt:lpstr>Cronograma Físico-financeiro</vt:lpstr>
      <vt:lpstr>Conferência - Curva ABC</vt:lpstr>
      <vt:lpstr>'Cronograma Físico-financeiro'!Area_de_impressao</vt:lpstr>
      <vt:lpstr>'Curva ABC '!Area_de_impressao</vt:lpstr>
      <vt:lpstr>'Planilha Orçamentária'!Area_de_impressao</vt:lpstr>
      <vt:lpstr>'Curva ABC 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Ana Cristina Novaes Maia Chagas</cp:lastModifiedBy>
  <cp:lastPrinted>2026-04-22T19:56:34Z</cp:lastPrinted>
  <dcterms:created xsi:type="dcterms:W3CDTF">2005-08-05T19:35:11Z</dcterms:created>
  <dcterms:modified xsi:type="dcterms:W3CDTF">2026-06-08T12:29:03Z</dcterms:modified>
</cp:coreProperties>
</file>